
<file path=[Content_Types].xml><?xml version="1.0" encoding="utf-8"?>
<Types xmlns="http://schemas.openxmlformats.org/package/2006/content-types">
  <Default Extension="bin" ContentType="application/vnd.openxmlformats-officedocument.spreadsheetml.printerSettings"/>
  <Default Extension="jpeg" ContentType="image/jpeg"/>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526"/>
  <workbookPr/>
  <mc:AlternateContent xmlns:mc="http://schemas.openxmlformats.org/markup-compatibility/2006">
    <mc:Choice Requires="x15">
      <x15ac:absPath xmlns:x15ac="http://schemas.microsoft.com/office/spreadsheetml/2010/11/ac" url="C:\Users\PC\Dropbox\PREF POMBOS\PROC ADM - ART 75 INC I e II 14.133\PREFEITURA - ADM\PROCESSO ADM 003 - DISPENSA 003 - SINALIZAÇÃO TRANSITO\"/>
    </mc:Choice>
  </mc:AlternateContent>
  <xr:revisionPtr revIDLastSave="0" documentId="8_{0AE70095-46A0-49CB-B1ED-8C7937FDEAD6}" xr6:coauthVersionLast="47" xr6:coauthVersionMax="47" xr10:uidLastSave="{00000000-0000-0000-0000-000000000000}"/>
  <bookViews>
    <workbookView xWindow="-120" yWindow="-120" windowWidth="20730" windowHeight="11040" activeTab="2" xr2:uid="{00000000-000D-0000-FFFF-FFFF00000000}"/>
  </bookViews>
  <sheets>
    <sheet name="TABELA" sheetId="16" r:id="rId1"/>
    <sheet name="MEMÓRIA" sheetId="2" r:id="rId2"/>
    <sheet name="PLANILHA MAIS VANTAJOSA" sheetId="17" r:id="rId3"/>
    <sheet name="RESUMO" sheetId="7" r:id="rId4"/>
    <sheet name="CRONOGRAMA" sheetId="5" r:id="rId5"/>
    <sheet name="Projeto Básico" sheetId="8" r:id="rId6"/>
    <sheet name="RELATÓRIO FOTOGRÁFICO" sheetId="9" r:id="rId7"/>
    <sheet name="Composição de BDI" sheetId="3" r:id="rId8"/>
    <sheet name="Encargos Sociais" sheetId="4" r:id="rId9"/>
  </sheets>
  <externalReferences>
    <externalReference r:id="rId10"/>
    <externalReference r:id="rId11"/>
    <externalReference r:id="rId12"/>
    <externalReference r:id="rId13"/>
    <externalReference r:id="rId14"/>
  </externalReferences>
  <definedNames>
    <definedName name="_xlnm._FilterDatabase" localSheetId="0" hidden="1">TABELA!$A$4:$F$4</definedName>
    <definedName name="a" localSheetId="2">#REF!</definedName>
    <definedName name="a">#REF!</definedName>
    <definedName name="_xlnm.Print_Area" localSheetId="7">'Composição de BDI'!$A$1:$I$51</definedName>
    <definedName name="_xlnm.Print_Area" localSheetId="4">CRONOGRAMA!$A$1:$J$16</definedName>
    <definedName name="_xlnm.Print_Area" localSheetId="8">'Encargos Sociais'!$A$1:$H$44</definedName>
    <definedName name="_xlnm.Print_Area" localSheetId="1">MEMÓRIA!$A$1:$N$47</definedName>
    <definedName name="_xlnm.Print_Area" localSheetId="2">'PLANILHA MAIS VANTAJOSA'!$A$1:$L$19</definedName>
    <definedName name="_xlnm.Print_Area" localSheetId="5">'Projeto Básico'!$A$1:$E$43</definedName>
    <definedName name="_xlnm.Print_Area" localSheetId="6">'RELATÓRIO FOTOGRÁFICO'!$A$1:$I$148</definedName>
    <definedName name="_xlnm.Print_Area" localSheetId="3">RESUMO!$A$1:$C$16</definedName>
    <definedName name="_xlnm.Database">TEXT([1]Dados!$G$29,"mm-aaaa")</definedName>
    <definedName name="BDI" localSheetId="2">#REF!</definedName>
    <definedName name="BDI">#REF!</definedName>
    <definedName name="dados" localSheetId="2">#REF!</definedName>
    <definedName name="dados">#REF!</definedName>
    <definedName name="e" localSheetId="2">#REF!</definedName>
    <definedName name="e">#REF!</definedName>
    <definedName name="empr">[2]Planilha1!$A$3:$A$6</definedName>
    <definedName name="empre" localSheetId="5">[3]BM!$BR$8:$BR$11</definedName>
    <definedName name="empre">[4]BM!$BR$8:$BR$11</definedName>
    <definedName name="empreendimento" localSheetId="5">[3]MEMÓRIA!$R$7:$R$10</definedName>
    <definedName name="empreendimento">[4]MEMÓRIA!$R$6:$R$9</definedName>
    <definedName name="EU" localSheetId="2">#REF!</definedName>
    <definedName name="EU">#REF!</definedName>
    <definedName name="Fábio" localSheetId="2">#REF!</definedName>
    <definedName name="Fábio">#REF!</definedName>
    <definedName name="mme">'[5]SIIG 03-08-2010'!$A$3:$F$6454</definedName>
    <definedName name="plan" localSheetId="2">#REF!</definedName>
    <definedName name="plan">#REF!</definedName>
    <definedName name="plan1" localSheetId="2">#REF!</definedName>
    <definedName name="plan1">#REF!</definedName>
    <definedName name="_xlnm.Print_Titles" localSheetId="1">MEMÓRIA!$1:$9</definedName>
    <definedName name="_xlnm.Print_Titles" localSheetId="2">'PLANILHA MAIS VANTAJOSA'!$1:$10</definedName>
    <definedName name="_xlnm.Print_Titles" localSheetId="6">'RELATÓRIO FOTOGRÁFICO'!$1:$8</definedName>
  </definedNames>
  <calcPr calcId="191029" calcMode="autoNoTable" fullPrecision="0"/>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H15" i="5" l="1"/>
  <c r="F15" i="5"/>
  <c r="F18" i="17"/>
  <c r="E18" i="17"/>
  <c r="D18" i="17"/>
  <c r="K18" i="17"/>
  <c r="L18" i="17" s="1"/>
  <c r="G18" i="17"/>
  <c r="H18" i="17" s="1"/>
  <c r="I18" i="17" s="1"/>
  <c r="D47" i="2"/>
  <c r="N46" i="2"/>
  <c r="N47" i="2" s="1"/>
  <c r="O45" i="2" s="1"/>
  <c r="T45" i="2"/>
  <c r="U45" i="2" s="1"/>
  <c r="P45" i="2"/>
  <c r="Q45" i="2" s="1"/>
  <c r="E17" i="17"/>
  <c r="D17" i="17"/>
  <c r="G17" i="17"/>
  <c r="H17" i="17" s="1"/>
  <c r="K17" i="17"/>
  <c r="D44" i="2"/>
  <c r="N43" i="2"/>
  <c r="N44" i="2" s="1"/>
  <c r="O42" i="2" s="1"/>
  <c r="T42" i="2"/>
  <c r="U42" i="2" s="1"/>
  <c r="P42" i="2"/>
  <c r="Q42" i="2" s="1"/>
  <c r="F17" i="17" l="1"/>
  <c r="L17" i="17" s="1"/>
  <c r="L13" i="17" s="1"/>
  <c r="V45" i="2"/>
  <c r="R45" i="2"/>
  <c r="V42" i="2"/>
  <c r="R42" i="2"/>
  <c r="N21" i="2"/>
  <c r="N22" i="2" s="1"/>
  <c r="D15" i="3"/>
  <c r="D16" i="3"/>
  <c r="D17" i="3"/>
  <c r="D18" i="3"/>
  <c r="D14" i="3"/>
  <c r="I17" i="17" l="1"/>
  <c r="N26" i="2"/>
  <c r="N27" i="2"/>
  <c r="N28" i="2"/>
  <c r="N29" i="2"/>
  <c r="N30" i="2"/>
  <c r="N31" i="2"/>
  <c r="N32" i="2"/>
  <c r="N33" i="2"/>
  <c r="H20" i="2"/>
  <c r="F20" i="2"/>
  <c r="H19" i="2"/>
  <c r="N19" i="2" s="1"/>
  <c r="H18" i="2"/>
  <c r="N18" i="2" s="1"/>
  <c r="H17" i="2"/>
  <c r="F17" i="2"/>
  <c r="N17" i="2" s="1"/>
  <c r="H16" i="2"/>
  <c r="N16" i="2" s="1"/>
  <c r="H15" i="2"/>
  <c r="F15" i="2"/>
  <c r="H14" i="2"/>
  <c r="N14" i="2" s="1"/>
  <c r="H13" i="2"/>
  <c r="N13" i="2" s="1"/>
  <c r="D11" i="2"/>
  <c r="T11" i="2"/>
  <c r="J12" i="17" s="1"/>
  <c r="P11" i="2"/>
  <c r="Q11" i="2" s="1"/>
  <c r="E11" i="2"/>
  <c r="B11" i="2"/>
  <c r="N20" i="2" l="1"/>
  <c r="N15" i="2"/>
  <c r="U11" i="2"/>
  <c r="B15" i="17"/>
  <c r="C15" i="17"/>
  <c r="C16" i="17"/>
  <c r="C14" i="17"/>
  <c r="D13" i="17"/>
  <c r="B15" i="7" s="1"/>
  <c r="E12" i="17"/>
  <c r="B12" i="17"/>
  <c r="C12" i="17"/>
  <c r="D12" i="17"/>
  <c r="D11" i="17"/>
  <c r="C7" i="7"/>
  <c r="I9" i="5" s="1"/>
  <c r="D15" i="17"/>
  <c r="T35" i="2"/>
  <c r="P35" i="2"/>
  <c r="Q35" i="2" s="1"/>
  <c r="G15" i="17" l="1"/>
  <c r="H15" i="17" s="1"/>
  <c r="D22" i="2" l="1"/>
  <c r="O11" i="2"/>
  <c r="F12" i="17" s="1"/>
  <c r="D41" i="2"/>
  <c r="N40" i="2"/>
  <c r="N41" i="2" s="1"/>
  <c r="O39" i="2" s="1"/>
  <c r="F16" i="17" s="1"/>
  <c r="T39" i="2"/>
  <c r="P39" i="2"/>
  <c r="E16" i="17"/>
  <c r="D16" i="17"/>
  <c r="B16" i="17"/>
  <c r="U35" i="2"/>
  <c r="E15" i="17"/>
  <c r="Q39" i="2" l="1"/>
  <c r="G16" i="17"/>
  <c r="H16" i="17" s="1"/>
  <c r="I16" i="17" s="1"/>
  <c r="U39" i="2"/>
  <c r="V39" i="2" s="1"/>
  <c r="V11" i="2"/>
  <c r="R11" i="2"/>
  <c r="R39" i="2"/>
  <c r="D38" i="2"/>
  <c r="N36" i="2"/>
  <c r="N38" i="2" s="1"/>
  <c r="O35" i="2" s="1"/>
  <c r="V35" i="2" l="1"/>
  <c r="F15" i="17"/>
  <c r="I15" i="17" s="1"/>
  <c r="R35" i="2"/>
  <c r="B5" i="8" l="1"/>
  <c r="K13" i="5"/>
  <c r="D14" i="17"/>
  <c r="K14" i="5" l="1"/>
  <c r="F42" i="4" l="1"/>
  <c r="F43" i="4" s="1"/>
  <c r="G42" i="4"/>
  <c r="G43" i="4" s="1"/>
  <c r="H42" i="4"/>
  <c r="H43" i="4" s="1"/>
  <c r="E42" i="4"/>
  <c r="E43" i="4" s="1"/>
  <c r="F38" i="4"/>
  <c r="G38" i="4"/>
  <c r="H38" i="4"/>
  <c r="E38" i="4"/>
  <c r="H31" i="4"/>
  <c r="G31" i="4"/>
  <c r="F31" i="4"/>
  <c r="E31" i="4"/>
  <c r="E8" i="9" l="1"/>
  <c r="E7" i="9"/>
  <c r="D8" i="9"/>
  <c r="D7" i="9"/>
  <c r="A8" i="9"/>
  <c r="A7" i="9"/>
  <c r="H4" i="9"/>
  <c r="E5" i="9"/>
  <c r="E4" i="9"/>
  <c r="D5" i="9"/>
  <c r="D4" i="9"/>
  <c r="A5" i="9"/>
  <c r="A4" i="9"/>
  <c r="B14" i="5"/>
  <c r="B14" i="7"/>
  <c r="B13" i="5" s="1"/>
  <c r="E7" i="17"/>
  <c r="D7" i="17"/>
  <c r="A7" i="17"/>
  <c r="E6" i="17"/>
  <c r="D6" i="17"/>
  <c r="A6" i="17"/>
  <c r="E4" i="17"/>
  <c r="D4" i="17"/>
  <c r="A4" i="17"/>
  <c r="L3" i="17"/>
  <c r="E3" i="17"/>
  <c r="D3" i="17"/>
  <c r="A3" i="17"/>
  <c r="I8" i="5"/>
  <c r="D9" i="5"/>
  <c r="D8" i="5"/>
  <c r="D6" i="5"/>
  <c r="D5" i="5"/>
  <c r="A9" i="5"/>
  <c r="A8" i="5"/>
  <c r="A6" i="5"/>
  <c r="A5" i="5"/>
  <c r="A10" i="7" l="1"/>
  <c r="A9" i="7"/>
  <c r="C6" i="7"/>
  <c r="A7" i="7"/>
  <c r="A6" i="7"/>
  <c r="T24" i="2" l="1"/>
  <c r="P24" i="2"/>
  <c r="G14" i="17" s="1"/>
  <c r="H14" i="17" s="1"/>
  <c r="D34" i="2"/>
  <c r="G12" i="17" l="1"/>
  <c r="H12" i="17" s="1"/>
  <c r="U24" i="2"/>
  <c r="Q24" i="2"/>
  <c r="E14" i="17"/>
  <c r="B14" i="17"/>
  <c r="I26" i="17" l="1"/>
  <c r="L26" i="17"/>
  <c r="B32" i="3" l="1"/>
  <c r="D21" i="3" s="1"/>
  <c r="D19" i="3" l="1"/>
  <c r="N25" i="2"/>
  <c r="N34" i="2" s="1"/>
  <c r="K14" i="17" l="1"/>
  <c r="K15" i="17"/>
  <c r="L15" i="17" s="1"/>
  <c r="K16" i="17"/>
  <c r="L16" i="17" s="1"/>
  <c r="K12" i="17"/>
  <c r="O24" i="2"/>
  <c r="F14" i="17" s="1"/>
  <c r="I14" i="17" s="1"/>
  <c r="L14" i="17" l="1"/>
  <c r="C15" i="7" l="1"/>
  <c r="D14" i="5" s="1"/>
  <c r="I12" i="17"/>
  <c r="L12" i="17"/>
  <c r="V24" i="2"/>
  <c r="V9" i="2" s="1"/>
  <c r="L20" i="17" s="1"/>
  <c r="R24" i="2"/>
  <c r="R9" i="2" s="1"/>
  <c r="F14" i="5" l="1"/>
  <c r="H14" i="5"/>
  <c r="L11" i="17"/>
  <c r="L14" i="5" l="1"/>
  <c r="M14" i="5" s="1"/>
  <c r="L24" i="17"/>
  <c r="L25" i="17" s="1"/>
  <c r="L19" i="17"/>
  <c r="L21" i="17" s="1"/>
  <c r="C14" i="7"/>
  <c r="C16" i="7" s="1"/>
  <c r="L27" i="17"/>
  <c r="I20" i="17"/>
  <c r="C17" i="7" l="1"/>
  <c r="E27" i="8"/>
  <c r="D17" i="5"/>
  <c r="N14" i="5"/>
  <c r="D13" i="5"/>
  <c r="D15" i="5" s="1"/>
  <c r="C18" i="7"/>
  <c r="H13" i="5" l="1"/>
  <c r="G15" i="5" s="1"/>
  <c r="F13" i="5"/>
  <c r="D18" i="5"/>
  <c r="C14" i="5"/>
  <c r="C13" i="5"/>
  <c r="D16" i="5"/>
  <c r="L13" i="5" l="1"/>
  <c r="F16" i="5"/>
  <c r="C15" i="5"/>
  <c r="C16" i="5" s="1"/>
  <c r="M13" i="5"/>
  <c r="N13" i="5"/>
  <c r="E15" i="5" l="1"/>
  <c r="G18" i="5" s="1"/>
  <c r="G19" i="5" s="1"/>
  <c r="G20" i="5" s="1"/>
  <c r="E16" i="5"/>
  <c r="H16" i="5"/>
  <c r="G16" i="5" l="1"/>
  <c r="I13" i="17" l="1"/>
  <c r="I11" i="17" s="1"/>
  <c r="I19" i="17" l="1"/>
  <c r="I21" i="17" s="1"/>
  <c r="I24" i="17"/>
  <c r="I27" i="17" l="1"/>
  <c r="I25" i="17"/>
</calcChain>
</file>

<file path=xl/sharedStrings.xml><?xml version="1.0" encoding="utf-8"?>
<sst xmlns="http://schemas.openxmlformats.org/spreadsheetml/2006/main" count="23902" uniqueCount="8078">
  <si>
    <t>MUNICÍPIO/UF:</t>
  </si>
  <si>
    <t>GESTOR / AÇÃO:</t>
  </si>
  <si>
    <t>ENDEREÇO:</t>
  </si>
  <si>
    <t xml:space="preserve">PROPONENTE:     </t>
  </si>
  <si>
    <t xml:space="preserve">OBJETO: </t>
  </si>
  <si>
    <t xml:space="preserve">EMPREENDIMENTO: </t>
  </si>
  <si>
    <t xml:space="preserve"> DATA BASE:</t>
  </si>
  <si>
    <t>BDI:</t>
  </si>
  <si>
    <t>ITEM</t>
  </si>
  <si>
    <t>FONTE</t>
  </si>
  <si>
    <t>CÓDIGO</t>
  </si>
  <si>
    <t>DESCRIÇÃO</t>
  </si>
  <si>
    <t>UNID.</t>
  </si>
  <si>
    <t>QUANT.</t>
  </si>
  <si>
    <t>CUSTO UNITÁRIO DESONERADO</t>
  </si>
  <si>
    <t>CUSTO UNITÁRIO DESONERADO COM BDI</t>
  </si>
  <si>
    <t>VALOR TOTAL DESONERADO COM BDI</t>
  </si>
  <si>
    <t>CUSTO UNITÁRIO NÃO DESONERADO</t>
  </si>
  <si>
    <t>CUSTO UNITÁRIO NÃO DESONERADO COM BDI</t>
  </si>
  <si>
    <t>VALOR TOTAL NÃO DESONERADO COM BDI</t>
  </si>
  <si>
    <t>1.0</t>
  </si>
  <si>
    <t>TOTAL</t>
  </si>
  <si>
    <t>1.1</t>
  </si>
  <si>
    <t>M3</t>
  </si>
  <si>
    <t>M2</t>
  </si>
  <si>
    <t>2.0</t>
  </si>
  <si>
    <t>ALVENARIA DE VEDAÇÃO DE BLOCOS CERÂMICOS FURADOS NA HORIZONTAL DE 9X19X19 CM (ESPESSURA 9 CM) E ARGAMASSA DE ASSENTAMENTO COM PREPARO EM BETONEIRA. AF_12/2021</t>
  </si>
  <si>
    <t>TOTAL GERAL R$</t>
  </si>
  <si>
    <t>MEMÓRIA DE CÁLCULOS</t>
  </si>
  <si>
    <t>COMPR.</t>
  </si>
  <si>
    <t>LARG.</t>
  </si>
  <si>
    <t>ALTURA</t>
  </si>
  <si>
    <t>X</t>
  </si>
  <si>
    <t>=</t>
  </si>
  <si>
    <t>SECRETARIA DE INFRAESTRUTURA</t>
  </si>
  <si>
    <r>
      <rPr>
        <b/>
        <sz val="14"/>
        <color indexed="8"/>
        <rFont val="Arial"/>
        <family val="2"/>
      </rPr>
      <t>Cálculo do BDI - Com desoneração sobre a folha de pagamento</t>
    </r>
    <r>
      <rPr>
        <b/>
        <sz val="13"/>
        <color indexed="8"/>
        <rFont val="Arial"/>
        <family val="2"/>
      </rPr>
      <t xml:space="preserve">
</t>
    </r>
    <r>
      <rPr>
        <sz val="12"/>
        <color indexed="8"/>
        <rFont val="Arial"/>
        <family val="2"/>
      </rPr>
      <t>Fórmula e parâmetros estabelecidos pelo Acórdão 2622/2013-TCU-Plenário</t>
    </r>
  </si>
  <si>
    <t>TIPOS DE OBRAS CONTEMPLADOS</t>
  </si>
  <si>
    <t>DEMONSTRATIVO BDI</t>
  </si>
  <si>
    <t>Item</t>
  </si>
  <si>
    <t>Mínimo</t>
  </si>
  <si>
    <t>Máximo</t>
  </si>
  <si>
    <t>BDI</t>
  </si>
  <si>
    <t>Identificação</t>
  </si>
  <si>
    <t>AC</t>
  </si>
  <si>
    <t>Administração Central</t>
  </si>
  <si>
    <t>S e G</t>
  </si>
  <si>
    <t>Seguro e Garantia</t>
  </si>
  <si>
    <t>R</t>
  </si>
  <si>
    <t>Risco</t>
  </si>
  <si>
    <t>DF</t>
  </si>
  <si>
    <t>Despesas Financeiras</t>
  </si>
  <si>
    <t>L</t>
  </si>
  <si>
    <t>Lucro</t>
  </si>
  <si>
    <t>I *</t>
  </si>
  <si>
    <t>Tributos *</t>
  </si>
  <si>
    <t>* Em geral, os tributos ( I ) aplicáveis são PIS (0,65%), COFINS (3%) e ISS (variável, conforme</t>
  </si>
  <si>
    <t>Município, de 2 a 5% e, em alguns casos, isento).</t>
  </si>
  <si>
    <t>TRIBUTOS</t>
  </si>
  <si>
    <t>%</t>
  </si>
  <si>
    <t>PIS</t>
  </si>
  <si>
    <t>COFINS</t>
  </si>
  <si>
    <t>Cont. Previd.</t>
  </si>
  <si>
    <t>(Contribuição Previdenciária sobre a receita bruta, no caso de desoneração na folha)</t>
  </si>
  <si>
    <t>ISS</t>
  </si>
  <si>
    <t>Total</t>
  </si>
  <si>
    <t xml:space="preserve">sobre o valor da obra e a aliquota do ISS aplicável no Município é de </t>
  </si>
  <si>
    <t>← (limitado a 5,00%)</t>
  </si>
  <si>
    <t>FÓRMULA</t>
  </si>
  <si>
    <r>
      <rPr>
        <sz val="11"/>
        <color indexed="8"/>
        <rFont val="Calibri"/>
        <family val="2"/>
      </rPr>
      <t xml:space="preserve">BDI calculado pela expressão:
</t>
    </r>
    <r>
      <rPr>
        <b/>
        <sz val="10"/>
        <color indexed="8"/>
        <rFont val="Arial"/>
        <family val="2"/>
      </rPr>
      <t>BDI = { [ (1+AC/100+S/100+R/100+G/100) x (1+DF/100) x (1+L/100) / (1-I/100)] -1} x 100</t>
    </r>
  </si>
  <si>
    <t>____________________________________                                     ____________________________________</t>
  </si>
  <si>
    <t xml:space="preserve">                       Responsável Pelo Orçamento                                                                     Secretário de Infraestrutura                          </t>
  </si>
  <si>
    <t>COMPOSIÇÃO DE ENCARGOS SOCIAIS</t>
  </si>
  <si>
    <r>
      <rPr>
        <b/>
        <sz val="10"/>
        <color indexed="9"/>
        <rFont val="Calibri"/>
        <family val="2"/>
      </rPr>
      <t>ENCARGOS</t>
    </r>
  </si>
  <si>
    <r>
      <rPr>
        <b/>
        <sz val="10"/>
        <color indexed="9"/>
        <rFont val="Calibri"/>
        <family val="2"/>
      </rPr>
      <t>SOCIAIS</t>
    </r>
  </si>
  <si>
    <r>
      <rPr>
        <b/>
        <sz val="10"/>
        <color indexed="9"/>
        <rFont val="Calibri"/>
        <family val="2"/>
      </rPr>
      <t>SOBRE   A   MÃO</t>
    </r>
  </si>
  <si>
    <r>
      <rPr>
        <b/>
        <sz val="10"/>
        <color indexed="9"/>
        <rFont val="Calibri"/>
        <family val="2"/>
      </rPr>
      <t>DE   OBRA</t>
    </r>
  </si>
  <si>
    <r>
      <rPr>
        <b/>
        <sz val="10"/>
        <rFont val="Calibri"/>
        <family val="2"/>
      </rPr>
      <t>CÓDIGO</t>
    </r>
  </si>
  <si>
    <r>
      <rPr>
        <b/>
        <sz val="10"/>
        <rFont val="Calibri"/>
        <family val="2"/>
      </rPr>
      <t>DESCRIÇÃO</t>
    </r>
  </si>
  <si>
    <r>
      <rPr>
        <b/>
        <sz val="10"/>
        <color indexed="9"/>
        <rFont val="Calibri"/>
        <family val="2"/>
      </rPr>
      <t>COM DESONERAÇÃO</t>
    </r>
  </si>
  <si>
    <r>
      <rPr>
        <b/>
        <sz val="10"/>
        <color indexed="9"/>
        <rFont val="Calibri"/>
        <family val="2"/>
      </rPr>
      <t>SEM DESONERAÇÃO</t>
    </r>
  </si>
  <si>
    <r>
      <rPr>
        <b/>
        <sz val="10"/>
        <rFont val="Calibri"/>
        <family val="2"/>
      </rPr>
      <t xml:space="preserve">HORISTA
</t>
    </r>
    <r>
      <rPr>
        <b/>
        <sz val="10"/>
        <rFont val="Calibri"/>
        <family val="2"/>
      </rPr>
      <t>%</t>
    </r>
  </si>
  <si>
    <r>
      <rPr>
        <b/>
        <sz val="10"/>
        <rFont val="Calibri"/>
        <family val="2"/>
      </rPr>
      <t xml:space="preserve">MENSALISTA
</t>
    </r>
    <r>
      <rPr>
        <b/>
        <sz val="10"/>
        <rFont val="Calibri"/>
        <family val="2"/>
      </rPr>
      <t>%</t>
    </r>
  </si>
  <si>
    <r>
      <rPr>
        <b/>
        <sz val="10"/>
        <color indexed="9"/>
        <rFont val="Calibri"/>
        <family val="2"/>
      </rPr>
      <t>GRUPO A</t>
    </r>
  </si>
  <si>
    <r>
      <rPr>
        <sz val="10"/>
        <rFont val="Calibri"/>
        <family val="2"/>
      </rPr>
      <t>A1</t>
    </r>
  </si>
  <si>
    <r>
      <rPr>
        <sz val="10"/>
        <rFont val="Calibri"/>
        <family val="2"/>
      </rPr>
      <t>INSS</t>
    </r>
  </si>
  <si>
    <r>
      <rPr>
        <sz val="10"/>
        <rFont val="Calibri"/>
        <family val="2"/>
      </rPr>
      <t>A2</t>
    </r>
  </si>
  <si>
    <r>
      <rPr>
        <sz val="10"/>
        <rFont val="Calibri"/>
        <family val="2"/>
      </rPr>
      <t>SESI</t>
    </r>
  </si>
  <si>
    <r>
      <rPr>
        <sz val="10"/>
        <rFont val="Calibri"/>
        <family val="2"/>
      </rPr>
      <t>A3</t>
    </r>
  </si>
  <si>
    <r>
      <rPr>
        <sz val="10"/>
        <rFont val="Calibri"/>
        <family val="2"/>
      </rPr>
      <t>SENAI</t>
    </r>
  </si>
  <si>
    <r>
      <rPr>
        <sz val="10"/>
        <rFont val="Calibri"/>
        <family val="2"/>
      </rPr>
      <t>A4</t>
    </r>
  </si>
  <si>
    <r>
      <rPr>
        <sz val="10"/>
        <rFont val="Calibri"/>
        <family val="2"/>
      </rPr>
      <t>INCRA</t>
    </r>
  </si>
  <si>
    <r>
      <rPr>
        <sz val="10"/>
        <rFont val="Calibri"/>
        <family val="2"/>
      </rPr>
      <t>A5</t>
    </r>
  </si>
  <si>
    <r>
      <rPr>
        <sz val="10"/>
        <rFont val="Calibri"/>
        <family val="2"/>
      </rPr>
      <t>SEBRAE</t>
    </r>
  </si>
  <si>
    <r>
      <rPr>
        <sz val="10"/>
        <rFont val="Calibri"/>
        <family val="2"/>
      </rPr>
      <t>A6</t>
    </r>
  </si>
  <si>
    <r>
      <rPr>
        <sz val="10"/>
        <rFont val="Calibri"/>
        <family val="2"/>
      </rPr>
      <t>Salário Educação</t>
    </r>
  </si>
  <si>
    <r>
      <rPr>
        <sz val="10"/>
        <rFont val="Calibri"/>
        <family val="2"/>
      </rPr>
      <t>A7</t>
    </r>
  </si>
  <si>
    <r>
      <rPr>
        <sz val="10"/>
        <rFont val="Calibri"/>
        <family val="2"/>
      </rPr>
      <t>Seguro Contra Acidentes de Trabalho</t>
    </r>
  </si>
  <si>
    <r>
      <rPr>
        <sz val="10"/>
        <rFont val="Calibri"/>
        <family val="2"/>
      </rPr>
      <t>A8</t>
    </r>
  </si>
  <si>
    <r>
      <rPr>
        <sz val="10"/>
        <rFont val="Calibri"/>
        <family val="2"/>
      </rPr>
      <t>FGTS</t>
    </r>
  </si>
  <si>
    <r>
      <rPr>
        <sz val="10"/>
        <rFont val="Calibri"/>
        <family val="2"/>
      </rPr>
      <t>A9</t>
    </r>
  </si>
  <si>
    <r>
      <rPr>
        <sz val="10"/>
        <rFont val="Calibri"/>
        <family val="2"/>
      </rPr>
      <t>SECONCI</t>
    </r>
  </si>
  <si>
    <r>
      <rPr>
        <b/>
        <sz val="10"/>
        <rFont val="Calibri"/>
        <family val="2"/>
      </rPr>
      <t>A</t>
    </r>
  </si>
  <si>
    <r>
      <rPr>
        <b/>
        <sz val="10"/>
        <rFont val="Calibri"/>
        <family val="2"/>
      </rPr>
      <t>Total</t>
    </r>
  </si>
  <si>
    <r>
      <rPr>
        <b/>
        <sz val="10"/>
        <color indexed="9"/>
        <rFont val="Calibri"/>
        <family val="2"/>
      </rPr>
      <t>GRUPO B</t>
    </r>
  </si>
  <si>
    <r>
      <rPr>
        <sz val="10"/>
        <rFont val="Calibri"/>
        <family val="2"/>
      </rPr>
      <t>B1</t>
    </r>
  </si>
  <si>
    <r>
      <rPr>
        <sz val="10"/>
        <rFont val="Calibri"/>
        <family val="2"/>
      </rPr>
      <t>Repouso Semanal Remunerado</t>
    </r>
  </si>
  <si>
    <r>
      <rPr>
        <sz val="10"/>
        <rFont val="Calibri"/>
        <family val="2"/>
      </rPr>
      <t>Não incide</t>
    </r>
  </si>
  <si>
    <r>
      <rPr>
        <sz val="10"/>
        <rFont val="Calibri"/>
        <family val="2"/>
      </rPr>
      <t>B2</t>
    </r>
  </si>
  <si>
    <r>
      <rPr>
        <sz val="10"/>
        <rFont val="Calibri"/>
        <family val="2"/>
      </rPr>
      <t>Feriados</t>
    </r>
  </si>
  <si>
    <r>
      <rPr>
        <sz val="10"/>
        <rFont val="Calibri"/>
        <family val="2"/>
      </rPr>
      <t>B3</t>
    </r>
  </si>
  <si>
    <r>
      <rPr>
        <sz val="10"/>
        <rFont val="Calibri"/>
        <family val="2"/>
      </rPr>
      <t>Auxílio - Enfermidade</t>
    </r>
  </si>
  <si>
    <r>
      <rPr>
        <sz val="10"/>
        <rFont val="Calibri"/>
        <family val="2"/>
      </rPr>
      <t>B4</t>
    </r>
  </si>
  <si>
    <r>
      <rPr>
        <sz val="10"/>
        <rFont val="Calibri"/>
        <family val="2"/>
      </rPr>
      <t>13º Salário</t>
    </r>
  </si>
  <si>
    <r>
      <rPr>
        <sz val="10"/>
        <rFont val="Calibri"/>
        <family val="2"/>
      </rPr>
      <t>B5</t>
    </r>
  </si>
  <si>
    <r>
      <rPr>
        <sz val="10"/>
        <rFont val="Calibri"/>
        <family val="2"/>
      </rPr>
      <t>Licença Paternidade</t>
    </r>
  </si>
  <si>
    <r>
      <rPr>
        <sz val="10"/>
        <rFont val="Calibri"/>
        <family val="2"/>
      </rPr>
      <t>B6</t>
    </r>
  </si>
  <si>
    <r>
      <rPr>
        <sz val="10"/>
        <rFont val="Calibri"/>
        <family val="2"/>
      </rPr>
      <t>Faltas Justificadas</t>
    </r>
  </si>
  <si>
    <r>
      <rPr>
        <sz val="10"/>
        <rFont val="Calibri"/>
        <family val="2"/>
      </rPr>
      <t>B7</t>
    </r>
  </si>
  <si>
    <r>
      <rPr>
        <sz val="10"/>
        <rFont val="Calibri"/>
        <family val="2"/>
      </rPr>
      <t>Dias de Chuvas</t>
    </r>
  </si>
  <si>
    <r>
      <rPr>
        <sz val="10"/>
        <rFont val="Calibri"/>
        <family val="2"/>
      </rPr>
      <t>B8</t>
    </r>
  </si>
  <si>
    <r>
      <rPr>
        <sz val="10"/>
        <rFont val="Calibri"/>
        <family val="2"/>
      </rPr>
      <t>Auxílio Acidente de Trabalho</t>
    </r>
  </si>
  <si>
    <r>
      <rPr>
        <sz val="10"/>
        <rFont val="Calibri"/>
        <family val="2"/>
      </rPr>
      <t>B9</t>
    </r>
  </si>
  <si>
    <r>
      <rPr>
        <sz val="10"/>
        <rFont val="Calibri"/>
        <family val="2"/>
      </rPr>
      <t>Férias Gozadas</t>
    </r>
  </si>
  <si>
    <r>
      <rPr>
        <sz val="10"/>
        <rFont val="Calibri"/>
        <family val="2"/>
      </rPr>
      <t>B10</t>
    </r>
  </si>
  <si>
    <r>
      <rPr>
        <sz val="10"/>
        <rFont val="Calibri"/>
        <family val="2"/>
      </rPr>
      <t>Salário Maternidade</t>
    </r>
  </si>
  <si>
    <r>
      <rPr>
        <b/>
        <sz val="10"/>
        <rFont val="Calibri"/>
        <family val="2"/>
      </rPr>
      <t>B</t>
    </r>
  </si>
  <si>
    <r>
      <rPr>
        <b/>
        <sz val="10"/>
        <color indexed="9"/>
        <rFont val="Calibri"/>
        <family val="2"/>
      </rPr>
      <t>GRUPO C</t>
    </r>
  </si>
  <si>
    <r>
      <rPr>
        <sz val="10"/>
        <rFont val="Calibri"/>
        <family val="2"/>
      </rPr>
      <t>C1</t>
    </r>
  </si>
  <si>
    <r>
      <rPr>
        <sz val="10"/>
        <rFont val="Calibri"/>
        <family val="2"/>
      </rPr>
      <t>Aviso Prévio Indenizado</t>
    </r>
  </si>
  <si>
    <r>
      <rPr>
        <sz val="10"/>
        <rFont val="Calibri"/>
        <family val="2"/>
      </rPr>
      <t>C2</t>
    </r>
  </si>
  <si>
    <r>
      <rPr>
        <sz val="10"/>
        <rFont val="Calibri"/>
        <family val="2"/>
      </rPr>
      <t>Aviso Prévio Trabalhado</t>
    </r>
  </si>
  <si>
    <r>
      <rPr>
        <sz val="10"/>
        <rFont val="Calibri"/>
        <family val="2"/>
      </rPr>
      <t>C3</t>
    </r>
  </si>
  <si>
    <r>
      <rPr>
        <sz val="10"/>
        <rFont val="Calibri"/>
        <family val="2"/>
      </rPr>
      <t>Férias Indenizadas</t>
    </r>
  </si>
  <si>
    <r>
      <rPr>
        <sz val="10"/>
        <rFont val="Calibri"/>
        <family val="2"/>
      </rPr>
      <t>C4</t>
    </r>
  </si>
  <si>
    <r>
      <rPr>
        <sz val="10"/>
        <rFont val="Calibri"/>
        <family val="2"/>
      </rPr>
      <t>Depósito Rescisão Sem Justa Causa</t>
    </r>
  </si>
  <si>
    <r>
      <rPr>
        <sz val="10"/>
        <rFont val="Calibri"/>
        <family val="2"/>
      </rPr>
      <t>C5</t>
    </r>
  </si>
  <si>
    <r>
      <rPr>
        <sz val="10"/>
        <rFont val="Calibri"/>
        <family val="2"/>
      </rPr>
      <t>Indenização Adicional</t>
    </r>
  </si>
  <si>
    <r>
      <rPr>
        <b/>
        <sz val="10"/>
        <rFont val="Calibri"/>
        <family val="2"/>
      </rPr>
      <t>C</t>
    </r>
  </si>
  <si>
    <r>
      <rPr>
        <b/>
        <sz val="10"/>
        <color indexed="9"/>
        <rFont val="Calibri"/>
        <family val="2"/>
      </rPr>
      <t>GRUPO D</t>
    </r>
  </si>
  <si>
    <r>
      <rPr>
        <sz val="10"/>
        <rFont val="Calibri"/>
        <family val="2"/>
      </rPr>
      <t>D1</t>
    </r>
  </si>
  <si>
    <r>
      <rPr>
        <sz val="10"/>
        <rFont val="Calibri"/>
        <family val="2"/>
      </rPr>
      <t>Reincidência de Grupo A sobre Grupo B</t>
    </r>
  </si>
  <si>
    <r>
      <rPr>
        <sz val="10"/>
        <rFont val="Calibri"/>
        <family val="2"/>
      </rPr>
      <t>D2</t>
    </r>
  </si>
  <si>
    <r>
      <rPr>
        <sz val="10"/>
        <rFont val="Calibri"/>
        <family val="2"/>
      </rPr>
      <t xml:space="preserve">Reincidência de Grupo A sobre Aviso Prévio
</t>
    </r>
    <r>
      <rPr>
        <sz val="10"/>
        <rFont val="Calibri"/>
        <family val="2"/>
      </rPr>
      <t>Trabalhado e Reincidência do FGTS sobre Aviso Prévio Indenizado</t>
    </r>
  </si>
  <si>
    <r>
      <rPr>
        <b/>
        <sz val="10"/>
        <rFont val="Calibri"/>
        <family val="2"/>
      </rPr>
      <t>D</t>
    </r>
  </si>
  <si>
    <r>
      <rPr>
        <b/>
        <sz val="10"/>
        <color indexed="9"/>
        <rFont val="Calibri"/>
        <family val="2"/>
      </rPr>
      <t>TOTAL(A+B+C+D)</t>
    </r>
  </si>
  <si>
    <t>CRONOGRAMA FÍSICO - FINANCEIRO</t>
  </si>
  <si>
    <t>DISCRIMINAÇÃO</t>
  </si>
  <si>
    <t>PREÇO</t>
  </si>
  <si>
    <t>R$</t>
  </si>
  <si>
    <t>TOTAL ACUMULADO R$</t>
  </si>
  <si>
    <t>PLANILHA RESUMO</t>
  </si>
  <si>
    <t>TOTAL (R$)</t>
  </si>
  <si>
    <t xml:space="preserve">OBRA/ SERVIÇO :  </t>
  </si>
  <si>
    <t>LOCAL :</t>
  </si>
  <si>
    <t>PERÍODO DE EXECUÇÃO :</t>
  </si>
  <si>
    <t>PROJETO BÁSICO</t>
  </si>
  <si>
    <t>A</t>
  </si>
  <si>
    <t>OBJETIVO</t>
  </si>
  <si>
    <t>B</t>
  </si>
  <si>
    <t>JUSTIFICATIVA</t>
  </si>
  <si>
    <t>C</t>
  </si>
  <si>
    <t>META FÍSICA</t>
  </si>
  <si>
    <t>Execução das quantidades previstas na planilha anexa.</t>
  </si>
  <si>
    <t>D</t>
  </si>
  <si>
    <t>PERÍODO DE VIGENCIA DO CONTRATO</t>
  </si>
  <si>
    <t>E</t>
  </si>
  <si>
    <t>TABELA BASE</t>
  </si>
  <si>
    <t>F</t>
  </si>
  <si>
    <t>VALOR TOTAL ESTIMADO</t>
  </si>
  <si>
    <t>O valor total estimado dos serviços a serem executados será de</t>
  </si>
  <si>
    <t>G</t>
  </si>
  <si>
    <t>CLASSIFICAÇÃO ORÇAMENTÁRIA</t>
  </si>
  <si>
    <t>Os recursos necessários à realização da despesa com os serviços ora licitados estão alocados na Secretaria de Infraestrutura, conforme código abaixo:</t>
  </si>
  <si>
    <t>-</t>
  </si>
  <si>
    <t>H</t>
  </si>
  <si>
    <t>DESCRIÇÃO DO LOCAL DE EXECUÇÃO DA OBRA</t>
  </si>
  <si>
    <t>I</t>
  </si>
  <si>
    <t>J</t>
  </si>
  <si>
    <t>RESPONSÁVEL PELO TERMO DE REFERÊNCIA</t>
  </si>
  <si>
    <t>RELATÓRIO FOTOGRÁFICO</t>
  </si>
  <si>
    <t>DATA DE REFERÊNCIA:</t>
  </si>
  <si>
    <t>00</t>
  </si>
  <si>
    <t>FOTO 01</t>
  </si>
  <si>
    <t>FOTO 02</t>
  </si>
  <si>
    <t>FOTO 03</t>
  </si>
  <si>
    <t>FOTO 04</t>
  </si>
  <si>
    <t>FOTO 05</t>
  </si>
  <si>
    <t>FOTO 06</t>
  </si>
  <si>
    <t>UNIDADE</t>
  </si>
  <si>
    <t>CUSTO TOTAL</t>
  </si>
  <si>
    <t>M</t>
  </si>
  <si>
    <t>TUBO DE PVC PARA REDE COLETORA DE ESGOTO DE PAREDE MACIÇA, DN 100 MM, JUNTA ELÁSTICA - FORNECIMENTO E ASSENTAMENTO. AF_01/2021</t>
  </si>
  <si>
    <t>TUBO DE PVC PARA REDE COLETORA DE ESGOTO DE PAREDE MACIÇA, DN 150 MM, JUNTA ELÁSTICA  - FORNECIMENTO E ASSENTAMENTO. AF_01/2021</t>
  </si>
  <si>
    <t>TUBO DE PVC PARA REDE COLETORA DE ESGOTO DE PAREDE MACIÇA, DN 200 MM, JUNTA ELÁSTICA - FORNECIMENTO E ASSENTAMENTO. AF_01/2021</t>
  </si>
  <si>
    <t>TUBO DE PVC PARA REDE COLETORA DE ESGOTO DE PAREDE MACIÇA, DN 250 MM, JUNTA ELÁSTICA  - FORNECIMENTO E ASSENTAMENTO. AF_01/2021</t>
  </si>
  <si>
    <t>TUBO DE PVC PARA REDE COLETORA DE ESGOTO DE PAREDE MACIÇA, DN 300 MM, JUNTA ELÁSTICA,  FORNECIMENTO E ASSENTAMENTO. AF_01/2021</t>
  </si>
  <si>
    <t>TUBO DE PVC PARA REDE COLETORA DE ESGOTO DE PAREDE MACIÇA, DN 350 MM, JUNTA ELÁSTICA  - FORNECIMENTO E ASSENTAMENTO. AF_01/2021</t>
  </si>
  <si>
    <t>TUBO DE PVC PARA REDE COLETORA DE ESGOTO DE PAREDE MACIÇA, DN 400 MM, JUNTA ELÁSTICA  FORNECIMENTO E ASSENTAMENTO. AF_01/2021</t>
  </si>
  <si>
    <t>TUBO DE PVC CORRUGADO DE DUPLA PAREDE PARA REDE COLETORA DE ESGOTO, DN 150 MM, JUNTA ELÁSTICA - FORNECIMENTO E ASSENTAMENTO. AF_01/2021</t>
  </si>
  <si>
    <t>TUBO DE PVC CORRUGADO DE DUPLA PAREDE PARA REDE COLETORA DE ESGOTO, DN 200 MM, JUNTA ELÁSTICA - FORNECIMENTO E ASSENTAMENTO. AF_01/2021</t>
  </si>
  <si>
    <t>TUBO DE PVC CORRUGADO DE DUPLA PAREDE PARA REDE COLETORA DE ESGOTO, DN 250 MM, JUNTA ELÁSTICA - FORNECIMENTO E ASSENTAMENTO. AF_01/2021</t>
  </si>
  <si>
    <t>TUBO DE PVC CORRUGADO DE DUPLA PAREDE PARA REDE COLETORA DE ESGOTO, DN 300 MM, JUNTA ELÁSTICA - FORNECIMENTO E ASSENTAMENTO. AF_01/2021</t>
  </si>
  <si>
    <t>TUBO DE PVC CORRUGADO DE DUPLA PAREDE PARA REDE COLETORA DE ESGOTO, DN 350 MM, JUNTA ELÁSTICA - FORNECIMENTO E ASSENTAMENTO. AF_01/2021</t>
  </si>
  <si>
    <t>TUBO DE PVC CORRUGADO DE DUPLA PAREDE PARA REDE COLETORA DE ESGOTO, DN 400 MM, JUNTA ELÁSTICA - FORNECIMENTO E ASSENTAMENTO. AF_01/2021</t>
  </si>
  <si>
    <t>TUBO DE PEAD CORRUGADO DE DUPLA PAREDE PARA REDE COLETORA DE ESGOTO, DN 600 MM, JUNTA ELÁSTICA INTEGRADA - FORNECIMENTO E ASSENTAMENTO. AF_01/2021</t>
  </si>
  <si>
    <t>JUNTA ARGAMASSADA ENTRE TUBO DN 100 MM E O POÇO DE VISITA/ CAIXA DE CONCRETO OU ALVENARIA EM REDES DE ESGOTO. AF_01/2021</t>
  </si>
  <si>
    <t>UN</t>
  </si>
  <si>
    <t>JUNTA ARGAMASSADA ENTRE TUBO DN 150 MM E O POÇO DE VISITA/ CAIXA DE CONCRETO OU ALVENARIA EM REDES DE ESGOTO. AF_01/2021</t>
  </si>
  <si>
    <t>JUNTA ARGAMASSADA ENTRE TUBO DN 200 MM E O POÇO/ CAIXA DE CONCRETO OU ALVENARIA EM REDES DE ESGOTO. AF_01/2021</t>
  </si>
  <si>
    <t>JUNTA ARGAMASSADA ENTRE TUBO DN 250 MM E O POÇO DE VISITA/ CAIXA DE CONCRETO OU ALVENARIA EM REDES DE ESGOTO. AF_01/2021</t>
  </si>
  <si>
    <t>JUNTA ARGAMASSADA ENTRE TUBO DN 300 MM E O POÇO DE VISITA/ CAIXA DE CONCRETO OU ALVENARIA EM REDES DE ESGOTO. AF_01/2021</t>
  </si>
  <si>
    <t>JUNTA ARGAMASSADA ENTRE TUBO DN 350 MM E O POÇO DE VISITA/ CAIXA DE CONCRETO OU ALVENARIA EM REDES DE ESGOTO. AF_01/2021</t>
  </si>
  <si>
    <t>JUNTA ARGAMASSADA ENTRE TUBO DN 400 MM E O POÇO DE VISITA/ CAIXA DE CONCRETO OU ALVENARIA EM REDES DE ESGOTO. AF_01/2021</t>
  </si>
  <si>
    <t>JUNTA ARGAMASSADA ENTRE TUBO DN 450 MM E O POÇO DE VISITA/ CAIXA DE CONCRETO OU ALVENARIA EM REDES DE ESGOTO. AF_01/2021</t>
  </si>
  <si>
    <t>JUNTA ARGAMASSADA ENTRE TUBO DN 600 MM E O POÇO DE VISITA/ CAIXA DE CONCRETO OU ALVENARIA EM REDES DE ESGOTO. AF_01/2021</t>
  </si>
  <si>
    <t>ASSENTAMENTO DE TUBO DE PVC PARA REDE COLETORA DE ESGOTO DE PAREDE MACIÇA, DN 100 MM, JUNTA ELÁSTICA (NÃO INCLUI FORNECIMENTO). AF_01/2021</t>
  </si>
  <si>
    <t>ASSENTAMENTO DE TUBO DE PVC PARA REDE COLETORA DE ESGOTO DE PAREDE MACIÇA, DN 150 MM, JUNTA ELÁSTICA,  (NÃO INCLUI FORNECIMENTO). AF_01/2021</t>
  </si>
  <si>
    <t>ASSENTAMENTO DE TUBO DE PVC PARA REDE COLETORA DE ESGOTO DE PAREDE MACIÇA, DN 200 MM, JUNTA ELÁSTICA (NÃO INCLUI FORNECIMENTO). AF_01/2021</t>
  </si>
  <si>
    <t>ASSENTAMENTO DE TUBO DE PVC PARA REDE COLETORA DE ESGOTO DE PAREDE MACIÇA, DN 250 MM, JUNTA ELÁSTICA (NÃO INCLUI FORNECIMENTO). AF_01/2021</t>
  </si>
  <si>
    <t>ASSENTAMENTO DE TUBO DE PVC PARA REDE COLETORA DE ESGOTO DE PAREDE MACIÇA, DN 300 MM, JUNTA ELÁSTICA  (NÃO INCLUI FORNECIMENTO). AF_01/2021</t>
  </si>
  <si>
    <t>ASSENTAMENTO DE TUBO DE PVC PARA REDE COLETORA DE ESGOTO DE PAREDE MACIÇA, DN 350 MM, JUNTA ELÁSTICA (NÃO INCLUI FORNECIMENTO). AF_01/2021</t>
  </si>
  <si>
    <t>ASSENTAMENTO DE TUBO DE PVC PARA REDE COLETORA DE ESGOTO DE PAREDE MACIÇA, DN 400 MM, JUNTA ELÁSTICA (NÃO INCLUI FORNECIMENTO). AF_01/2021</t>
  </si>
  <si>
    <t>ASSENTAMENTO DE TUBO DE PVC CORRUGADO DE DUPLA PAREDE PARA REDE COLETORA DE ESGOTO, DN 150 MM, JUNTA ELÁSTICA (NÃO INCLUI FORNECIMENTO). AF_01/2021</t>
  </si>
  <si>
    <t>ASSENTAMENTO DE TUBO DE PVC CORRUGADO DE DUPLA PAREDE PARA REDE COLETORA DE ESGOTO, DN 200 MM, JUNTA ELÁSTICA (NÃO INCLUI FORNECIMENTO). AF_01/2021</t>
  </si>
  <si>
    <t>ASSENTAMENTO DE TUBO DE PVC CORRUGADO DE DUPLA PAREDE PARA REDE COLETORA DE ESGOTO, DN 250 MM, JUNTA ELÁSTICA (NÃO INCLUI FORNECIMENTO). AF_01/2021</t>
  </si>
  <si>
    <t>ASSENTAMENTO DE TUBO DE PVC CORRUGADO DE DUPLA PAREDE PARA REDE COLETORA DE ESGOTO, DN 300 MM, JUNTA ELÁSTICA (NÃO INCLUI FORNECIMENTO). AF_01/2021</t>
  </si>
  <si>
    <t>ASSENTAMENTO DE TUBO DE PVC CORRUGADO DE DUPLA PAREDE PARA REDE COLETORA DE ESGOTO, DN 350 MM, JUNTA ELÁSTICA (NÃO INCLUI FORNECIMENTO). AF_01/2021</t>
  </si>
  <si>
    <t>ASSENTAMENTO DE TUBO DE PVC CORRUGADO DE DUPLA PAREDE PARA REDE COLETORA DE ESGOTO, DN 400 MM, JUNTA ELÁSTICA  (NÃO INCLUI FORNECIMENTO). AF_01/2021</t>
  </si>
  <si>
    <t>ASSENTAMENTO DE TUBO DE PEAD CORRUGADO DE DUPLA PAREDE PARA REDE COLETORA DE ESGOTO, DN 450 MM, JUNTA ELÁSTICA INTEGRADA (NÃO INCLUI FORNECIMENTO). AF_01/2021</t>
  </si>
  <si>
    <t>ASSENTAMENTO DE TUBO DE PEAD CORRUGADO DE DUPLA PAREDE PARA REDE COLETORA DE ESGOTO, DN 600 MM, JUNTA ELÁSTICA INTEGRADA (NÃO INCLUI FORNECIMENTO). AF_01/2021</t>
  </si>
  <si>
    <t>TUBO DE PEAD CORRUGADO DE DUPLA PAREDE PARA REDE COLETORA DE ESGOTO, DN 250 MM, JUNTA ELÁSTICA INTEGRADA - FORNECIMENTO E ASSENTAMENTO. AF_01/2021</t>
  </si>
  <si>
    <t>ASSENTAMENTO DE TUBO DE PEAD CORRUGADO DE DUPLA PAREDE PARA REDE COLETORA DE ESGOTO, DN 250 MM, JUNTA ELÁSTICA INTEGRADA (NÃO INCLUI FORNECIMENTO). AF_01/2021</t>
  </si>
  <si>
    <t>TUBO DE PEAD CORRUGADO DE DUPLA PAREDE PARA REDE COLETORA DE ESGOTO, DN 300 MM, JUNTA ELÁSTICA INTEGRADA - FORNECIMENTO E ASSENTAMENTO. AF_01/2021</t>
  </si>
  <si>
    <t>ASSENTAMENTO DE TUBO DE PEAD CORRUGADO DE DUPLA PAREDE PARA REDE COLETORA DE ESGOTO, DN 300 MM, JUNTA ELÁSTICA INTEGRADA  (NÃO INCLUI FORNECIMENTO). AF_01/2021</t>
  </si>
  <si>
    <t>TUBO DE PEAD CORRUGADO DE DUPLA PAREDE PARA REDE COLETORA DE ESGOTO, DN 800 MM, JUNTA ELÁSTICA INTEGRADA - FORNECIMENTO E ASSENTAMENTO. AF_01/2021</t>
  </si>
  <si>
    <t>ASSENTAMENTO DE TUBO DE PEAD CORRUGADO DE DUPLA PAREDE PARA REDE COLETORA DE ESGOTO, DN 800 MM, JUNTA ELÁSTICA INTEGRADA  (NÃO INCLUI FORNECIMENTO). AF_01/2021</t>
  </si>
  <si>
    <t>ASSENTAMENTO DE TUBO DE PEAD CORRUGADO DE DUPLA PAREDE PARA REDE COLETORA DE ESGOTO, DN 900 MM, JUNTA ELÁSTICA INTEGRADA (NÃO INCLUI FORNECIMENTO). AF_01/2021</t>
  </si>
  <si>
    <t>TUBO DE PEAD CORRUGADO DE DUPLA PAREDE PARA REDE COLETORA DE ESGOTO, DN 1000 MM, JUNTA ELÁSTICA INTEGRADA - FORNECIMENTO E ASSENTAMENTO. AF_01/2021</t>
  </si>
  <si>
    <t>ASSENTAMENTO DE TUBO DE PEAD CORRUGADO DE DUPLA PAREDE PARA REDE COLETORA DE ESGOTO, DN 1000 MM, JUNTA ELÁSTICA INTEGRADA (NÃO INCLUI FORNECIMENTO). AF_01/2021</t>
  </si>
  <si>
    <t>TUBO DE PEAD CORRUGADO DE DUPLA PAREDE PARA REDE COLETORA DE ESGOTO, DN 1200 MM, JUNTA ELÁSTICA INTEGRADA - FORNECIMENTO E ASSENTAMENTO. AF_01/2021</t>
  </si>
  <si>
    <t>ASSENTAMENTO DE TUBO DE PEAD CORRUGADO DE DUPLA PAREDE PARA REDE COLETORA DE ESGOTO, DN 1200 MM, JUNTA ELÁSTICA INTEGRADA (NÃO INCLUI FORNECIMENTO). AF_01/2021</t>
  </si>
  <si>
    <t>ASSENTAMENTO DE TUBO DE PEAD CORRUGADO DE DUPLA PAREDE PARA REDE COLETORA DE ESGOTO, DN 1500 MM, JUNTA ELÁSTICA INTEGRADA (NÃO INCLUI FORNECIMENTO). AF_01/2021</t>
  </si>
  <si>
    <t>TUBO DE PVC BRANCO PARA REDE COLETORA DE ESGOTO CONDOMINIAL DE PAREDE MACIÇA, DN 100 MM, JUNTA ELÁSTICA - FORNECIMENTO E ASSENTAMENTO. AF_01/2021</t>
  </si>
  <si>
    <t>JUNTA ARGAMASSADA ENTRE TUBO DN 800 MM E O POÇO DE VISITA/ CAIXA DE CONCRETO OU ALVENARIA EM REDES DE ESGOTO. AF_01/2021</t>
  </si>
  <si>
    <t>JUNTA ARGAMASSADA ENTRE TUBO DN 900 MM E O POÇO DE VISITA/ CAIXA DE CONCRETO OU ALVENARIA EM REDES DE ESGOTO. AF_01/2021</t>
  </si>
  <si>
    <t>JUNTA ARGAMASSADA ENTRE TUBO DN 1000 MM E O POÇO DE VISITA/ CAIXA DE CONCRETO OU ALVENARIA EM REDES DE ESGOTO. AF_01/2021</t>
  </si>
  <si>
    <t>JUNTA ARGAMASSADA ENTRE TUBO DN 1200 MM E O POÇO DE VISITA/ CAIXA DE CONCRETO OU ALVENARIA EM REDES DE ESGOTO. AF_01/2021</t>
  </si>
  <si>
    <t>JUNTA ARGAMASSADA ENTRE TUBO DN 1500 MM E O POÇO DE VISITA/ CAIXA DE CONCRETO OU ALVENARIA EM REDES DE ESGOTO. AF_01/2021</t>
  </si>
  <si>
    <t>ASSENTAMENTO DE TUBO DE FERRO FUNDIDO PARA REDE DE ÁGUA, DN 80 MM, JUNTA FLANGEADA (NÃO INCLUI O FORNECIMENTO). AF_09/2021</t>
  </si>
  <si>
    <t>ASSENTAMENTO DE TUBO DE FERRO FUNDIDO PARA REDE DE ÁGUA, DN 100 MM, JUNTA FLANGEADA (NÃO INCLUI O FORNECIMENTO). AF_09/2021</t>
  </si>
  <si>
    <t>ASSENTAMENTO DE TUBO DE FERRO FUNDIDO PARA REDE DE ÁGUA, DN 150 MM, JUNTA FLANGEADA (NÃO INCLUI O FORNECIMENTO). AF_09/2021</t>
  </si>
  <si>
    <t>ASSENTAMENTO DE TUBO DE FERRO FUNDIDO PARA REDE DE ÁGUA, DN 200 MM, JUNTA FLANGEADA (NÃO INCLUI O FORNECIMENTO). AF_09/2021</t>
  </si>
  <si>
    <t>ASSENTAMENTO DE TUBO DE FERRO FUNDIDO PARA REDE DE ÁGUA, DN 250 MM, JUNTA FLANGEADA (NÃO INCLUI O FORNECIMENTO). AF_09/2021</t>
  </si>
  <si>
    <t>ASSENTAMENTO DE TUBO DE FERRO FUNDIDO PARA REDE DE ÁGUA, DN 300 MM, JUNTA FLANGEADA (NÃO INCLUI O FORNECIMENTO). AF_09/2021</t>
  </si>
  <si>
    <t>ASSENTAMENTO DE TUBO DE FERRO FUNDIDO PARA REDE DE ÁGUA, DN 350 MM, JUNTA FLANGEADA (NÃO INCLUI O FORNECIMENTO). AF_09/2021</t>
  </si>
  <si>
    <t>ASSENTAMENTO DE TUBO DE FERRO FUNDIDO PARA REDE DE ÁGUA, DN 400 MM, JUNTA FLANGEADA (NÃO INCLUI O FORNECIMENTO). AF_09/2021</t>
  </si>
  <si>
    <t>ASSENTAMENTO DE TUBO DE FERRO FUNDIDO PARA REDE DE ÁGUA, DN 450 MM, JUNTA FLANGEADA (NÃO INCLUI O FORNECIMENTO). AF_09/2021</t>
  </si>
  <si>
    <t>ASSENTAMENTO DE TUBO DE FERRO FUNDIDO PARA REDE DE ÁGUA, DN 500 MM, JUNTA FLANGEADA (NÃO INCLUI O FORNECIMENTO). AF_09/2021</t>
  </si>
  <si>
    <t>ASSENTAMENTO DE TUBO DE FERRO FUNDIDO PARA REDE DE ÁGUA, DN 600 MM, JUNTA FLANGEADA (NÃO INCLUI O FORNECIMENTO). AF_09/2021</t>
  </si>
  <si>
    <t>ASSENTAMENTO DE TUBO DE FERRO FUNDIDO PARA REDE DE ÁGUA, DN 700 MM, JUNTA FLANGEADA (NÃO INCLUI O FORNECIMENTO). AF_09/2021</t>
  </si>
  <si>
    <t>ASSENTAMENTO DE TUBO DE FERRO FUNDIDO PARA REDE DE ÁGUA, DN 800 MM, JUNTA FLANGEADA (NÃO INCLUI O FORNECIMENTO). AF_09/2021</t>
  </si>
  <si>
    <t>ASSENTAMENTO DE TUBO DE FERRO FUNDIDO PARA REDE DE ÁGUA, DN 900 MM, JUNTA FLANGEADA (NÃO INCLUI O FORNECIMENTO). AF_09/2021</t>
  </si>
  <si>
    <t>ASSENTAMENTO DE TUBO DE FERRO FUNDIDO PARA REDE DE ÁGUA, DN 1000 MM, JUNTA FLANGEADA (NÃO INCLUI O FORNECIMENTO). AF_09/2021</t>
  </si>
  <si>
    <t>ASSENTAMENTO DE TUBO DE FERRO FUNDIDO PARA REDE DE ÁGUA, DN 1200 MM, JUNTA FLANGEADA (NÃO INCLUI O FORNECIMENTO). AF_09/2021</t>
  </si>
  <si>
    <t>ASSENTAMENTO DE CONEXÃO COM 2 ACESSOS, FERRO FUNDIDO PARA REDE DE ÁGUA, DN  80 MM, JUNTA FLANGEADA (NÃO INCLUI O FORNECIMENTO). AF_09/2021</t>
  </si>
  <si>
    <t>ASSENTAMENTO DE CONEXÃO COM 2 ACESSOS, FERRO FUNDIDO PARA REDE DE ÁGUA, DN  100 MM, JUNTA FLANGEADA (NÃO INCLUI O FORNECIMENTO). AF_09/2021</t>
  </si>
  <si>
    <t>ASSENTAMENTO DE CONEXÃO COM 2 ACESSOS, FERRO FUNDIDO PARA REDE DE ÁGUA, DN  150 MM, JUNTA FLANGEADA (NÃO INCLUI O FORNECIMENTO). AF_09/2021</t>
  </si>
  <si>
    <t>ASSENTAMENTO DE CONEXÃO COM 2 ACESSOS, FERRO FUNDIDO PARA REDE DE ÁGUA, DN  200 MM, JUNTA FLANGEADA (NÃO INCLUI O FORNECIMENTO). AF_09/2021</t>
  </si>
  <si>
    <t>ASSENTAMENTO DE CONEXÃO COM 2 ACESSOS, FERRO FUNDIDO PARA REDE DE ÁGUA, DN  250 MM, JUNTA FLANGEADA (NÃO INCLUI O FORNECIMENTO). AF_09/2021</t>
  </si>
  <si>
    <t>ASSENTAMENTO DE CONEXÃO COM 2 ACESSOS, FERRO FUNDIDO PARA REDE DE ÁGUA, DN  300 MM, JUNTA FLANGEADA (NÃO INCLUI O FORNECIMENTO). AF_09/2021</t>
  </si>
  <si>
    <t>ASSENTAMENTO DE CONEXÃO COM 2 ACESSOS, FERRO FUNDIDO PARA REDE DE ÁGUA, DN  350 MM, JUNTA FLANGEADA (NÃO INCLUI O FORNECIMENTO). AF_09/2021</t>
  </si>
  <si>
    <t>ASSENTAMENTO DE CONEXÃO COM 2 ACESSOS, FERRO FUNDIDO PARA REDE DE ÁGUA, DN  400 MM, JUNTA FLANGEADA (NÃO INCLUI O FORNECIMENTO). AF_09/2021</t>
  </si>
  <si>
    <t>ASSENTAMENTO DE CONEXÃO COM 2 ACESSOS, FERRO FUNDIDO PARA REDE DE ÁGUA, DN  450 MM, JUNTA FLANGEADA (NÃO INCLUI O FORNECIMENTO). AF_09/2021</t>
  </si>
  <si>
    <t>ASSENTAMENTO DE CONEXÃO COM 2 ACESSOS, FERRO FUNDIDO PARA REDE DE ÁGUA, DN  500 MM, JUNTA FLANGEADA (NÃO INCLUI O FORNECIMENTO). AF_09/2021</t>
  </si>
  <si>
    <t>ASSENTAMENTO DE CONEXÃO COM 2 ACESSOS, FERRO FUNDIDO PARA REDE DE ÁGUA, DN  600 MM, JUNTA FLANGEADA (NÃO INCLUI O FORNECIMENTO). AF_09/2021</t>
  </si>
  <si>
    <t>ASSENTAMENTO DE CONEXÃO COM 2 ACESSOS, FERRO FUNDIDO PARA REDE DE ÁGUA, DN  700 MM, JUNTA FLANGEADA (NÃO INCLUI O FORNECIMENTO). AF_09/2021</t>
  </si>
  <si>
    <t>ASSENTAMENTO DE CONEXÃO COM 2 ACESSOS, FERRO FUNDIDO PARA REDE DE ÁGUA, DN  800 MM, JUNTA FLANGEADA (NÃO INCLUI O FORNECIMENTO). AF_09/2021</t>
  </si>
  <si>
    <t>ASSENTAMENTO DE CONEXÃO COM 2 ACESSOS, FERRO FUNDIDO PARA REDE DE ÁGUA, DN  900 MM, JUNTA FLANGEADA (NÃO INCLUI O FORNECIMENTO). AF_09/2021</t>
  </si>
  <si>
    <t>ASSENTAMENTO DE CONEXÃO COM 2 ACESSOS, FERRO FUNDIDO PARA REDE DE ÁGUA, DN  1000 MM, JUNTA FLANGEADA (NÃO INCLUI O FORNECIMENTO). AF_09/2021</t>
  </si>
  <si>
    <t>ASSENTAMENTO DE CONEXÃO COM 2 ACESSOS, FERRO FUNDIDO PARA REDE DE ÁGUA, DN  1200 MM, JUNTA FLANGEADA (NÃO INCLUI O FORNECIMENTO). AF_09/2021</t>
  </si>
  <si>
    <t>ASSENTAMENTO DE CONEXÃO COM 3 ACESSOS, FERRO FUNDIDO PARA REDE DE ÁGUA, DN  80 MM, JUNTA FLANGEADA (NÃO INCLUI O FORNECIMENTO). AF_09/2021</t>
  </si>
  <si>
    <t>ASSENTAMENTO DE CONEXÃO COM 3 ACESSOS, FERRO FUNDIDO PARA REDE DE ÁGUA, DN  100 MM, JUNTA FLANGEADA (NÃO INCLUI O FORNECIMENTO). AF_09/2021</t>
  </si>
  <si>
    <t>ASSENTAMENTO DE CONEXÃO COM 3 ACESSOS, FERRO FUNDIDO PARA REDE DE ÁGUA, DN  150 MM, JUNTA FLANGEADA (NÃO INCLUI O FORNECIMENTO). AF_09/2021</t>
  </si>
  <si>
    <t>ASSENTAMENTO DE CONEXÃO COM 3 ACESSOS, FERRO FUNDIDO PARA REDE DE ÁGUA, DN  200 MM, JUNTA FLANGEADA (NÃO INCLUI O FORNECIMENTO). AF_09/2021</t>
  </si>
  <si>
    <t>ASSENTAMENTO DE CONEXÃO COM 3 ACESSOS, FERRO FUNDIDO PARA REDE DE ÁGUA, DN  250 MM, JUNTA FLANGEADA (NÃO INCLUI O FORNECIMENTO). AF_09/2021</t>
  </si>
  <si>
    <t>ASSENTAMENTO DE CONEXÃO COM 3 ACESSOS, FERRO FUNDIDO PARA REDE DE ÁGUA, DN  300 MM, JUNTA FLANGEADA (NÃO INCLUI O FORNECIMENTO). AF_09/2021</t>
  </si>
  <si>
    <t>ASSENTAMENTO DE CONEXÃO COM 3 ACESSOS, FERRO FUNDIDO PARA REDE DE ÁGUA, DN  350 MM, JUNTA FLANGEADA (NÃO INCLUI O FORNECIMENTO). AF_09/2021</t>
  </si>
  <si>
    <t>ASSENTAMENTO DE CONEXÃO COM 3 ACESSOS, FERRO FUNDIDO PARA REDE DE ÁGUA, DN  400 MM, JUNTA FLANGEADA (NÃO INCLUI O FORNECIMENTO). AF_09/2021</t>
  </si>
  <si>
    <t>ASSENTAMENTO DE CONEXÃO COM 3 ACESSOS, FERRO FUNDIDO PARA REDE DE ÁGUA, DN  450 MM, JUNTA FLANGEADA (NÃO INCLUI O FORNECIMENTO). AF_09/2021</t>
  </si>
  <si>
    <t>ASSENTAMENTO DE CONEXÃO COM 3 ACESSOS, FERRO FUNDIDO PARA REDE DE ÁGUA, DN  500 MM, JUNTA FLANGEADA (NÃO INCLUI O FORNECIMENTO). AF_09/2021</t>
  </si>
  <si>
    <t>ASSENTAMENTO DE CONEXÃO COM 3 ACESSOS, FERRO FUNDIDO PARA REDE DE ÁGUA, DN  600 MM, JUNTA FLANGEADA (NÃO INCLUI O FORNECIMENTO). AF_09/2021</t>
  </si>
  <si>
    <t>ASSENTAMENTO DE CONEXÃO COM 3 ACESSOS, FERRO FUNDIDO PARA REDE DE ÁGUA, DN  700 MM, JUNTA FLANGEADA (NÃO INCLUI O FORNECIMENTO). AF_09/2021</t>
  </si>
  <si>
    <t>ASSENTAMENTO DE CONEXÃO COM 3 ACESSOS, FERRO FUNDIDO PARA REDE DE ÁGUA, DN  800 MM, JUNTA FLANGEADA (NÃO INCLUI O FORNECIMENTO). AF_09/2021</t>
  </si>
  <si>
    <t>ASSENTAMENTO DE CONEXÃO COM 3 ACESSOS, FERRO FUNDIDO PARA REDE DE ÁGUA, DN  900 MM, JUNTA FLANGEADA (NÃO INCLUI O FORNECIMENTO). AF_09/2021</t>
  </si>
  <si>
    <t>ASSENTAMENTO DE CONEXÃO COM 3 ACESSOS, FERRO FUNDIDO PARA REDE DE ÁGUA, DN  1000 MM, JUNTA FLANGEADA (NÃO INCLUI O FORNECIMENTO). AF_09/2021</t>
  </si>
  <si>
    <t>ASSENTAMENTO DE CONEXÃO COM 3 ACESSOS, FERRO FUNDIDO PARA REDE DE ÁGUA, DN  1200 MM, JUNTA FLANGEADA (NÃO INCLUI O FORNECIMENTO). AF_09/2021</t>
  </si>
  <si>
    <t>ASSENTAMENTO DE CONEXÃO COM 1 ACESSO, FERRO FUNDIDO PARA REDE DE ÁGUA, DN  80 MM, JUNTA FLANGEADA (NÃO INCLUI O FORNECIMENTO). AF_09/2021</t>
  </si>
  <si>
    <t>ASSENTAMENTO DE CONEXÃO COM 1 ACESSO, FERRO FUNDIDO PARA REDE DE ÁGUA, DN  100 MM, JUNTA FLANGEADA (NÃO INCLUI O FORNECIMENTO). AF_09/2021</t>
  </si>
  <si>
    <t>ASSENTAMENTO DE CONEXÃO COM 1 ACESSO, FERRO FUNDIDO PARA REDE DE ÁGUA, DN  150 MM, JUNTA FLANGEADA (NÃO INCLUI O FORNECIMENTO). AF_09/2021</t>
  </si>
  <si>
    <t>ASSENTAMENTO DE CONEXÃO COM 1 ACESSO, FERRO FUNDIDO PARA REDE DE ÁGUA, DN  200 MM, JUNTA FLANGEADA (NÃO INCLUI O FORNECIMENTO). AF_09/2021</t>
  </si>
  <si>
    <t>ASSENTAMENTO DE CONEXÃO COM 1 ACESSO, FERRO FUNDIDO PARA REDE DE ÁGUA, DN  250 MM, JUNTA FLANGEADA (NÃO INCLUI O FORNECIMENTO). AF_09/2021</t>
  </si>
  <si>
    <t>ASSENTAMENTO DE CONEXÃO COM 1 ACESSO, FERRO FUNDIDO PARA REDE DE ÁGUA, DN  300 MM, JUNTA FLANGEADA (NÃO INCLUI O FORNECIMENTO). AF_09/2021</t>
  </si>
  <si>
    <t>ASSENTAMENTO DE CONEXÃO COM 1 ACESSO, FERRO FUNDIDO PARA REDE DE ÁGUA, DN  350 MM, JUNTA FLANGEADA (NÃO INCLUI O FORNECIMENTO). AF_09/2021</t>
  </si>
  <si>
    <t>ASSENTAMENTO DE CONEXÃO COM 1 ACESSO, FERRO FUNDIDO PARA REDE DE ÁGUA, DN  400 MM, JUNTA FLANGEADA (NÃO INCLUI O FORNECIMENTO). AF_09/2021</t>
  </si>
  <si>
    <t>ASSENTAMENTO DE CONEXÃO COM 1 ACESSO, FERRO FUNDIDO PARA REDE DE ÁGUA, DN  450 MM, JUNTA FLANGEADA (NÃO INCLUI O FORNECIMENTO). AF_09/2021</t>
  </si>
  <si>
    <t>ASSENTAMENTO DE CONEXÃO COM 1 ACESSO, FERRO FUNDIDO PARA REDE DE ÁGUA, DN  500 MM, JUNTA FLANGEADA (NÃO INCLUI O FORNECIMENTO). AF_09/2021</t>
  </si>
  <si>
    <t>ASSENTAMENTO DE CONEXÃO COM 1 ACESSO, FERRO FUNDIDO PARA REDE DE ÁGUA, DN  600 MM, JUNTA FLANGEADA (NÃO INCLUI O FORNECIMENTO). AF_09/2021</t>
  </si>
  <si>
    <t>ASSENTAMENTO DE CONEXÃO COM 1 ACESSO, FERRO FUNDIDO PARA REDE DE ÁGUA, DN  700 MM, JUNTA FLANGEADA (NÃO INCLUI O FORNECIMENTO). AF_09/2021</t>
  </si>
  <si>
    <t>ASSENTAMENTO DE CONEXÃO COM 1 ACESSO, FERRO FUNDIDO PARA REDE DE ÁGUA, DN  800 MM, JUNTA FLANGEADA (NÃO INCLUI O FORNECIMENTO). AF_09/2021</t>
  </si>
  <si>
    <t>ASSENTAMENTO DE CONEXÃO COM 1 ACESSO, FERRO FUNDIDO PARA REDE DE ÁGUA, DN  900 MM, JUNTA FLANGEADA (NÃO INCLUI O FORNECIMENTO). AF_09/2021</t>
  </si>
  <si>
    <t>ASSENTAMENTO DE CONEXÃO COM 1 ACESSO, FERRO FUNDIDO PARA REDE DE ÁGUA, DN  1000 MM, JUNTA FLANGEADA (NÃO INCLUI O FORNECIMENTO). AF_09/2021</t>
  </si>
  <si>
    <t>ASSENTAMENTO DE CONEXÃO COM 1 ACESSO, FERRO FUNDIDO PARA REDE DE ÁGUA, DN  1200 MM, JUNTA FLANGEADA (NÃO INCLUI O FORNECIMENTO). AF_09/2021</t>
  </si>
  <si>
    <t>TUBO PEAD LISO PARA REDE DE ÁGUA OU ESGOTO, DIÂMETRO DE 20 MM, JUNTA SOLDADA (NÃO INCLUI A EXECUÇÃO DE SOLDA) - FORNECIMENTO E ASSENTAMENTO. AF_12/2021</t>
  </si>
  <si>
    <t>TUBO PEAD LISO PARA REDE DE ÁGUA OU ESGOTO, DIÂMETRO DE 32 MM, JUNTA SOLDADA (NÃO INCLUI A EXECUÇÃO DE SOLDA) - FORNECIMENTO E ASSENTAMENTO. AF_12/2021</t>
  </si>
  <si>
    <t>TUBO PEAD LISO PARA REDE DE ÁGUA OU ESGOTO, DIÂMETRO DE 110 MM, JUNTA SOLDADA (NÃO INCLUI A EXECUÇÃO DE SOLDA) - FORNECIMENTO E ASSENTAMENTO. AF_12/2021</t>
  </si>
  <si>
    <t>TUBO PEAD LISO PARA REDE DE ÁGUA OU ESGOTO, DIÂMETRO DE 160 MM, JUNTA SOLDADA (NÃO INCLUI A EXECUÇÃO DE SOLDA) - FORNECIMENTO E ASSENTAMENTO. AF_12/2021</t>
  </si>
  <si>
    <t>TUBO PEAD LISO PARA REDE DE ÁGUA OU ESGOTO, DIÂMETRO DE 200 MM, JUNTA SOLDADA (NÃO INCLUI A EXECUÇÃO DE SOLDA) - FORNECIMENTO E ASSENTAMENTO. AF_12/2021</t>
  </si>
  <si>
    <t>TUBO PEAD LISO PARA REDE DE ÁGUA OU ESGOTO, DIÂMETRO DE 315 MM, JUNTA SOLDADA (NÃO INCLUI A EXECUÇÃO DE SOLDA) - FORNECIMENTO E ASSENTAMENTO. AF_12/2021</t>
  </si>
  <si>
    <t>TUBO PEAD LISO PARA REDE DE ÁGUA OU ESGOTO, DIÂMETRO DE 400 MM, JUNTA SOLDADA (NÃO INCLUI A EXECUÇÃO DE SOLDA) - FORNECIMENTO E ASSENTAMENTO. AF_12/2021</t>
  </si>
  <si>
    <t>TUBO PEAD LISO PARA REDE DE ÁGUA OU ESGOTO, DIÂMETRO DE 500 MM, JUNTA SOLDADA (NÃO INCLUI A EXECUÇÃO DE SOLDA) - FORNECIMENTO E ASSENTAMENTO. AF_12/2021</t>
  </si>
  <si>
    <t>TUBO PEAD LISO PARA REDE DE ÁGUA OU ESGOTO, DIÂMETRO DE 630 MM, JUNTA SOLDADA (NÃO INCLUI A EXECUÇÃO DE SOLDA) - FORNECIMENTO E ASSENTAMENTO. AF_12/2021</t>
  </si>
  <si>
    <t>TUBO PEAD LISO PARA REDE DE ÁGUA OU ESGOTO, DIÂMETRO DE 800 MM, JUNTA SOLDADA (NÃO INCLUI A EXECUÇÃO DE SOLDA) - FORNECIMENTO E ASSENTAMENTO. AF_12/2021</t>
  </si>
  <si>
    <t>TUBO PEAD LISO PARA REDE DE ÁGUA OU ESGOTO, DIÂMETRO DE 900 MM, JUNTA SOLDADA (NÃO INCLUI A EXECUÇÃO DE SOLDA) - FORNECIMENTO E ASSENTAMENTO. AF_12/2021</t>
  </si>
  <si>
    <t>TUBO PEAD LISO PARA REDE DE ÁGUA OU ESGOTO, DIÂMETRO DE 1000 MM, JUNTA SOLDADA (NÃO INCLUI A EXECUÇÃO DE SOLDA) - FORNECIMENTO E ASSENTAMENTO. AF_12/2021</t>
  </si>
  <si>
    <t>ASSENTAMENTO DE CONEXÃO COM 2 ACESSOS, EM PEAD LISO PARA REDE DE ÁGUA OU ESGOTO, DIÂMETRO DE 20 MM, JUNTA SOLDADA (NÃO INCLUI O FORNECIMENTO E EXECUÇÃO DE SOLDA). AF_12/2021</t>
  </si>
  <si>
    <t>ASSENTAMENTO DE CONEXÃO COM 2 ACESSOS, EM PEAD LISO PARA REDE DE ÁGUA OU ESGOTO, DIÂMETRO DE 32 MM, JUNTA SOLDADA (NÃO INCLUI O FORNECIMENTO E EXECUÇÃO DE SOLDA). AF_12/2021</t>
  </si>
  <si>
    <t>ASSENTAMENTO DE CONEXÃO COM 2 ACESSOS, EM PEAD LISO PARA REDE DE ÁGUA OU ESGOTO, DIÂMETRO DE 63 MM, JUNTA SOLDADA (NÃO INCLUI O FORNECIMENTO E EXECUÇÃO DE SOLDA). AF_12/2021</t>
  </si>
  <si>
    <t>ASSENTAMENTO DE CONEXÃO COM 2 ACESSOS, EM PEAD LISO PARA REDE DE ÁGUA OU ESGOTO, DIÂMETRO DE 90 MM, JUNTA SOLDADA (NÃO INCLUI O FORNECIMENTO E EXECUÇÃO DE SOLDA). AF_12/2021</t>
  </si>
  <si>
    <t>ASSENTAMENTO DE CONEXÃO COM 2 ACESSOS, EM PEAD LISO PARA REDE DE ÁGUA OU ESGOTO, DIÂMETRO DE 110 MM, JUNTA SOLDADA (NÃO INCLUI O FORNECIMENTO E EXECUÇÃO DE SOLDA). AF_12/2021</t>
  </si>
  <si>
    <t>ASSENTAMENTO DE CONEXÃO COM 2 ACESSOS, EM PEAD LISO PARA REDE DE ÁGUA OU ESGOTO, DIÂMETRO DE 160 MM, JUNTA SOLDADA (NÃO INCLUI O FORNECIMENTO E EXECUÇÃO DE SOLDA). AF_12/2021</t>
  </si>
  <si>
    <t>ASSENTAMENTO DE CONEXÃO COM 2 ACESSOS, EM PEAD LISO PARA REDE DE ÁGUA OU ESGOTO, DIÂMETRO DE 180 MM, JUNTA SOLDADA (NÃO INCLUI O FORNECIMENTO E EXECUÇÃO DE SOLDA). AF_12/2021</t>
  </si>
  <si>
    <t>ASSENTAMENTO DE CONEXÃO COM 2 ACESSOS, EM PEAD LISO PARA REDE DE ÁGUA OU ESGOTO, DIÂMETRO DE 200 MM, JUNTA SOLDADA (NÃO INCLUI O FORNECIMENTO E EXECUÇÃO DE SOLDA). AF_12/2021</t>
  </si>
  <si>
    <t>ASSENTAMENTO DE CONEXÃO COM 2 ACESSOS, EM PEAD LISO PARA REDE DE ÁGUA OU ESGOTO, DIÂMETRO DE 225 MM, JUNTA SOLDADA (NÃO INCLUI O FORNECIMENTO E EXECUÇÃO DE SOLDA). AF_12/2021</t>
  </si>
  <si>
    <t>ASSENTAMENTO DE CONEXÃO COM 2 ACESSOS, EM PEAD LISO PARA REDE DE ÁGUA OU ESGOTO, DIÂMETRO DE 250 MM, JUNTA SOLDADA (NÃO INCLUI O FORNECIMENTO E EXECUÇÃO DE SOLDA). AF_12/2021</t>
  </si>
  <si>
    <t>ASSENTAMENTO DE CONEXÃO COM 2 ACESSOS, EM PEAD LISO PARA REDE DE ÁGUA OU ESGOTO, DIÂMETRO DE 280 MM, JUNTA SOLDADA (NÃO INCLUI O FORNECIMENTO E EXECUÇÃO DE SOLDA). AF_12/2021</t>
  </si>
  <si>
    <t>ASSENTAMENTO DE CONEXÃO COM 2 ACESSOS, EM PEAD LISO PARA REDE DE ÁGUA OU ESGOTO, DIÂMETRO DE 315 MM, JUNTA SOLDADA (NÃO INCLUI O FORNECIMENTO E EXECUÇÃO DE SOLDA). AF_12/2021</t>
  </si>
  <si>
    <t>ASSENTAMENTO DE CONEXÃO COM 2 ACESSOS, EM PEAD LISO PARA REDE DE ÁGUA OU ESGOTO, DIÂMETRO DE 355 MM, JUNTA SOLDADA (NÃO INCLUI O FORNECIMENTO E EXECUÇÃO DE SOLDA). AF_12/2021</t>
  </si>
  <si>
    <t>ASSENTAMENTO DE CONEXÃO COM 2 ACESSOS, EM PEAD LISO PARA REDE DE ÁGUA OU ESGOTO, DIÂMETRO DE 400 MM, JUNTA SOLDADA (NÃO INCLUI O FORNECIMENTO E EXECUÇÃO DE SOLDA). AF_12/2021</t>
  </si>
  <si>
    <t>ASSENTAMENTO DE CONEXÃO COM 3 ACESSOS, EM PEAD LISO PARA REDE DE ÁGUA OU ESGOTO, DIÂMETRO DE 20 MM, JUNTA SOLDADA (NÃO INCLUI O FORNECIMENTO E EXECUÇÃO DE SOLDA). AF_12/2021</t>
  </si>
  <si>
    <t>ASSENTAMENTO DE CONEXÃO COM 3 ACESSOS, EM PEAD LISO PARA REDE DE ÁGUA OU ESGOTO, DIÂMETRO DE 32 MM, JUNTA SOLDADA (NÃO INCLUI O FORNECIMENTO E EXECUÇÃO DE SOLDA). AF_12/2021</t>
  </si>
  <si>
    <t>ASSENTAMENTO DE CONEXÃO COM 3 ACESSOS, EM PEAD LISO PARA REDE DE ÁGUA OU ESGOTO, DIÂMETRO DE 63 MM, JUNTA SOLDADA (NÃO INCLUI O FORNECIMENTO E EXECUÇÃO DE SOLDA). AF_12/2021</t>
  </si>
  <si>
    <t>ASSENTAMENTO DE CONEXÃO COM 3 ACESSOS, EM PEAD LISO PARA REDE DE ÁGUA OU ESGOTO, DIÂMETRO DE 90 MM, JUNTA SOLDADA (NÃO INCLUI O FORNECIMENTO E EXECUÇÃO DE SOLDA). AF_12/2021</t>
  </si>
  <si>
    <t>ASSENTAMENTO DE CONEXÃO COM 3 ACESSOS, EM PEAD LISO PARA REDE DE ÁGUA OU ESGOTO, DIÂMETRO DE 110 MM, JUNTA SOLDADA (NÃO INCLUI O FORNECIMENTO E EXECUÇÃO DE SOLDA). AF_12/2021</t>
  </si>
  <si>
    <t>ASSENTAMENTO DE CONEXÃO COM 3 ACESSOS, EM PEAD LISO PARA REDE DE ÁGUA OU ESGOTO, DIÂMETRO DE 160 MM, JUNTA SOLDADA (NÃO INCLUI O FORNECIMENTO E EXECUÇÃO DE SOLDA). AF_12/2021</t>
  </si>
  <si>
    <t>ASSENTAMENTO DE CONEXÃO COM 3 ACESSOS, EM PEAD LISO PARA REDE DE ÁGUA OU ESGOTO, DIÂMETRO DE 180 MM, JUNTA SOLDADA (NÃO INCLUI O FORNECIMENTO E EXECUÇÃO DE SOLDA). AF_12/2021</t>
  </si>
  <si>
    <t>ASSENTAMENTO DE CONEXÃO COM 3 ACESSOS, EM PEAD LISO PARA REDE DE ÁGUA OU ESGOTO, DIÂMETRO DE 200 MM, JUNTA SOLDADA (NÃO INCLUI O FORNECIMENTO E EXECUÇÃO DE SOLDA). AF_12/2021</t>
  </si>
  <si>
    <t>ASSENTAMENTO DE CONEXÃO COM 3 ACESSOS, EM PEAD LISO PARA REDE DE ÁGUA OU ESGOTO, DIÂMETRO DE 225 MM, JUNTA SOLDADA (NÃO INCLUI O FORNECIMENTO E EXECUÇÃO DE SOLDA). AF_12/2021</t>
  </si>
  <si>
    <t>ASSENTAMENTO DE CONEXÃO COM 3 ACESSOS, EM PEAD LISO PARA REDE DE ÁGUA OU ESGOTO, DIÂMETRO DE 250 MM, JUNTA SOLDADA (NÃO INCLUI O FORNECIMENTO E EXECUÇÃO DE SOLDA). AF_12/2021</t>
  </si>
  <si>
    <t>ASSENTAMENTO DE CONEXÃO COM 3 ACESSOS, EM PEAD LISO PARA REDE DE ÁGUA OU ESGOTO, DIÂMETRO DE 280 MM, JUNTA SOLDADA (NÃO INCLUI O FORNECIMENTO E EXECUÇÃO DE SOLDA). AF_12/2021</t>
  </si>
  <si>
    <t>ASSENTAMENTO DE CONEXÃO COM 3 ACESSOS, EM PEAD LISO PARA REDE DE ÁGUA OU ESGOTO, DIÂMETRO DE 315 MM, JUNTA SOLDADA (NÃO INCLUI O FORNECIMENTO E EXECUÇÃO DE SOLDA). AF_12/2021</t>
  </si>
  <si>
    <t>ASSENTAMENTO DE CONEXÃO COM 3 ACESSOS, EM PEAD LISO PARA REDE DE ÁGUA OU ESGOTO, DIÂMETRO DE 355 MM, JUNTA SOLDADA (NÃO INCLUI O FORNECIMENTO E EXECUÇÃO DE SOLDA). AF_12/2021</t>
  </si>
  <si>
    <t>ASSENTAMENTO DE CONEXÃO COM 3 ACESSOS, EM PEAD LISO PARA REDE DE ÁGUA OU ESGOTO, DIÂMETRO DE 400 MM, JUNTA SOLDADA (NÃO INCLUI O FORNECIMENTO E EXECUÇÃO DE SOLDA). AF_12/2021</t>
  </si>
  <si>
    <t>LUVA, EM PEAD LISO PARA REDE DE ÁGUA OU ESGOTO, DIÂMETRO DE 20 MM, JUNTA SOLDADA POR ELETROFUSÃO (NÃO INCLUI A EXECUÇÃO DE SOLDA). AF_12/2021</t>
  </si>
  <si>
    <t>LUVA, EM PEAD LISO PARA REDE DE ÁGUA OU ESGOTO, DIÂMETRO DE 32 MM, JUNTA SOLDADA POR ELETROFUSÃO (NÃO INCLUI A EXECUÇÃO DE SOLDA). AF_12/2021</t>
  </si>
  <si>
    <t>LUVA, EM PEAD LISO PARA REDE DE ÁGUA OU ESGOTO, DIÂMETRO DE 63 MM, JUNTA SOLDADA POR ELETROFUSÃO (NÃO INCLUI A EXECUÇÃO DE SOLDA). AF_12/2021</t>
  </si>
  <si>
    <t>LUVA, EM PEAD LISO PARA REDE DE ÁGUA OU ESGOTO, DIÂMETRO DE 200 MM, JUNTA SOLDADA POR ELETROFUSÃO (NÃO INCLUI A EXECUÇÃO DE SOLDA). AF_12/2021</t>
  </si>
  <si>
    <t>LUVA, EM PEAD LISO PARA REDE DE ÁGUA OU ESGOTO, DIÂMETRO DE 400 MM, JUNTA SOLDADA POR ELETROFUSÃO (NÃO INCLUI A EXECUÇÃO DE SOLDA). AF_12/2021</t>
  </si>
  <si>
    <t>COTOVELO 45 GRAUS, EM PEAD LISO PARA REDE DE ÁGUA OU ESGOTO, DIÂMETRO DE 32 MM, JUNTA SOLDADA POR ELETROFUSÃO (NÃO INCLUI A EXECUÇÃO DE SOLDA). AF_12/2021</t>
  </si>
  <si>
    <t>COTOVELO 45 GRAUS, EM PEAD LISO PARA REDE DE ÁGUA OU ESGOTO, DIÂMETRO DE 63 MM, JUNTA SOLDADA POR ELETROFUSÃO (NÃO INCLUI A EXECUÇÃO DE SOLDA). AF_12/2021</t>
  </si>
  <si>
    <t>COTOVELO 45 GRAUS, EM PEAD LISO PARA REDE DE ÁGUA OU ESGOTO, DIÂMETRO DE 200 MM, JUNTA SOLDADA POR ELETROFUSÃO (NÃO INCLUI A EXECUÇÃO DE SOLDA). AF_12/2021</t>
  </si>
  <si>
    <t>COTOVELO 90 GRAUS, EM PEAD LISO PARA REDE DE ÁGUA OU ESGOTO, DIÂMETRO DE 20 MM, JUNTA SOLDADA POR ELETROFUSÃO (NÃO INCLUI A EXECUÇÃO DE SOLDA). AF_12/2021</t>
  </si>
  <si>
    <t>COTOVELO 90 GRAUS, EM PEAD LISO PARA REDE DE ÁGUA OU ESGOTO, DIÂMETRO DE 32 MM, JUNTA SOLDADA POR ELETROFUSÃO (NÃO INCLUI A EXECUÇÃO DE SOLDA). AF_12/2021</t>
  </si>
  <si>
    <t>COTOVELO 90 GRAUS, EM PEAD LISO PARA REDE DE ÁGUA OU ESGOTO, DIÂMETRO DE 63 MM, JUNTA SOLDADA POR ELETROFUSÃO (NÃO INCLUI A EXECUÇÃO DE SOLDA). AF_12/2021</t>
  </si>
  <si>
    <t>COTOVELO 90 GRAUS, POLIETILENO DE ALTA DENSIDADE (PEAD) PARA REDE DE ÁGUA OU ESGOTO, DIÂMETRO DE 200 MM, JUNTA SOLDADA POR ELETROFUSÃO (NÃO INCLUI A EXECUÇÃO DE SOLDA). AF_12/2021</t>
  </si>
  <si>
    <t>TÊ DE SERVIÇO, EM PEAD LISO PARA REDE DE ÁGUA OU ESGOTO, DIÂMETRO DE 63 X 20 MM, JUNTA SOLDADA POR ELETROFUSÃO (NÃO INCLUI A EXECUÇÃO DE SOLDA). AF_12/2021</t>
  </si>
  <si>
    <t>TÊ DE SERVIÇO, EM PEAD LISO PARA REDE DE ÁGUA OU ESGOTO, DIÂMETRO DE 63 X 32 MM, JUNTA SOLDADA POR ELETROFUSÃO (NÃO INCLUI A EXECUÇÃO DE SOLDA). AF_12/2021</t>
  </si>
  <si>
    <t>TÊ DE SERVIÇO, EM PEAD LISO PARA REDE DE ÁGUA OU ESGOTO, DIÂMETRO DE 63 X 63 MM, JUNTA SOLDADA POR ELETROFUSÃO (NÃO INCLUI A EXECUÇÃO DE SOLDA). AF_12/2021</t>
  </si>
  <si>
    <t>TÊ DE SERVIÇO, EM PEAD LISO PARA REDE DE ÁGUA OU ESGOTO, DIÂMETRO DE 200 X 20 MM, JUNTA SOLDADA POR ELETROFUSÃO (NÃO INCLUI A EXECUÇÃO DE SOLDA). AF_12/2021</t>
  </si>
  <si>
    <t>TÊ DE SERVIÇO, EM PEAD LISO PARA REDE DE ÁGUA OU ESGOTO, DIÂMETRO DE 200 X 32 MM, JUNTA SOLDADA POR ELETROFUSÃO (NÃO INCLUI A EXECUÇÃO DE SOLDA). AF_12/2021</t>
  </si>
  <si>
    <t>TÊ DE SERVIÇO, EM PEAD LISO PARA REDE DE ÁGUA OU ESGOTO, DIÂMETRO DE 200 X 63 MM, JUNTA SOLDADA POR ELETROFUSÃO (NÃO INCLUI A EXECUÇÃO DE SOLDA). AF_12/2021</t>
  </si>
  <si>
    <t>ESCAVADEIRA HIDRÁULICA SOBRE ESTEIRAS, CAÇAMBA 0,80 M3, PESO OPERACIONAL 17 T, POTENCIA BRUTA 111 HP - CHP DIURNO. AF_06/2014</t>
  </si>
  <si>
    <t>CHP</t>
  </si>
  <si>
    <t>RETROESCAVADEIRA SOBRE RODAS COM CARREGADEIRA, TRAÇÃO 4X4, POTÊNCIA LÍQ. 88 HP, CAÇAMBA CARREG. CAP. MÍN. 1 M3, CAÇAMBA RETRO CAP. 0,26 M3, PESO OPERACIONAL MÍN. 6.674 KG, PROFUNDIDADE ESCAVAÇÃO MÁX. 4,37 M - CHP DIURNO. AF_06/2014</t>
  </si>
  <si>
    <t>RETROESCAVADEIRA SOBRE RODAS COM CARREGADEIRA, TRAÇÃO 4X2, POTÊNCIA LÍQ. 79 HP, CAÇAMBA CARREG. CAP. MÍN. 1 M3, CAÇAMBA RETRO CAP. 0,20 M3, PESO OPERACIONAL MÍN. 6.570 KG, PROFUNDIDADE ESCAVAÇÃO MÁX. 4,37 M - CHP DIURNO. AF_06/2014</t>
  </si>
  <si>
    <t>ROLO COMPACTADOR VIBRATÓRIO DE UM CILINDRO AÇO LISO, POTÊNCIA 80 HP, PESO OPERACIONAL MÁXIMO 8,1 T, IMPACTO DINÂMICO 16,15 / 9,5 T, LARGURA DE TRABALHO 1,68 M - CHP DIURNO. AF_06/2014</t>
  </si>
  <si>
    <t>GRADE DE DISCO CONTROLE REMOTO REBOCÁVEL, COM 24 DISCOS 24 X 6 MM COM PNEUS PARA TRANSPORTE - CHP DIURNO. AF_06/2014</t>
  </si>
  <si>
    <t>MARTELETE OU ROMPEDOR PNEUMÁTICO MANUAL, 28 KG, COM SILENCIADOR - CHP DIURNO. AF_07/2016</t>
  </si>
  <si>
    <t>CAMINHÃO BASCULANTE 6 M3, PESO BRUTO TOTAL 16.000 KG, CARGA ÚTIL MÁXIMA 13.071 KG, DISTÂNCIA ENTRE EIXOS 4,80 M, POTÊNCIA 230 CV INCLUSIVE CAÇAMBA METÁLICA - CHP DIURNO. AF_06/2014</t>
  </si>
  <si>
    <t>USINA DE CONCRETO FIXA, CAPACIDADE NOMINAL DE 90 A 120 M3/H, SEM SILO - CHP DIURNO. AF_07/2016</t>
  </si>
  <si>
    <t>CAMINHÃO TOCO, PBT 16.000 KG, CARGA ÚTIL MÁX. 10.685 KG, DIST. ENTRE EIXOS 4,8 M, POTÊNCIA 189 CV, INCLUSIVE CARROCERIA FIXA ABERTA DE MADEIRA P/ TRANSPORTE GERAL DE CARGA SECA, DIMEN. APROX. 2,5 X 7,00 X 0,50 M - CHP DIURNO. AF_06/2014</t>
  </si>
  <si>
    <t>VIBROACABADORA DE ASFALTO SOBRE ESTEIRAS, LARGURA DE PAVIMENTAÇÃO 1,90 M A 5,30 M, POTÊNCIA 105 HP CAPACIDADE 450 T/H - CHP DIURNO. AF_11/2014</t>
  </si>
  <si>
    <t>VASSOURA MECÂNICA REBOCÁVEL COM ESCOVA CILÍNDRICA, LARGURA ÚTIL DE VARRIMENTO DE 2,44 M - CHP DIURNO. AF_06/2014</t>
  </si>
  <si>
    <t>TRATOR DE PNEUS, POTÊNCIA 122 CV, TRAÇÃO 4X4, PESO COM LASTRO DE 4.510 KG - CHP DIURNO. AF_06/2014</t>
  </si>
  <si>
    <t>TRATOR DE ESTEIRAS, POTÊNCIA 170 HP, PESO OPERACIONAL 19 T, CAÇAMBA 5,2 M3 - CHP DIURNO. AF_06/2014</t>
  </si>
  <si>
    <t>TRATOR DE ESTEIRAS, POTÊNCIA 150 HP, PESO OPERACIONAL 16,7 T, COM RODA MOTRIZ ELEVADA E LÂMINA 3,18 M3 - CHP DIURNO. AF_06/2014</t>
  </si>
  <si>
    <t>TRATOR DE ESTEIRAS, POTÊNCIA 347 HP, PESO OPERACIONAL 38,5 T, COM LÂMINA 8,70 M3 - CHP DIURNO. AF_06/2014</t>
  </si>
  <si>
    <t>ROLO COMPACTADOR VIBRATÓRIO REBOCÁVEL, CILINDRO DE AÇO LISO, POTÊNCIA DE TRAÇÃO DE 65 CV, PESO 4,7 T, IMPACTO DINÂMICO 18,3 T, LARGURA DE TRABALHO 1,67 M - CHP DIURNO. AF_02/2016</t>
  </si>
  <si>
    <t>ROLO COMPACTADOR VIBRATÓRIO TANDEM AÇO LISO, POTÊNCIA 58 HP, PESO SEM/COM LASTRO 6,5 / 9,4 T, LARGURA DE TRABALHO 1,2 M - CHP DIURNO. AF_06/2014</t>
  </si>
  <si>
    <t>RETROESCAVADEIRA SOBRE RODAS COM CARREGADEIRA, TRAÇÃO 4X4, POTÊNCIA LÍQ. 72 HP, CAÇAMBA CARREG. CAP. MÍN. 0,79 M3, CAÇAMBA RETRO CAP. 0,18 M3, PESO OPERACIONAL MÍN. 7.140 KG, PROFUNDIDADE ESCAVAÇÃO MÁX. 4,50 M - CHP DIURNO. AF_06/2014</t>
  </si>
  <si>
    <t>ROLO COMPACTADOR VIBRATÓRIO PÉ DE CARNEIRO, OPERADO POR CONTROLE REMOTO, POTÊNCIA 12,5 KW, PESO OPERACIONAL 1,675 T, LARGURA DE TRABALHO 0,85 M - CHP DIURNO. AF_02/2016</t>
  </si>
  <si>
    <t>USINA DE LAMA ASFÁLTICA, PROD 30 A 50 T/H, SILO DE AGREGADO 7 M3, RESERVATÓRIOS PARA EMULSÃO E ÁGUA DE 2,3 M3 CADA, MISTURADOR TIPO PUG MILL A SER MONTADO SOBRE CAMINHÃO - CHP DIURNO. AF_10/2014</t>
  </si>
  <si>
    <t>CAMINHÃO TOCO, PESO BRUTO TOTAL 14.300 KG, CARGA ÚTIL MÁXIMA 9590 KG, DISTÂNCIA ENTRE EIXOS 4,76 M, POTÊNCIA 185 CV (NÃO INCLUI CARROCERIA) - CHP DIURNO. AF_06/2014</t>
  </si>
  <si>
    <t>CAMINHÃO TOCO, PESO BRUTO TOTAL 16.000 KG, CARGA ÚTIL MÁXIMA DE 10.685 KG, DISTÂNCIA ENTRE EIXOS 4,80 M, POTÊNCIA 189 CV EXCLUSIVE CARROCERIA - CHP DIURNO. AF_06/2014</t>
  </si>
  <si>
    <t>CAMINHÃO PIPA 10.000 L TRUCADO, PESO BRUTO TOTAL 23.000 KG, CARGA ÚTIL MÁXIMA 15.935 KG, DISTÂNCIA ENTRE EIXOS 4,8 M, POTÊNCIA 230 CV, INCLUSIVE TANQUE DE AÇO PARA TRANSPORTE DE ÁGUA - CHP DIURNO. AF_06/2014</t>
  </si>
  <si>
    <t>ESPARGIDOR DE ASFALTO PRESSURIZADO COM TANQUE DE 2500 L, REBOCÁVEL COM MOTOR A GASOLINA POTÊNCIA 3,4 HP - CHP DIURNO. AF_07/2014</t>
  </si>
  <si>
    <t>GRADE DE DISCO REBOCÁVEL COM 20 DISCOS 24" X 6 MM COM PNEUS PARA TRANSPORTE - CHP DIURNO. AF_06/2014</t>
  </si>
  <si>
    <t>GUINDAUTO HIDRÁULICO, CAPACIDADE MÁXIMA DE CARGA 6200 KG, MOMENTO MÁXIMO DE CARGA 11,7 TM, ALCANCE MÁXIMO HORIZONTAL 9,70 M, INCLUSIVE CAMINHÃO TOCO PBT 16.000 KG, POTÊNCIA DE 189 CV - CHP DIURNO. AF_06/2014</t>
  </si>
  <si>
    <t>MOTONIVELADORA POTÊNCIA BÁSICA LÍQUIDA (PRIMEIRA MARCHA) 125 HP, PESO BRUTO 13032 KG, LARGURA DA LÂMINA DE 3,7 M - CHP DIURNO. AF_06/2014</t>
  </si>
  <si>
    <t>PÁ CARREGADEIRA SOBRE RODAS, POTÊNCIA LÍQUIDA 128 HP, CAPACIDADE DA CAÇAMBA 1,7 A 2,8 M3, PESO OPERACIONAL 11632 KG - CHP DIURNO. AF_06/2014</t>
  </si>
  <si>
    <t>PÁ CARREGADEIRA SOBRE RODAS, POTÊNCIA 197 HP, CAPACIDADE DA CAÇAMBA 2,5 A 3,5 M3, PESO OPERACIONAL 18338 KG - CHP DIURNO. AF_06/2014</t>
  </si>
  <si>
    <t>COMPRESSOR DE AR REBOCÁVEL, VAZÃO 189 PCM, PRESSÃO EFETIVA DE TRABALHO 102 PSI, MOTOR DIESEL, POTÊNCIA 63 CV - CHP DIURNO. AF_06/2015</t>
  </si>
  <si>
    <t>CAMINHÃO PIPA 6.000 L, PESO BRUTO TOTAL 13.000 KG, DISTÂNCIA ENTRE EIXOS 4,80 M, POTÊNCIA 189 CV INCLUSIVE TANQUE DE AÇO PARA TRANSPORTE DE ÁGUA, CAPACIDADE 6 M3 - CHP DIURNO. AF_06/2014</t>
  </si>
  <si>
    <t>ROLO COMPACTADOR DE PNEUS ESTÁTICO, PRESSÃO VARIÁVEL, POTÊNCIA 111 HP, PESO SEM/COM LASTRO 9,5 / 26 T, LARGURA DE TRABALHO 1,90 M - CHP DIURNO. AF_07/2014</t>
  </si>
  <si>
    <t>MOTOBOMBA TRASH (PARA ÁGUA SUJA) AUTO ESCORVANTE, MOTOR GASOLINA DE 6,41 HP, DIÂMETROS DE SUCÇÃO X RECALQUE: 3" X 3", HM/Q = 10 MCA / 60 M3/H A 23 MCA / 0 M3/H - CHP DIURNO. AF_10/2014</t>
  </si>
  <si>
    <t>ROLO COMPACTADOR PE DE CARNEIRO VIBRATORIO, POTENCIA 125 HP, PESO OPERACIONAL SEM/COM LASTRO 11,95 / 13,30 T, IMPACTO DINAMICO 38,5 / 22,5 T, LARGURA DE TRABALHO 2,15 M - CHP DIURNO. AF_06/2014</t>
  </si>
  <si>
    <t>CAMINHÃO BASCULANTE 6 M3 TOCO, PESO BRUTO TOTAL 16.000 KG, CARGA ÚTIL MÁXIMA 11.130 KG, DISTÂNCIA ENTRE EIXOS 5,36 M, POTÊNCIA 185 CV, INCLUSIVE CAÇAMBA METÁLICA - CHP DIURNO. AF_06/2014</t>
  </si>
  <si>
    <t>GRUPO GERADOR ESTACIONÁRIO, MOTOR DIESEL POTÊNCIA 170 KVA - CHP DIURNO. AF_02/2016</t>
  </si>
  <si>
    <t>ROLO COMPACTADOR VIBRATÓRIO PÉ DE CARNEIRO PARA SOLOS, POTÊNCIA 80 HP, PESO OPERACIONAL SEM/COM LASTRO 7,4 / 8,8 T, LARGURA DE TRABALHO 1,68 M - CHP DIURNO. AF_02/2016</t>
  </si>
  <si>
    <t>CAMINHÃO TOCO, PBT 14.300 KG, CARGA ÚTIL MÁX. 9.710 KG, DIST. ENTRE EIXOS 3,56 M, POTÊNCIA 185 CV, INCLUSIVE CARROCERIA FIXA ABERTA DE MADEIRA P/ TRANSPORTE GERAL DE CARGA SECA, DIMEN. APROX. 2,50 X 6,50 X 0,50 M - CHP DIURNO. AF_06/2014</t>
  </si>
  <si>
    <t>MOTOBOMBA CENTRÍFUGA, MOTOR A GASOLINA, POTÊNCIA 5,42 HP, BOCAIS 1 1/2" X 1", DIÂMETRO ROTOR 143 MM HM/Q = 6 MCA / 16,8 M3/H A 38 MCA / 6,6 M3/H - CHP DIURNO. AF_06/2014</t>
  </si>
  <si>
    <t>GRUPO DE SOLDAGEM COM GERADOR A DIESEL 60 CV PARA SOLDA ELÉTRICA, SOBRE 04 RODAS, COM MOTOR 4 CILINDROS 600 A - CHP DIURNO. AF_02/2016</t>
  </si>
  <si>
    <t>PROJETOR DE ARGAMASSA, CAPACIDADE DE PROJEÇÃO 1,5 M3/H, ALCANCE DE 30 ATÉ 60 M, MOTOR ELÉTRICO POTÊNCIA 7,5 HP - CHP DIURNO. AF_06/2014</t>
  </si>
  <si>
    <t>PROJETOR DE ARGAMASSA, CAPACIDADE DE PROJEÇÃO 2 M3/H, ALCANCE ATÉ 50 M, MOTOR ELÉTRICO POTÊNCIA 7,5 HP - CHP DIURNO. AF_06/2014</t>
  </si>
  <si>
    <t>TRATOR DE ESTEIRAS, POTÊNCIA 125 HP, PESO OPERACIONAL 12,9 T, COM LÂMINA 2,7 M3 - CHP DIURNO. AF_10/2014</t>
  </si>
  <si>
    <t>ESCAVADEIRA HIDRÁULICA SOBRE ESTEIRAS, CAÇAMBA 1,20 M3, PESO OPERACIONAL 21 T, POTÊNCIA BRUTA 155 HP - CHP DIURNO. AF_06/2014</t>
  </si>
  <si>
    <t>TRATOR DE ESTEIRAS, POTÊNCIA 100 HP, PESO OPERACIONAL 9,4 T, COM LÂMINA 2,19 M3 - CHP DIURNO. AF_06/2014</t>
  </si>
  <si>
    <t>TRATOR DE PNEUS, POTÊNCIA 85 CV, TRAÇÃO 4X4, PESO COM LASTRO DE 4.675 KG - CHP DIURNO. AF_06/2014</t>
  </si>
  <si>
    <t>FRESADORA DE ASFALTO A FRIO SOBRE RODAS, LARGURA FRESAGEM DE 1,0 M, POTÊNCIA 208 HP - CHP DIURNO. AF_11/2014</t>
  </si>
  <si>
    <t>FRESADORA DE ASFALTO A FRIO SOBRE RODAS, LARGURA FRESAGEM DE 2,0 M, POTÊNCIA 550 HP - CHP DIURNO. AF_11/2014</t>
  </si>
  <si>
    <t>RECICLADORA DE ASFALTO A FRIO SOBRE RODAS, LARGURA FRESAGEM DE 2,0 M, POTÊNCIA 422 HP - CHP DIURNO. AF_11/2014</t>
  </si>
  <si>
    <t>VIBROACABADORA DE ASFALTO SOBRE ESTEIRAS, LARGURA DE PAVIMENTAÇÃO 2,13 M A 4,55 M, POTÊNCIA 100 HP CAPACIDADE 400 T/H - CHP DIURNO. AF_11/2014</t>
  </si>
  <si>
    <t>GUINDASTE HIDRÁULICO AUTOPROPELIDO, COM LANÇA TELESCÓPICA 28,80 M, CAPACIDADE MÁXIMA 30 T, POTÊNCIA 97 KW, TRAÇÃO 4 X 4 - CHP DIURNO. AF_11/2014</t>
  </si>
  <si>
    <t>BATE-ESTACAS POR GRAVIDADE, POTÊNCIA DE 160 HP, PESO DO MARTELO ATÉ 3 TONELADAS - CHP DIURNO. AF_11/2014</t>
  </si>
  <si>
    <t>CAMINHÃO BASCULANTE 14 M3, COM CAVALO MECÂNICO DE CAPACIDADE MÁXIMA DE TRAÇÃO COMBINADO DE 36000 KG, POTÊNCIA 286 CV, INCLUSIVE SEMIREBOQUE COM CAÇAMBA METÁLICA - CHP DIURNO. AF_12/2014</t>
  </si>
  <si>
    <t>CAMINHÃO BASCULANTE 18 M3, COM CAVALO MECÂNICO DE CAPACIDADE MÁXIMA DE TRAÇÃO COMBINADO DE 45000 KG, POTÊNCIA 330 CV, INCLUSIVE SEMIREBOQUE COM CAÇAMBA METÁLICA - CHP DIURNO. AF_12/2014</t>
  </si>
  <si>
    <t>VIBRADOR DE IMERSÃO, DIÂMETRO DE PONTEIRA 45MM, MOTOR ELÉTRICO TRIFÁSICO POTÊNCIA DE 2 CV - CHP DIURNO. AF_06/2015</t>
  </si>
  <si>
    <t>PERFURATRIZ MANUAL, TORQUE MÁXIMO 83 N.M, POTÊNCIA 5 CV, COM DIÂMETRO MÁXIMO 4" - CHP DIURNO. AF_06/2015</t>
  </si>
  <si>
    <t>PERFURATRIZ SOBRE ESTEIRA, TORQUE MÁXIMO 600 KGF, PESO MÉDIO 1000 KG, POTÊNCIA 20 HP, DIÂMETRO MÁXIMO 10" - CHP DIURNO. AF_06/2015</t>
  </si>
  <si>
    <t>MISTURADOR DUPLO HORIZONTAL DE ALTA TURBULÊNCIA, CAPACIDADE / VOLUME 2 X 500 LITROS, MOTORES ELÉTRICOS MÍNIMO 5 CV CADA, PARA NATA CIMENTO, ARGAMASSA E OUTROS - CHP DIURNO. AF_06/2015</t>
  </si>
  <si>
    <t>BOMBA TRIPLEX, PARA INJEÇÃO DE NATA DE CIMENTO, VAZÃO MÁXIMA DE 100 LITROS/MINUTO, PRESSÃO MÁXIMA DE 70 BAR - CHP DIURNO. AF_06/2015</t>
  </si>
  <si>
    <t>BOMBA CENTRÍFUGA MONOESTÁGIO COM MOTOR ELÉTRICO MONOFÁSICO, POTÊNCIA 15 HP, DIÂMETRO DO ROTOR 173 MM, HM/Q = 30 MCA / 90 M3/H A 45 MCA / 55 M3/H - CHP DIURNO. AF_06/2015</t>
  </si>
  <si>
    <t>BOMBA DE PROJEÇÃO DE CONCRETO SECO, POTÊNCIA 10 CV, VAZÃO 3 M3/H - CHP DIURNO. AF_06/2015</t>
  </si>
  <si>
    <t>BOMBA DE PROJEÇÃO DE CONCRETO SECO, POTÊNCIA 10 CV, VAZÃO 6 M3/H - CHP DIURNO. AF_06/2015</t>
  </si>
  <si>
    <t>PERFURATRIZ COM TORRE METÁLICA PARA EXECUÇÃO DE ESTACA HÉLICE CONTÍNUA, PROFUNDIDADE MÁXIMA DE 30 M, DIÂMETRO MÁXIMO DE 800 MM, POTÊNCIA INSTALADA DE 268 HP, MESA ROTATIVA COM TORQUE MÁXIMO DE 170 KNM - CHP DIURNO. AF_06/2015</t>
  </si>
  <si>
    <t>PERFURATRIZ HIDRÁULICA SOBRE CAMINHÃO COM TRADO CURTO ACOPLADO, PROFUNDIDADE MÁXIMA DE 20 M, DIÂMETRO MÁXIMO DE 1500 MM, POTÊNCIA INSTALADA DE 137 HP, MESA ROTATIVA COM TORQUE MÁXIMO DE 30 KNM - CHP DIURNO. AF_06/2015</t>
  </si>
  <si>
    <t>MINICARREGADEIRA SOBRE RODAS, POTÊNCIA LÍQUIDA DE 47 HP, CAPACIDADE NOMINAL DE OPERAÇÃO DE 646 KG - CHP DIURNO. AF_06/2015</t>
  </si>
  <si>
    <t>COMPRESSOR DE AR REBOCÁVEL, VAZÃO 89 PCM, PRESSÃO EFETIVA DE TRABALHO 102 PSI, MOTOR DIESEL, POTÊNCIA 20 CV - CHP DIURNO. AF_06/2015</t>
  </si>
  <si>
    <t>COMPRESSOR DE AR REBOCAVEL, VAZÃO 250 PCM, PRESSAO DE TRABALHO 102 PSI, MOTOR A DIESEL POTÊNCIA 81 CV - CHP DIURNO. AF_06/2015</t>
  </si>
  <si>
    <t>COMPRESSOR DE AR REBOCÁVEL, VAZÃO 748 PCM, PRESSÃO EFETIVA DE TRABALHO 102 PSI, MOTOR DIESEL, POTÊNCIA 210 CV - CHP DIURNO. AF_06/2015</t>
  </si>
  <si>
    <t>COMPRESSOR DE AR REBOCAVEL, VAZÃO 400 PCM, PRESSAO DE TRABALHO 102 PSI, MOTOR A DIESEL POTÊNCIA 110 CV - CHP DIURNO. AF_06/2015</t>
  </si>
  <si>
    <t>CAMINHÃO TRUCADO (C/ TERCEIRO EIXO) ELETRÔNICO - POTÊNCIA 231CV - PBT = 22000KG - DIST. ENTRE EIXOS 5170 MM - INCLUI CARROCERIA FIXA ABERTA DE MADEIRA - CHP DIURNO. AF_06/2015</t>
  </si>
  <si>
    <t>PLACA VIBRATÓRIA REVERSÍVEL COM MOTOR 4 TEMPOS A GASOLINA, FORÇA CENTRÍFUGA DE 25 KN (2500 KGF), POTÊNCIA 5,5 CV - CHP DIURNO. AF_08/2015</t>
  </si>
  <si>
    <t>CORTADORA DE PISO COM MOTOR 4 TEMPOS A GASOLINA, POTÊNCIA DE 13 HP, COM DISCO DE CORTE DIAMANTADO SEGMENTADO PARA CONCRETO, DIÂMETRO DE 350 MM, FURO DE 1" (14 X 1") - CHP DIURNO. AF_08/2015</t>
  </si>
  <si>
    <t>CAMINHÃO BASCULANTE 10 M3, TRUCADO CABINE SIMPLES, PESO BRUTO TOTAL 23.000 KG, CARGA ÚTIL MÁXIMA 15.935 KG, DISTÂNCIA ENTRE EIXOS 4,80 M, POTÊNCIA 230 CV INCLUSIVE CAÇAMBA METÁLICA - CHP DIURNO. AF_06/2014</t>
  </si>
  <si>
    <t>COMPACTADOR DE SOLOS DE PERCUSSÃO (SOQUETE) COM MOTOR A GASOLINA 4 TEMPOS, POTÊNCIA 4 CV - CHP DIURNO. AF_08/2015</t>
  </si>
  <si>
    <t>GUINDAUTO HIDRÁULICO, CAPACIDADE MÁXIMA DE CARGA 6500 KG, MOMENTO MÁXIMO DE CARGA 5,8 TM, ALCANCE MÁXIMO HORIZONTAL 7,60 M, INCLUSIVE CAMINHÃO TOCO PBT 9.700 KG, POTÊNCIA DE 160 CV - CHP DIURNO. AF_08/2015</t>
  </si>
  <si>
    <t>CAMINHÃO DE TRANSPORTE DE MATERIAL ASFÁLTICO 30.000 L, COM CAVALO MECÂNICO DE CAPACIDADE MÁXIMA DE TRAÇÃO COMBINADO DE 66.000 KG, POTÊNCIA 360 CV, INCLUSIVE TANQUE DE ASFALTO COM SERPENTINA - CHP DIURNO. AF_08/2015</t>
  </si>
  <si>
    <t>SERRA CIRCULAR DE BANCADA COM MOTOR ELÉTRICO POTÊNCIA DE 5HP, COM COIFA PARA DISCO 10" - CHP DIURNO. AF_08/2015</t>
  </si>
  <si>
    <t>DISTRIBUIDOR DE AGREGADOS REBOCAVEL, CAPACIDADE 1,9 M³, LARGURA DE TRABALHO 3,66 M - CHP DIURNO. AF_11/2015</t>
  </si>
  <si>
    <t>CAMINHONETE COM MOTOR A DIESEL, POTÊNCIA 180 CV, CABINE DUPLA, 4X4 - CHP DIURNO. AF_11/2015</t>
  </si>
  <si>
    <t>CAMINHONETE CABINE SIMPLES COM MOTOR 1.6 FLEX, CÂMBIO MANUAL, POTÊNCIA 101/104 CV, 2 PORTAS - CHP DIURNO. AF_11/2015</t>
  </si>
  <si>
    <t>CAMINHÃO DE TRANSPORTE DE MATERIAL ASFÁLTICO 20.000 L, COM CAVALO MECÂNICO DE CAPACIDADE MÁXIMA DE TRAÇÃO COMBINADO DE 45.000 KG, POTÊNCIA 330 CV, INCLUSIVE TANQUE DE ASFALTO COM MAÇARICO - CHP DIURNO. AF_12/2015</t>
  </si>
  <si>
    <t>MÁQUINA EXTRUSORA DE CONCRETO PARA GUIAS E SARJETAS, MOTOR A DIESEL, POTÊNCIA 14 CV - CHP DIURNO. AF_12/2015</t>
  </si>
  <si>
    <t>MARTELO PERFURADOR PNEUMÁTICO MANUAL, HASTE 25 X 75 MM, 21 KG - CHP DIURNO. AF_12/2015</t>
  </si>
  <si>
    <t>PERFURATRIZ COM TORRE METÁLICA PARA EXECUÇÃO DE ESTACA HÉLICE CONTÍNUA, PROFUNDIDADE MÁXIMA DE 32 M, DIÂMETRO MÁXIMO DE 1000 MM, POTÊNCIA INSTALADA DE 350 HP, MESA ROTATIVA COM TORQUE MÁXIMO DE 263 KNM - CHP DIURNO. AF_01/2016</t>
  </si>
  <si>
    <t>BETONEIRA CAPACIDADE NOMINAL 400 L, CAPACIDADE DE MISTURA 310 L, MOTOR A GASOLINA POTÊNCIA 5,5 HP, SEM CARREGADOR - CHP DIURNO. AF_02/2016</t>
  </si>
  <si>
    <t>GUINCHO ELÉTRICO DE COLUNA, CAPACIDADE 400 KG, COM MOTO FREIO, MOTOR TRIFÁSICO DE 1,25 CV - CHP DIURNO. AF_03/2016</t>
  </si>
  <si>
    <t>GUINDASTE HIDRÁULICO AUTOPROPELIDO, COM LANÇA TELESCÓPICA 40 M, CAPACIDADE MÁXIMA 60 T, POTÊNCIA 260 KW - CHP DIURNO. AF_03/2016</t>
  </si>
  <si>
    <t>GUINDAUTO HIDRÁULICO, CAPACIDADE MÁXIMA DE CARGA 3300 KG, MOMENTO MÁXIMO DE CARGA 5,8 TM, ALCANCE MÁXIMO HORIZONTAL 7,60 M, INCLUSIVE CAMINHÃO TOCO PBT 16.000 KG, POTÊNCIA DE 189 CV - CHP DIURNO. AF_03/2016</t>
  </si>
  <si>
    <t>GERADOR PORTÁTIL MONOFÁSICO, POTÊNCIA 5500 VA, MOTOR A GASOLINA, POTÊNCIA DO MOTOR 13 CV - CHP DIURNO. AF_03/2016</t>
  </si>
  <si>
    <t>GRUPO GERADOR REBOCÁVEL, POTÊNCIA 66 KVA, MOTOR A DIESEL - CHP DIURNO. AF_03/2016</t>
  </si>
  <si>
    <t>GRUPO GERADOR ESTACIONÁRIO, POTÊNCIA 150 KVA, MOTOR A DIESEL- CHP DIURNO. AF_03/2016</t>
  </si>
  <si>
    <t>USINA MISTURADORA DE SOLOS, CAPACIDADE DE 200 A 500 TON/H, POTENCIA 75KW - CHP DIURNO. AF_07/2016</t>
  </si>
  <si>
    <t>DISTRIBUIDOR DE AGREGADOS AUTOPROPELIDO, CAP 3 M3, A DIESEL, POTÊNCIA 176CV - CHP DIURNO. AF_07/2016</t>
  </si>
  <si>
    <t>MÁQUINA DEMARCADORA DE FAIXA DE TRÁFEGO À FRIO, AUTOPROPELIDA, POTÊNCIA 38 HP - CHP DIURNO. AF_07/2016</t>
  </si>
  <si>
    <t>TALHA MANUAL DE CORRENTE, CAPACIDADE DE 2 TON. COM ELEVAÇÃO DE 3 M - CHP DIURNO. AF_07/2016</t>
  </si>
  <si>
    <t>MARTELO DEMOLIDOR PNEUMÁTICO MANUAL, 32 KG - CHP DIURNO. AF_09/2016</t>
  </si>
  <si>
    <t>COMPACTADOR DE SOLOS DE PERCUSÃO (SOQUETE) COM MOTOR A GASOLINA, POTÊNCIA 3 CV - CHP DIURNO. AF_09/2016</t>
  </si>
  <si>
    <t>RÉGUA VIBRATÓRIA DUPLA PARA CONCRETO, PESO DE 60KG, COMPRIMENTO 4 M, COM MOTOR A GASOLINA, POTÊNCIA 5,5 HP - CHP DIURNO. AF_09/2016</t>
  </si>
  <si>
    <t>PERFURATRIZ PNEUMATICA MANUAL DE PESO MEDIO, MARTELETE, 18KG, COMPRIMENTO MÁXIMO DE CURSO DE 6 M, DIAMETRO DO PISTAO DE 5,5 CM - CHP DIURNO. AF_11/2016</t>
  </si>
  <si>
    <t>ROLO COMPACTADOR VIBRATORIO TANDEM, ACO LISO, POTENCIA 125 HP, PESO SEM/COM LASTRO 10,20/11,65 T, LARGURA DE TRABALHO 1,73 M - CHP DIURNO. AF_11/2016</t>
  </si>
  <si>
    <t>PERFURATRIZ MANUAL, TORQUE MAXIMO 55 KGF.M, POTENCIA 5 CV, COM DIAMETRO MAXIMO 8 1/2" - CHP DIURNO. AF_11/2016</t>
  </si>
  <si>
    <t>ESCAVADEIRA HIDRAULICA SOBRE ESTEIRA, EQUIPADA COM CLAMSHELL, COM CAPACIDADE DA CAÇAMBA ENTRE 1,20 E 1,50 M3, PESO OPERACIONAL ENTRE 20,00 E 22,00 TON, POTENCIA LIQUIDA ENTRE 150 E 160 HP - CHP DIURNO. AF_11/2016</t>
  </si>
  <si>
    <t>GRUPO GERADOR COM CARENAGEM, MOTOR DIESEL POTÊNCIA STANDART ENTRE 250 E 260 KVA - CHP DIURNO. AF_12/2016</t>
  </si>
  <si>
    <t>TRATOR DE PNEUS COM POTÊNCIA DE 122 CV, TRAÇÃO 4X4, COM VASSOURA MECÂNICA ACOPLADA - CHP DIURNO. AF_02/2017</t>
  </si>
  <si>
    <t>TRATOR DE PNEUS COM POTÊNCIA DE 122 CV, TRAÇÃO 4X4, COM GRADE DE DISCOS ACOPLADA - CHP DIURNO. AF_02/2017</t>
  </si>
  <si>
    <t>TRATOR DE PNEUS COM POTÊNCIA DE 85 CV, TRAÇÃO 4X4, COM GRADE DE DISCOS ACOPLADA - CHP DIURNO. AF_02/2017</t>
  </si>
  <si>
    <t>CAMINHÃO BASCULANTE 10 M3, TRUCADO, POTÊNCIA 230 CV, INCLUSIVE CAÇAMBA METÁLICA, COM DISTRIBUIDOR DE AGREGADOS ACOPLADO - CHP DIURNO. AF_02/2017</t>
  </si>
  <si>
    <t>TRATOR DE PNEUS COM POTÊNCIA DE 85 CV, TRAÇÃO 4X4, COM VASSOURA MECÂNICA ACOPLADA - CHP DIURNO. AF_03/2017</t>
  </si>
  <si>
    <t>MINICARREGADEIRA SOBRE RODAS POTENCIA 47HP CAPACIDADE OPERACAO 646 KG, COM VASSOURA MECÂNICA ACOPLADA - CHP DIURNO. AF_03/2017</t>
  </si>
  <si>
    <t>INVERSOR DE SOLDA MONOFÁSICO DE 160 A, POTÊNCIA DE 5400 W, TENSÃO DE 220 V, PARA SOLDA COM ELETRODOS DE 2,0 A 4,0 MM E PROCESSO TIG - CHP DIURNO. AF_06/2018</t>
  </si>
  <si>
    <t>USINA DE MISTURA ASFÁLTICA À QUENTE, TIPO CONTRA FLUXO, PROD 100 A 140 TON/HORA - CHP DIURNO. AF_12/2019</t>
  </si>
  <si>
    <t>USINA DE ASFALTO, TIPO GRAVIMÉTRICA, PROD 150 TON/HORA - CHP DIURNO. AF_12/2019</t>
  </si>
  <si>
    <t>MARTELO DEMOLIDOR ELÉTRICO, COM POTÊNCIA DE 2.000 W, 1.000 IMPACTOS POR MINUTO, PESO DE 30 KG - CHP DIURNO. AF_01/2021</t>
  </si>
  <si>
    <t>TERMOFUSORA PARA TUBOS E CONEXÕES EM PPR COM DIÂMETROS DE 20 A 63 MM, POTÊNCIA DE 800 W, TENSAO 220 V - CHP DIURNO. AF_05/2022</t>
  </si>
  <si>
    <t>TERMOFUSORA PARA TUBOS E CONEXÕES EM PPR COM DIÂMETROS DE 75 A 110 MM, POTÊNCIA DE *1100* W, TENSÃO 220 V - CHP DIURNO. AF_05/2022</t>
  </si>
  <si>
    <t>ESCAVADEIRA HIDRÁULICA SOBRE ESTEIRAS, CAÇAMBA 0,80 M3, PESO OPERACIONAL 17 T, POTENCIA BRUTA 111 HP - CHI DIURNO. AF_06/2014</t>
  </si>
  <si>
    <t>CHI</t>
  </si>
  <si>
    <t>RETROESCAVADEIRA SOBRE RODAS COM CARREGADEIRA, TRAÇÃO 4X4, POTÊNCIA LÍQ. 88 HP, CAÇAMBA CARREG. CAP. MÍN. 1 M3, CAÇAMBA RETRO CAP. 0,26 M3, PESO OPERACIONAL MÍN. 6.674 KG, PROFUNDIDADE ESCAVAÇÃO MÁX. 4,37 M - CHI DIURNO. AF_06/2014</t>
  </si>
  <si>
    <t>RETROESCAVADEIRA SOBRE RODAS COM CARREGADEIRA, TRAÇÃO 4X2, POTÊNCIA LÍQ. 79 HP, CAÇAMBA CARREG. CAP. MÍN. 1 M3, CAÇAMBA RETRO CAP. 0,20 M3, PESO OPERACIONAL MÍN. 6.570 KG, PROFUNDIDADE ESCAVAÇÃO MÁX. 4,37 M - CHI DIURNO. AF_06/2014</t>
  </si>
  <si>
    <t>ROLO COMPACTADOR VIBRATÓRIO DE UM CILINDRO AÇO LISO, POTÊNCIA 80 HP, PESO OPERACIONAL MÁXIMO 8,1 T, IMPACTO DINÂMICO 16,15 / 9,5 T, LARGURA DE TRABALHO 1,68 M - CHI DIURNO. AF_06/2014</t>
  </si>
  <si>
    <t>MOTOBOMBA CENTRÍFUGA, MOTOR A GASOLINA, POTÊNCIA 5,42 HP, BOCAIS 1 1/2" X 1", DIÂMETRO ROTOR 143 MM HM/Q = 6 MCA / 16,8 M3/H A 38 MCA / 6,6 M3/H - CHI DIURNO. AF_06/2014</t>
  </si>
  <si>
    <t>CAMINHÃO TOCO, PBT 16.000 KG, CARGA ÚTIL MÁX. 10.685 KG, DIST. ENTRE EIXOS 4,8 M, POTÊNCIA 189 CV, INCLUSIVE CARROCERIA FIXA ABERTA DE MADEIRA P/ TRANSPORTE GERAL DE CARGA SECA, DIMEN. APROX. 2,5 X 7,00 X 0,50 M - CHI DIURNO. AF_06/2014</t>
  </si>
  <si>
    <t>USINA DE CONCRETO FIXA, CAPACIDADE NOMINAL DE 90 A 120 M3/H, SEM SILO - CHI DIURNO. AF_07/2016</t>
  </si>
  <si>
    <t>VIBROACABADORA DE ASFALTO SOBRE ESTEIRAS, LARGURA DE PAVIMENTAÇÃO 1,90 M A 5,30 M, POTÊNCIA 105 HP CAPACIDADE 450 T/H - CHI DIURNO. AF_11/2014</t>
  </si>
  <si>
    <t>VASSOURA MECÂNICA REBOCÁVEL COM ESCOVA CILÍNDRICA, LARGURA ÚTIL DE VARRIMENTO DE 2,44 M - CHI DIURNO. AF_06/2014</t>
  </si>
  <si>
    <t>TRATOR DE PNEUS, POTÊNCIA 122 CV, TRAÇÃO 4X4, PESO COM LASTRO DE 4.510 KG - CHI DIURNO. AF_06/2014</t>
  </si>
  <si>
    <t>TRATOR DE ESTEIRAS, POTÊNCIA 170 HP, PESO OPERACIONAL 19 T, CAÇAMBA 5,2 M3 - CHI DIURNO. AF_06/2014</t>
  </si>
  <si>
    <t>TRATOR DE ESTEIRAS, POTÊNCIA 150 HP, PESO OPERACIONAL 16,7 T, COM RODA MOTRIZ ELEVADA E LÂMINA 3,18 M3 - CHI DIURNO. AF_06/2014</t>
  </si>
  <si>
    <t>TRATOR DE ESTEIRAS, POTÊNCIA 347 HP, PESO OPERACIONAL 38,5 T, COM LÂMINA 8,70 M3 - CHI DIURNO. AF_06/2014</t>
  </si>
  <si>
    <t>ROLO COMPACTADOR VIBRATÓRIO REBOCÁVEL, CILINDRO DE AÇO LISO, POTÊNCIA DE TRAÇÃO DE 65 CV, PESO 4,7 T, IMPACTO DINÂMICO 18,3 T, LARGURA DE TRABALHO 1,67 M - CHI DIURNO. AF_02/2016</t>
  </si>
  <si>
    <t>ROLO COMPACTADOR VIBRATÓRIO TANDEM AÇO LISO, POTÊNCIA 58 HP, PESO SEM/COM LASTRO 6,5 / 9,4 T, LARGURA DE TRABALHO 1,2 M - CHI DIURNO. AF_06/2014</t>
  </si>
  <si>
    <t>RETROESCAVADEIRA SOBRE RODAS COM CARREGADEIRA, TRAÇÃO 4X4, POTÊNCIA LÍQ. 72 HP, CAÇAMBA CARREG. CAP. MÍN. 0,79 M3, CAÇAMBA RETRO CAP. 0,18 M3, PESO OPERACIONAL MÍN. 7.140 KG, PROFUNDIDADE ESCAVAÇÃO MÁX. 4,50 M - CHI DIURNO. AF_06/2014</t>
  </si>
  <si>
    <t>ROLO COMPACTADOR VIBRATÓRIO PÉ DE CARNEIRO, OPERADO POR CONTROLE REMOTO, POTÊNCIA 12,5 KW, PESO OPERACIONAL 1,675 T, LARGURA DE TRABALHO 0,85 M - CHI DIURNO. AF_02/2016</t>
  </si>
  <si>
    <t>USINA DE LAMA ASFÁLTICA, PROD 30 A 50 T/H, SILO DE AGREGADO 7 M3, RESERVATÓRIOS PARA EMULSÃO E ÁGUA DE 2,3 M3 CADA, MISTURADOR TIPO PUG MILL A SER MONTADO SOBRE CAMINHÃO - CHI DIURNO. AF_10/2014</t>
  </si>
  <si>
    <t>CAMINHÃO TOCO, PESO BRUTO TOTAL 14.300 KG, CARGA ÚTIL MÁXIMA 9590 KG, DISTÂNCIA ENTRE EIXOS 4,76 M, POTÊNCIA 185 CV (NÃO INCLUI CARROCERIA) - CHI DIURNO. AF_06/2014</t>
  </si>
  <si>
    <t>CAMINHÃO TOCO, PESO BRUTO TOTAL 16.000 KG, CARGA ÚTIL MÁXIMA DE 10.685 KG, DISTÂNCIA ENTRE EIXOS 4,80 M, POTÊNCIA 189 CV EXCLUSIVE CARROCERIA - CHI DIURNO. AF_06/2014</t>
  </si>
  <si>
    <t>CAMINHÃO PIPA 10.000 L TRUCADO, PESO BRUTO TOTAL 23.000 KG, CARGA ÚTIL MÁXIMA 15.935 KG, DISTÂNCIA ENTRE EIXOS 4,8 M, POTÊNCIA 230 CV, INCLUSIVE TANQUE DE AÇO PARA TRANSPORTE DE ÁGUA - CHI DIURNO. AF_06/2014</t>
  </si>
  <si>
    <t>ESPARGIDOR DE ASFALTO PRESSURIZADO COM TANQUE DE 2500 L, REBOCÁVEL COM MOTOR A GASOLINA POTÊNCIA 3,4 HP - CHI DIURNO. AF_07/2014</t>
  </si>
  <si>
    <t>GRADE DE DISCO REBOCÁVEL COM 20 DISCOS 24" X 6 MM COM PNEUS PARA TRANSPORTE - CHI DIURNO. AF_06/2014</t>
  </si>
  <si>
    <t>GUINDAUTO HIDRÁULICO, CAPACIDADE MÁXIMA DE CARGA 6200 KG, MOMENTO MÁXIMO DE CARGA 11,7 TM, ALCANCE MÁXIMO HORIZONTAL 9,70 M, INCLUSIVE CAMINHÃO TOCO PBT 16.000 KG, POTÊNCIA DE 189 CV - CHI DIURNO. AF_06/2014</t>
  </si>
  <si>
    <t>MOTONIVELADORA POTÊNCIA BÁSICA LÍQUIDA (PRIMEIRA MARCHA) 125 HP, PESO BRUTO 13032 KG, LARGURA DA LÂMINA DE 3,7 M - CHI DIURNO. AF_06/2014</t>
  </si>
  <si>
    <t>PÁ CARREGADEIRA SOBRE RODAS, POTÊNCIA LÍQUIDA 128 HP, CAPACIDADE DA CAÇAMBA 1,7 A 2,8 M3, PESO OPERACIONAL 11632 KG - CHI DIURNO. AF_06/2014</t>
  </si>
  <si>
    <t>PÁ CARREGADEIRA SOBRE RODAS, POTÊNCIA 197 HP, CAPACIDADE DA CAÇAMBA 2,5 A 3,5 M3, PESO OPERACIONAL 18338 KG - CHI DIURNO. AF_06/2014</t>
  </si>
  <si>
    <t>MARTELETE OU ROMPEDOR PNEUMÁTICO MANUAL, 28 KG, COM SILENCIADOR - CHI DIURNO. AF_07/2016</t>
  </si>
  <si>
    <t>COMPRESSOR DE AR REBOCÁVEL, VAZÃO 189 PCM, PRESSÃO EFETIVA DE TRABALHO 102 PSI, MOTOR DIESEL, POTÊNCIA 63 CV - CHI DIURNO. AF_06/2015</t>
  </si>
  <si>
    <t>CAMINHÃO BASCULANTE 6 M3, PESO BRUTO TOTAL 16.000 KG, CARGA ÚTIL MÁXIMA 13.071 KG, DISTÂNCIA ENTRE EIXOS 4,80 M, POTÊNCIA 230 CV INCLUSIVE CAÇAMBA METÁLICA - CHI DIURNO. AF_06/2014</t>
  </si>
  <si>
    <t>CAMINHÃO PIPA 6.000 L, PESO BRUTO TOTAL 13.000 KG, DISTÂNCIA ENTRE EIXOS 4,80 M, POTÊNCIA 189 CV INCLUSIVE TANQUE DE AÇO PARA TRANSPORTE DE ÁGUA, CAPACIDADE 6 M3 - CHI DIURNO. AF_06/2014</t>
  </si>
  <si>
    <t>ROLO COMPACTADOR DE PNEUS ESTÁTICO, PRESSÃO VARIÁVEL, POTÊNCIA 111 HP, PESO SEM/COM LASTRO 9,5 / 26 T, LARGURA DE TRABALHO 1,90 M - CHI DIURNO. AF_07/2014</t>
  </si>
  <si>
    <t>MOTOBOMBA TRASH (PARA ÁGUA SUJA) AUTO ESCORVANTE, MOTOR GASOLINA DE 6,41 HP, DIÂMETROS DE SUCÇÃO X RECALQUE: 3" X 3", HM/Q = 10 MCA / 60 M3/H A 23 MCA / 0 M3/H - CHI DIURNO. AF_10/2014</t>
  </si>
  <si>
    <t>ROLO COMPACTADOR PE DE CARNEIRO VIBRATORIO, POTENCIA 125 HP, PESO OPERACIONAL SEM/COM LASTRO 11,95 / 13,30 T, IMPACTO DINAMICO 38,5 / 22,5 T, LARGURA DE TRABALHO 2,15 M - CHI DIURNO. AF_06/2014</t>
  </si>
  <si>
    <t>CAMINHÃO BASCULANTE 6 M3 TOCO, PESO BRUTO TOTAL 16.000 KG, CARGA ÚTIL MÁXIMA 11.130 KG, DISTÂNCIA ENTRE EIXOS 5,36 M, POTÊNCIA 185 CV, INCLUSIVE CAÇAMBA METÁLICA - CHI DIURNO. AF_06/2014</t>
  </si>
  <si>
    <t>GRUPO GERADOR ESTACIONÁRIO, MOTOR DIESEL POTÊNCIA 170 KVA - CHI DIURNO. AF_02/2016</t>
  </si>
  <si>
    <t>GRUPO DE SOLDAGEM COM GERADOR A DIESEL 60 CV PARA SOLDA ELÉTRICA, SOBRE 04 RODAS, COM MOTOR 4 CILINDROS 600 A - CHI DIURNO. AF_02/2016</t>
  </si>
  <si>
    <t>PROJETOR DE ARGAMASSA, CAPACIDADE DE PROJEÇÃO 1,5 M3/H, ALCANCE DE 30 ATÉ 60 M, MOTOR ELÉTRICO POTÊNCIA 7,5 HP - CHI DIURNO. AF_06/2014</t>
  </si>
  <si>
    <t>PROJETOR DE ARGAMASSA, CAPACIDADE DE PROJEÇÃO 2 M3/H, ALCANCE ATÉ 50 M, MOTOR ELÉTRICO POTÊNCIA 7,5 HP - CHI DIURNO. AF_06/2014</t>
  </si>
  <si>
    <t>TRATOR DE ESTEIRAS, POTÊNCIA 125 HP, PESO OPERACIONAL 12,9 T, COM LÂMINA 2,7 M3 - CHI DIURNO. AF_10/2014</t>
  </si>
  <si>
    <t>ESCAVADEIRA HIDRÁULICA SOBRE ESTEIRAS, CAÇAMBA 1,20 M3, PESO OPERACIONAL 21 T, POTÊNCIA BRUTA 155 HP - CHI DIURNO. AF_06/2014</t>
  </si>
  <si>
    <t>TRATOR DE ESTEIRAS, POTÊNCIA 100 HP, PESO OPERACIONAL 9,4 T, COM LÂMINA 2,19 M3 - CHI DIURNO. AF_06/2014</t>
  </si>
  <si>
    <t>TRATOR DE PNEUS, POTÊNCIA 85 CV, TRAÇÃO 4X4, PESO COM LASTRO DE 4.675 KG - CHI DIURNO. AF_06/2014</t>
  </si>
  <si>
    <t>BATE-ESTACAS POR GRAVIDADE, POTÊNCIA DE 160 HP, PESO DO MARTELO ATÉ 3 TONELADAS - CHI DIURNO. AF_11/2014</t>
  </si>
  <si>
    <t>FRESADORA DE ASFALTO A FRIO SOBRE RODAS, LARGURA FRESAGEM DE 1,0 M, POTÊNCIA 208 HP - CHI DIURNO. AF_11/2014</t>
  </si>
  <si>
    <t>FRESADORA DE ASFALTO A FRIO SOBRE RODAS, LARGURA FRESAGEM DE 2,0 M, POTÊNCIA 550 HP - CHI DIURNO. AF_11/2014</t>
  </si>
  <si>
    <t>RECICLADORA DE ASFALTO A FRIO SOBRE RODAS, LARGURA FRESAGEM DE 2,0 M, POTÊNCIA 422 HP - CHI DIURNO. AF_11/2014</t>
  </si>
  <si>
    <t>VIBROACABADORA DE ASFALTO SOBRE ESTEIRAS, LARGURA DE PAVIMENTAÇÃO 2,13 M A 4,55 M, POTÊNCIA 100 HP, CAPACIDADE 400 T/H - CHI DIURNO. AF_11/2014</t>
  </si>
  <si>
    <t>GUINDASTE HIDRÁULICO AUTOPROPELIDO, COM LANÇA TELESCÓPICA 28,80 M, CAPACIDADE MÁXIMA 30 T, POTÊNCIA 97 KW, TRAÇÃO 4 X 4 - CHI DIURNO. AF_11/2014</t>
  </si>
  <si>
    <t>CAMINHÃO BASCULANTE 14 M3, COM CAVALO MECÂNICO DE CAPACIDADE MÁXIMA DE TRAÇÃO COMBINADO DE 36000 KG, POTÊNCIA 286 CV, INCLUSIVE SEMIREBOQUE COM CAÇAMBA METÁLICA - CHI DIURNO. AF_12/2014</t>
  </si>
  <si>
    <t>CAMINHÃO BASCULANTE 18 M3, COM CAVALO MECÂNICO DE CAPACIDADE MÁXIMA DE TRAÇÃO COMBINADO DE 45000 KG, POTÊNCIA 330 CV, INCLUSIVE SEMIREBOQUE COM CAÇAMBA METÁLICA - CHI DIURNO. AF_12/2014</t>
  </si>
  <si>
    <t>VIBRADOR DE IMERSÃO, DIÂMETRO DE PONTEIRA 45MM, MOTOR ELÉTRICO TRIFÁSICO POTÊNCIA DE 2 CV - CHI DIURNO. AF_06/2015</t>
  </si>
  <si>
    <t>PERFURATRIZ MANUAL, TORQUE MÁXIMO 83 N.M, POTÊNCIA 5 CV, COM DIÂMETRO MÁXIMO 4" - CHI DIURNO. AF_06/2015</t>
  </si>
  <si>
    <t>PERFURATRIZ SOBRE ESTEIRA, TORQUE MÁXIMO 600 KGF, PESO MÉDIO 1000 KG, POTÊNCIA 20 HP, DIÂMETRO MÁXIMO 10" - CHI DIURNO. AF_06/2015</t>
  </si>
  <si>
    <t>MISTURADOR DUPLO HORIZONTAL DE ALTA TURBULÊNCIA, CAPACIDADE / VOLUME 2 X 500 LITROS, MOTORES ELÉTRICOS MÍNIMO 5 CV CADA, PARA NATA CIMENTO, ARGAMASSA E OUTROS - CHI DIURNO. AF_06/2015</t>
  </si>
  <si>
    <t>BOMBA TRIPLEX, PARA INJEÇÃO DE NATA DE CIMENTO, VAZÃO MÁXIMA DE 100 LITROS/MINUTO, PRESSÃO MÁXIMA DE 70 BAR - CHI DIURNO. AF_06/2015</t>
  </si>
  <si>
    <t>BOMBA CENTRÍFUGA MONOESTÁGIO COM MOTOR ELÉTRICO MONOFÁSICO, POTÊNCIA 15 HP, DIÂMETRO DO ROTOR 173 MM, HM/Q = 30 MCA / 90 M3/H A 45 MCA / 55 M3/H - CHI DIURNO. AF_06/2015</t>
  </si>
  <si>
    <t>BOMBA DE PROJEÇÃO DE CONCRETO SECO, POTÊNCIA 10 CV, VAZÃO 3 M3/H - CHI DIURNO. AF_06/2015</t>
  </si>
  <si>
    <t>BOMBA DE PROJEÇÃO DE CONCRETO SECO, POTÊNCIA 10 CV, VAZÃO 6 M3/H - CHI DIURNO. AF_06/2015</t>
  </si>
  <si>
    <t>PERFURATRIZ COM TORRE METÁLICA PARA EXECUÇÃO DE ESTACA HÉLICE CONTÍNUA, PROFUNDIDADE MÁXIMA DE 30 M, DIÂMETRO MÁXIMO DE 800 MM, POTÊNCIA INSTALADA DE 268 HP, MESA ROTATIVA COM TORQUE MÁXIMO DE 170 KNM - CHI DIURNO. AF_06/2015</t>
  </si>
  <si>
    <t>PERFURATRIZ HIDRÁULICA SOBRE CAMINHÃO COM TRADO CURTO ACOPLADO, PROFUNDIDADE MÁXIMA DE 20 M, DIÂMETRO MÁXIMO DE 1500 MM, POTÊNCIA INSTALADA DE 137 HP, MESA ROTATIVA COM TORQUE MÁXIMO DE 30 KNM - CHI DIURNO. AF_06/2015</t>
  </si>
  <si>
    <t>MINICARREGADEIRA SOBRE RODAS, POTÊNCIA LÍQUIDA DE 47 HP, CAPACIDADE NOMINAL DE OPERAÇÃO DE 646 KG - CHI DIURNO. AF_06/2015</t>
  </si>
  <si>
    <t>COMPRESSOR DE AR REBOCÁVEL, VAZÃO 89 PCM, PRESSÃO EFETIVA DE TRABALHO 102 PSI, MOTOR DIESEL, POTÊNCIA 20 CV - CHI DIURNO. AF_06/2015</t>
  </si>
  <si>
    <t>COMPRESSOR DE AR REBOCAVEL, VAZÃO 250 PCM, PRESSAO DE TRABALHO 102 PSI, MOTOR A DIESEL POTÊNCIA 81 CV - CHI DIURNO. AF_06/2015</t>
  </si>
  <si>
    <t>COMPRESSOR DE AR REBOCÁVEL, VAZÃO 748 PCM, PRESSÃO EFETIVA DE TRABALHO 102 PSI, MOTOR DIESEL, POTÊNCIA 210 CV - CHI DIURNO. AF_06/2015</t>
  </si>
  <si>
    <t>COMPRESSOR DE AR REBOCAVEL, VAZÃO 400 PCM, PRESSAO DE TRABALHO 102 PSI, MOTOR A DIESEL POTÊNCIA 110 CV - CHI DIURNO. AF_06/2015</t>
  </si>
  <si>
    <t>CAMINHÃO TRUCADO (C/ TERCEIRO EIXO) ELETRÔNICO - POTÊNCIA 231CV - PBT = 22000KG - DIST. ENTRE EIXOS 5170 MM - INCLUI CARROCERIA FIXA ABERTA DE MADEIRA - CHI DIURNO. AF_06/2015</t>
  </si>
  <si>
    <t>PLACA VIBRATÓRIA REVERSÍVEL COM MOTOR 4 TEMPOS A GASOLINA, FORÇA CENTRÍFUGA DE 25 KN (2500 KGF), POTÊNCIA 5,5 CV - CHI DIURNO. AF_08/2015</t>
  </si>
  <si>
    <t>CORTADORA DE PISO COM MOTOR 4 TEMPOS A GASOLINA, POTÊNCIA DE 13 HP, COM DISCO DE CORTE DIAMANTADO SEGMENTADO PARA CONCRETO, DIÂMETRO DE 350 MM, FURO DE 1" (14 X 1") - CHI DIURNO. AF_08/2015</t>
  </si>
  <si>
    <t>CAMINHÃO BASCULANTE 10 M3, TRUCADO CABINE SIMPLES, PESO BRUTO TOTAL 23.000 KG, CARGA ÚTIL MÁXIMA 15.935 KG, DISTÂNCIA ENTRE EIXOS 4,80 M, POTÊNCIA 230 CV INCLUSIVE CAÇAMBA METÁLICA - CHI DIURNO. AF_06/2014</t>
  </si>
  <si>
    <t>CAMINHÃO TOCO, PBT 14.300 KG, CARGA ÚTIL MÁX. 9.710 KG, DIST. ENTRE EIXOS 3,56 M, POTÊNCIA 185 CV, INCLUSIVE CARROCERIA FIXA ABERTA DE MADEIRA P/ TRANSPORTE GERAL DE CARGA SECA, DIMEN. APROX. 2,50 X 6,50 X 0,50 M - CHI DIURNO. AF_06/2014</t>
  </si>
  <si>
    <t>COMPACTADOR DE SOLOS DE PERCUSSÃO (SOQUETE) COM MOTOR A GASOLINA 4 TEMPOS, POTÊNCIA 4 CV - CHI DIURNO. AF_08/2015</t>
  </si>
  <si>
    <t>GUINDAUTO HIDRÁULICO, CAPACIDADE MÁXIMA DE CARGA 6500 KG, MOMENTO MÁXIMO DE CARGA 5,8 TM, ALCANCE MÁXIMO HORIZONTAL 7,60 M, INCLUSIVE CAMINHÃO TOCO PBT 9.700 KG, POTÊNCIA DE 160 CV - CHI DIURNO. AF_08/2015</t>
  </si>
  <si>
    <t>CAMINHÃO DE TRANSPORTE DE MATERIAL ASFÁLTICO 30.000 L, COM CAVALO MECÂNICO DE CAPACIDADE MÁXIMA DE TRAÇÃO COMBINADO DE 66.000 KG, POTÊNCIA 360 CV, INCLUSIVE TANQUE DE ASFALTO COM SERPENTINA - CHI DIURNO. AF_08/2015</t>
  </si>
  <si>
    <t>SERRA CIRCULAR DE BANCADA COM MOTOR ELÉTRICO POTÊNCIA DE 5HP, COM COIFA PARA DISCO 10" - CHI DIURNO. AF_08/2015</t>
  </si>
  <si>
    <t>DISTRIBUIDOR DE AGREGADOS REBOCAVEL, CAPACIDADE 1,9 M³, LARGURA DE TRABALHO 3,66 M - CHI DIURNO. AF_11/2015</t>
  </si>
  <si>
    <t>CAMINHONETE COM MOTOR A DIESEL, POTÊNCIA 180 CV, CABINE DUPLA, 4X4 - CHI DIURNO. AF_11/2015</t>
  </si>
  <si>
    <t>CAMINHONETE CABINE SIMPLES COM MOTOR 1.6 FLEX, CÂMBIO MANUAL, POTÊNCIA 101/104 CV, 2 PORTAS - CHI DIURNO. AF_11/2015</t>
  </si>
  <si>
    <t>CAMINHÃO DE TRANSPORTE DE MATERIAL ASFÁLTICO 20.000 L, COM CAVALO MECÂNICO DE CAPACIDADE MÁXIMA DE TRAÇÃO COMBINADO DE 45.000 KG, POTÊNCIA 330 CV, INCLUSIVE TANQUE DE ASFALTO COM MAÇARICO - CHI DIURNO. AF_12/2015</t>
  </si>
  <si>
    <t>MÁQUINA EXTRUSORA DE CONCRETO PARA GUIAS E SARJETAS, MOTOR A DIESEL, POTÊNCIA 14 CV - CHI DIURNO. AF_12/2015</t>
  </si>
  <si>
    <t>MARTELO PERFURADOR PNEUMÁTICO MANUAL, HASTE 25 X 75 MM, 21 KG - CHI DIURNO. AF_12/2015</t>
  </si>
  <si>
    <t>PERFURATRIZ COM TORRE METÁLICA PARA EXECUÇÃO DE ESTACA HÉLICE CONTÍNUA, PROFUNDIDADE MÁXIMA DE 32 M, DIÂMETRO MÁXIMO DE 1000 MM, POTÊNCIA INSTALADA DE 350 HP, MESA ROTATIVA COM TORQUE MÁXIMO DE 263 KNM - CHI DIURNO. AF_01/2016</t>
  </si>
  <si>
    <t>BETONEIRA CAPACIDADE NOMINAL 400 L, CAPACIDADE DE MISTURA 310 L, MOTOR A GASOLINA POTÊNCIA 5,5 HP, SEM CARREGADOR - CHI DIURNO. AF_02/2016</t>
  </si>
  <si>
    <t>ROLO COMPACTADOR VIBRATÓRIO PÉ DE CARNEIRO PARA SOLOS, POTÊNCIA 80 HP, PESO OPERACIONAL SEM/COM LASTRO 7,4 / 8,8 T, LARGURA DE TRABALHO 1,68 M - CHI DIURNO. AF_02/2016</t>
  </si>
  <si>
    <t>GUINCHO ELÉTRICO DE COLUNA, CAPACIDADE 400 KG, COM MOTO FREIO, MOTOR TRIFÁSICO DE 1,25 CV - CHI DIURNO. AF_03/2016</t>
  </si>
  <si>
    <t>GUINDASTE HIDRÁULICO AUTOPROPELIDO, COM LANÇA TELESCÓPICA 40 M, CAPACIDADE MÁXIMA 60 T, POTÊNCIA 260 KW - CHI DIURNO. AF_03/2016</t>
  </si>
  <si>
    <t>GUINDAUTO HIDRÁULICO, CAPACIDADE MÁXIMA DE CARGA 3300 KG, MOMENTO MÁXIMO DE CARGA 5,8 TM, ALCANCE MÁXIMO HORIZONTAL 7,60 M, INCLUSIVE CAMINHÃO TOCO PBT 16.000 KG, POTÊNCIA DE 189 CV - CHI DIURNO. AF_03/2016</t>
  </si>
  <si>
    <t>GERADOR PORTÁTIL MONOFÁSICO, POTÊNCIA 5500 VA, MOTOR A GASOLINA, POTÊNCIA DO MOTOR 13 CV - CHI DIURNO. AF_03/2016</t>
  </si>
  <si>
    <t>GRUPO GERADOR REBOCÁVEL, POTÊNCIA 66 KVA, MOTOR A DIESEL - CHI DIURNO. AF_03/2016</t>
  </si>
  <si>
    <t>GRUPO GERADOR ESTACIONÁRIO, POTÊNCIA 150 KVA, MOTOR A DIESEL- CHI DIURNO. AF_03/2016</t>
  </si>
  <si>
    <t>USINA MISTURADORA DE SOLOS, CAPACIDADE DE 200 A 500 TON/H, POTENCIA 75KW - CHI DIURNO. AF_07/2016</t>
  </si>
  <si>
    <t>DISTRIBUIDOR DE AGREGADOS AUTOPROPELIDO, CAP 3 M3, A DIESEL, POTÊNCIA 176CV - CHI DIURNO. AF_07/2016</t>
  </si>
  <si>
    <t>TALHA MANUAL DE CORRENTE, CAPACIDADE DE 2 TON. COM ELEVAÇÃO DE 3 M - CHI DIURNO. AF_07/2016</t>
  </si>
  <si>
    <t>MARTELO DEMOLIDOR PNEUMÁTICO MANUAL, 32 KG - CHI DIURNO. AF_09/2016</t>
  </si>
  <si>
    <t>COMPACTADOR DE SOLOS DE PERCUSÃO (SOQUETE) COM MOTOR A GASOLINA, POTÊNCIA 3 CV - CHI DIURNO. AF_09/2016</t>
  </si>
  <si>
    <t>RÉGUA VIBRATÓRIA DUPLA PARA CONCRETO, PESO DE 60KG, COMPRIMENTO 4 M, COM MOTOR A GASOLINA, POTÊNCIA 5,5 HP - CHI DIURNO. AF_09/2016</t>
  </si>
  <si>
    <t>PERFURATRIZ PNEUMATICA MANUAL DE PESO MEDIO, MARTELETE, 18KG, COMPRIMENTO MÁXIMO DE CURSO DE 6 M, DIAMETRO DO PISTAO DE 5,5 CM - CHI DIURNO. AF_11/2016</t>
  </si>
  <si>
    <t>ROLO COMPACTADOR VIBRATORIO TANDEM, ACO LISO, POTENCIA 125 HP, PESO SEM/COM LASTRO 10,20/11,65 T, LARGURA DE TRABALHO 1,73 M - CHI DIURNO. AF_11/2016</t>
  </si>
  <si>
    <t>PERFURATRIZ MANUAL, TORQUE MAXIMO 55 KGF.M, POTENCIA 5 CV, COM DIAMETRO MAXIMO 8 1/2" - CHI DIURNO. AF_11/2016</t>
  </si>
  <si>
    <t>ESCAVADEIRA HIDRAULICA SOBRE ESTEIRA, EQUIPADA COM CLAMSHELL, COM CAPACIDADE DA CAÇAMBA ENTRE 1,20 E 1,50 M3, PESO OPERACIONAL ENTRE 20,00 E 22,00 TON, POTENCIA LIQUIDA ENTRE 150 E 160 HP - CHI DIURNO. AF_11/2016</t>
  </si>
  <si>
    <t>GRUPO GERADOR COM CARENAGEM, MOTOR DIESEL POTÊNCIA STANDART ENTRE 250 E 260 KVA - CHI DIURNO. AF_12/2016</t>
  </si>
  <si>
    <t>TRATOR DE PNEUS COM POTÊNCIA DE 122 CV, TRAÇÃO 4X4, COM VASSOURA MECÂNICA ACOPLADA - CHI DIURNO. AF_02/2017</t>
  </si>
  <si>
    <t>TRATOR DE PNEUS COM POTÊNCIA DE 122 CV, TRAÇÃO 4X4, COM GRADE DE DISCOS ACOPLADA - CHI DIURNO. AF_02/2017</t>
  </si>
  <si>
    <t>TRATOR DE PNEUS COM POTÊNCIA DE 85 CV, TRAÇÃO 4X4, COM GRADE DE DISCOS ACOPLADA - CHI DIURNO. AF_02/2017</t>
  </si>
  <si>
    <t>CAMINHÃO BASCULANTE 10 M3, TRUCADO, POTÊNCIA 230 CV, INCLUSIVE CAÇAMBA METÁLICA, COM DISTRIBUIDOR DE AGREGADOS ACOPLADO - CHI DIURNO. AF_02/2017</t>
  </si>
  <si>
    <t>TRATOR DE PNEUS COM POTÊNCIA DE 85 CV, TRAÇÃO 4X4, COM VASSOURA MECÂNICA ACOPLADA - CHI DIURNO. AF_02/2017</t>
  </si>
  <si>
    <t>MINICARREGADEIRA SOBRE RODAS POTENCIA 47HP CAPACIDADE OPERACAO 646 KG, COM VASSOURA MECÂNICA ACOPLADA - CHI DIURNO. AF_03/2017</t>
  </si>
  <si>
    <t>MÁQUINA DEMARCADORA DE FAIXA DE TRÁFEGO À FRIO, AUTOPROPELIDA, POTÊNCIA 38 HP - CHI DIURNO. AF_07/2016</t>
  </si>
  <si>
    <t>INVERSOR DE SOLDA MONOFÁSICO DE 160 A, POTÊNCIA DE 5400 W, TENSÃO DE 220 V, PARA SOLDA COM ELETRODOS DE 2,0 A 4,0 MM E PROCESSO TIG - CHI DIURNO. AF_06/2018</t>
  </si>
  <si>
    <t>USINA DE MISTURA ASFÁLTICA À QUENTE, TIPO CONTRA FLUXO, PROD 100 A 140 TON/HORA - CHI DIURNO. AF_12/2019</t>
  </si>
  <si>
    <t>USINA DE ASFALTO, TIPO GRAVIMÉTRICA, PROD 150 TON/HORA - CHI DIURNO. AF_12/2019</t>
  </si>
  <si>
    <t>MARTELO DEMOLIDOR ELÉTRICO, COM POTÊNCIA DE 2.000 W, 1.000 IMPACTOS POR MINUTO, PESO DE 30 KG -  CHI DIURNO. AF_01/2021</t>
  </si>
  <si>
    <t>TERMOFUSORA PARA TUBOS E CONEXÕES EM PPR COM DIÂMETROS DE 20 A 63 MM, POTÊNCIA DE 800 W, TENSAO 220 V - CHI DIURNO. AF_05/2022</t>
  </si>
  <si>
    <t>TERMOFUSORA PARA TUBOS E CONEXÕES EM PPR COM DIÂMETROS DE 75 A 110 MM, POTÊNCIA DE *1100* W, TENSÃO 220 V - CHI DIURNO. AF_05/2022</t>
  </si>
  <si>
    <t>ROLO COMPACTADOR VIBRATÓRIO PÉ DE CARNEIRO PARA SOLOS, POTÊNCIA 80 HP, PESO OPERACIONAL SEM/COM LASTRO 7,4 / 8,8 T, LARGURA DE TRABALHO 1,68 M - MANUTENÇÃO. AF_02/2016</t>
  </si>
  <si>
    <t>ESCAVADEIRA HIDRÁULICA SOBRE ESTEIRAS, CAÇAMBA 0,80 M3, PESO OPERACIONAL 17 T, POTENCIA BRUTA 111 HP - DEPRECIAÇÃO. AF_06/2014</t>
  </si>
  <si>
    <t>ESCAVADEIRA HIDRÁULICA SOBRE ESTEIRAS, CAÇAMBA 0,80 M3, PESO OPERACIONAL 17 T, POTENCIA BRUTA 111 HP - JUROS. AF_06/2014</t>
  </si>
  <si>
    <t>ESCAVADEIRA HIDRÁULICA SOBRE ESTEIRAS, CAÇAMBA 0,80 M3, PESO OPERACIONAL 17 T, POTENCIA BRUTA 111 HP - MANUTENÇÃO. AF_06/2014</t>
  </si>
  <si>
    <t>ESCAVADEIRA HIDRÁULICA SOBRE ESTEIRAS, CAÇAMBA 0,80 M3, PESO OPERACIONAL 17 T, POTENCIA BRUTA 111 HP - MATERIAIS NA OPERAÇÃO. AF_06/2014</t>
  </si>
  <si>
    <t>RETROESCAVADEIRA SOBRE RODAS COM CARREGADEIRA, TRAÇÃO 4X4, POTÊNCIA LÍQ. 88 HP, CAÇAMBA CARREG. CAP. MÍN. 1 M3, CAÇAMBA RETRO CAP. 0,26 M3, PESO OPERACIONAL MÍN. 6.674 KG, PROFUNDIDADE ESCAVAÇÃO MÁX. 4,37 M - MANUTENÇÃO. AF_06/2014</t>
  </si>
  <si>
    <t>RETROESCAVADEIRA SOBRE RODAS COM CARREGADEIRA, TRAÇÃO 4X2, POTÊNCIA LÍQ. 79 HP, CAÇAMBA CARREG. CAP. MÍN. 1 M3, CAÇAMBA RETRO CAP. 0,20 M3, PESO OPERACIONAL MÍN. 6.570 KG, PROFUNDIDADE ESCAVAÇÃO MÁX. 4,37 M - MANUTENÇÃO. AF_06/2014</t>
  </si>
  <si>
    <t>RETROESCAVADEIRA SOBRE RODAS COM CARREGADEIRA, TRAÇÃO 4X2, POTÊNCIA LÍQ. 79 HP, CAÇAMBA CARREG. CAP. MÍN. 1 M3, CAÇAMBA RETRO CAP. 0,20 M3, PESO OPERACIONAL MÍN. 6.570 KG, PROFUNDIDADE ESCAVAÇÃO MÁX. 4,37 M - MATERIAIS NA OPERAÇÃO. AF_06/2014</t>
  </si>
  <si>
    <t>ROLO COMPACTADOR VIBRATÓRIO DE UM CILINDRO AÇO LISO, POTÊNCIA 80 HP, PESO OPERACIONAL MÁXIMO 8,1 T, IMPACTO DINÂMICO 16,15 / 9,5 T, LARGURA DE TRABALHO 1,68 M - MANUTENÇÃO. AF_06/2014</t>
  </si>
  <si>
    <t>MOTOBOMBA CENTRÍFUGA, MOTOR A GASOLINA, POTÊNCIA 5,42 HP, BOCAIS 1 1/2" X 1", DIÂMETRO ROTOR 143 MM HM/Q = 6 MCA / 16,8 M3/H A 38 MCA / 6,6 M3/H - MANUTENÇÃO. AF_06/2014</t>
  </si>
  <si>
    <t>MOTOBOMBA CENTRÍFUGA, MOTOR A GASOLINA, POTÊNCIA 5,42 HP, BOCAIS 1 1/2" X 1", DIÂMETRO ROTOR 143 MM HM/Q = 6 MCA / 16,8 M3/H A 38 MCA / 6,6 M3/H - MATERIAIS NA OPERAÇÃO. AF_06/2014</t>
  </si>
  <si>
    <t>CAMINHÃO BASCULANTE 6 M3, PESO BRUTO TOTAL 16.000 KG, CARGA ÚTIL MÁXIMA 13.071 KG, DISTÂNCIA ENTRE EIXOS 4,80 M, POTÊNCIA 230 CV INCLUSIVE CAÇAMBA METÁLICA - MANUTENÇÃO. AF_06/2014</t>
  </si>
  <si>
    <t>USINA DE CONCRETO FIXA, CAPACIDADE NOMINAL DE 90 A 120 M3/H, SEM SILO - MATERIAIS NA OPERAÇÃO. AF_07/2016</t>
  </si>
  <si>
    <t>CAMINHÃO TOCO, PBT 16.000 KG, CARGA ÚTIL MÁX. 10.685 KG, DIST. ENTRE EIXOS 4,8 M, POTÊNCIA 189 CV, INCLUSIVE CARROCERIA FIXA ABERTA DE MADEIRA P/ TRANSPORTE GERAL DE CARGA SECA, DIMEN. APROX. 2,5 X 7,00 X 0,50 M - MANUTENÇÃO. AF_06/2014</t>
  </si>
  <si>
    <t>USINA MISTURADORA DE SOLOS, CAPACIDADE DE 200 A 500 TON/H, POTENCIA 75KW - MANUTENÇÃO. AF_07/2016</t>
  </si>
  <si>
    <t>VIBROACABADORA DE ASFALTO SOBRE ESTEIRAS, LARGURA DE PAVIMENTAÇÃO 1,90 M A 5,30 M, POTÊNCIA 105 HP CAPACIDADE 450 T/H - MANUTENÇÃO. AF_11/2014</t>
  </si>
  <si>
    <t>VIBROACABADORA DE ASFALTO SOBRE ESTEIRAS, LARGURA DE PAVIMENTAÇÃO 1,90 M A 5,30 M, POTÊNCIA 105 HP CAPACIDADE 450 T/H - MATERIAIS NA OPERAÇÃO. AF_11/2014</t>
  </si>
  <si>
    <t>TRATOR DE PNEUS, POTÊNCIA 85 CV, TRAÇÃO 4X4, PESO COM LASTRO DE 4.675 KG - MANUTENÇÃO. AF_06/2014</t>
  </si>
  <si>
    <t>TRATOR DE PNEUS, POTÊNCIA 85 CV, TRAÇÃO 4X4, PESO COM LASTRO DE 4.675 KG - MATERIAIS NA OPERAÇÃO. AF_06/2014</t>
  </si>
  <si>
    <t>TRATOR DE ESTEIRAS, POTÊNCIA 170 HP, PESO OPERACIONAL 19 T, CAÇAMBA 5,2 M3 - MATERIAIS NA OPERAÇÃO. AF_06/2014</t>
  </si>
  <si>
    <t>TRATOR DE ESTEIRAS, POTÊNCIA 150 HP, PESO OPERACIONAL 16,7 T, COM RODA MOTRIZ ELEVADA E LÂMINA 3,18 M3 - MATERIAIS NA OPERAÇÃO. AF_06/2014</t>
  </si>
  <si>
    <t>TRATOR DE ESTEIRAS, POTÊNCIA 347 HP, PESO OPERACIONAL 38,5 T, COM LÂMINA 8,70 M3 - MATERIAIS NA OPERAÇÃO. AF_06/2014</t>
  </si>
  <si>
    <t>TRATOR DE ESTEIRAS, POTÊNCIA 100 HP, PESO OPERACIONAL 9,4 T, COM LÂMINA 2,19 M3 - MANUTENÇÃO. AF_06/2014</t>
  </si>
  <si>
    <t>ROLO COMPACTADOR VIBRATÓRIO REBOCÁVEL, CILINDRO DE AÇO LISO, POTÊNCIA DE TRAÇÃO DE 65 CV, PESO 4,7 T, IMPACTO DINÂMICO 18,3 T, LARGURA DE TRABALHO 1,67 M - MANUTENÇÃO. AF_02/2016</t>
  </si>
  <si>
    <t>ROLO COMPACTADOR VIBRATÓRIO TANDEM AÇO LISO, POTÊNCIA 58 HP, PESO SEM/COM LASTRO 6,5 / 9,4 T, LARGURA DE TRABALHO 1,2 M - MANUTENÇÃO. AF_06/2014</t>
  </si>
  <si>
    <t>ROLO COMPACTADOR VIBRATÓRIO TANDEM AÇO LISO, POTÊNCIA 58 HP, PESO SEM/COM LASTRO 6,5 / 9,4 T, LARGURA DE TRABALHO 1,2 M - MATERIAIS NA OPERAÇÃO. AF_06/2014</t>
  </si>
  <si>
    <t>RETROESCAVADEIRA SOBRE RODAS COM CARREGADEIRA, TRAÇÃO 4X4, POTÊNCIA LÍQ. 72 HP, CAÇAMBA CARREG. CAP. MÍN. 0,79 M3, CAÇAMBA RETRO CAP. 0,18 M3, PESO OPERACIONAL MÍN. 7.140 KG, PROFUNDIDADE ESCAVAÇÃO MÁX. 4,50 M - MANUTENÇÃO. AF_06/2014</t>
  </si>
  <si>
    <t>RETROESCAVADEIRA SOBRE RODAS COM CARREGADEIRA, TRAÇÃO 4X4, POTÊNCIA LÍQ. 72 HP, CAÇAMBA CARREG. CAP. MÍN. 0,79 M3, CAÇAMBA RETRO CAP. 0,18 M3, PESO OPERACIONAL MÍN. 7.140 KG, PROFUNDIDADE ESCAVAÇÃO MÁX. 4,50 M - MATERIAIS NA OPERAÇÃO. AF_06/2014</t>
  </si>
  <si>
    <t>ROLO COMPACTADOR VIBRATÓRIO PÉ DE CARNEIRO, OPERADO POR CONTROLE REMOTO, POTÊNCIA 12,5 KW, PESO OPERACIONAL 1,675 T, LARGURA DE TRABALHO 0,85 M - DEPRECIAÇÃO. AF_02/2016</t>
  </si>
  <si>
    <t>ROLO COMPACTADOR VIBRATÓRIO PÉ DE CARNEIRO, OPERADO POR CONTROLE REMOTO, POTÊNCIA 12,5 KW, PESO OPERACIONAL 1,675 T, LARGURA DE TRABALHO 0,85 M - MANUTENÇÃO. AF_02/2016</t>
  </si>
  <si>
    <t>USINA DE LAMA ASFÁLTICA, PROD 30 A 50 T/H, SILO DE AGREGADO 7 M3, RESERVATÓRIOS PARA EMULSÃO E ÁGUA DE 2,3 M3 CADA, MISTURADOR TIPO PUG MILL A SER MONTADO SOBRE CAMINHÃO - MANUTENÇÃO. AF_10/2014</t>
  </si>
  <si>
    <t>USINA DE LAMA ASFÁLTICA, PROD 30 A 50 T/H, SILO DE AGREGADO 7 M3, RESERVATÓRIOS PARA EMULSÃO E ÁGUA DE 2,3 M3 CADA, MISTURADOR TIPO PUG MILL A SER MONTADO SOBRE CAMINHÃO - MATERIAIS NA OPERAÇÃO. AF_10/2014</t>
  </si>
  <si>
    <t>CAMINHÃO PIPA 6.000 L, PESO BRUTO TOTAL 13.000 KG, DISTÂNCIA ENTRE EIXOS 4,80 M, POTÊNCIA 189 CV INCLUSIVE TANQUE DE AÇO PARA TRANSPORTE DE ÁGUA, CAPACIDADE 6 M3 - MATERIAIS NA OPERAÇÃO. AF_06/2014</t>
  </si>
  <si>
    <t>CAMINHÃO TOCO, PESO BRUTO TOTAL 14.300 KG, CARGA ÚTIL MÁXIMA 9590 KG, DISTÂNCIA ENTRE EIXOS 4,76 M, POTÊNCIA 185 CV (NÃO INCLUI CARROCERIA) - MANUTENÇÃO. AF_06/2014</t>
  </si>
  <si>
    <t>CAMINHÃO TOCO, PESO BRUTO TOTAL 16.000 KG, CARGA ÚTIL MÁXIMA DE 10.685 KG, DISTÂNCIA ENTRE EIXOS 4,80 M, POTÊNCIA 189 CV EXCLUSIVE CARROCERIA - MANUTENÇÃO. AF_06/2014</t>
  </si>
  <si>
    <t>CAMINHÃO PIPA 10.000 L TRUCADO, PESO BRUTO TOTAL 23.000 KG, CARGA ÚTIL MÁXIMA 15.935 KG, DISTÂNCIA ENTRE EIXOS 4,8 M, POTÊNCIA 230 CV, INCLUSIVE TANQUE DE AÇO PARA TRANSPORTE DE ÁGUA - MANUTENÇÃO. AF_06/2014</t>
  </si>
  <si>
    <t>ESPARGIDOR DE ASFALTO PRESSURIZADO COM TANQUE DE 2500 L, REBOCÁVEL COM MOTOR A GASOLINA POTÊNCIA 3,4 HP - MANUTENÇÃO. AF_07/2014</t>
  </si>
  <si>
    <t>ESPARGIDOR DE ASFALTO PRESSURIZADO COM TANQUE DE 2500 L, REBOCÁVEL COM MOTOR A GASOLINA POTÊNCIA 3,4 HP - MATERIAIS NA OPERAÇÃO. AF_07/2014</t>
  </si>
  <si>
    <t>MOTONIVELADORA POTÊNCIA BÁSICA LÍQUIDA (PRIMEIRA MARCHA) 125 HP, PESO BRUTO 13032 KG, LARGURA DA LÂMINA DE 3,7 M - MANUTENÇÃO. AF_06/2014</t>
  </si>
  <si>
    <t>PÁ CARREGADEIRA SOBRE RODAS, POTÊNCIA 197 HP, CAPACIDADE DA CAÇAMBA 2,5 A 3,5 M3, PESO OPERACIONAL 18338 KG - MATERIAIS NA OPERAÇÃO. AF_06/2014</t>
  </si>
  <si>
    <t>COMPRESSOR DE AR REBOCÁVEL, VAZÃO 189 PCM, PRESSÃO EFETIVA DE TRABALHO 102 PSI, MOTOR DIESEL, POTÊNCIA 63 CV - MANUTENÇÃO. AF_06/2015</t>
  </si>
  <si>
    <t>ROLO COMPACTADOR DE PNEUS ESTÁTICO, PRESSÃO VARIÁVEL, POTÊNCIA 111 HP, PESO SEM/COM LASTRO 9,5 / 26 T, LARGURA DE TRABALHO 1,90 M - DEPRECIAÇÃO. AF_07/2014</t>
  </si>
  <si>
    <t>ROLO COMPACTADOR DE PNEUS ESTÁTICO, PRESSÃO VARIÁVEL, POTÊNCIA 111 HP, PESO SEM/COM LASTRO 9,5 / 26 T, LARGURA DE TRABALHO 1,90 M - JUROS. AF_07/2014</t>
  </si>
  <si>
    <t>ROLO COMPACTADOR DE PNEUS ESTÁTICO, PRESSÃO VARIÁVEL, POTÊNCIA 111 HP, PESO SEM/COM LASTRO 9,5 / 26 T, LARGURA DE TRABALHO 1,90 M - MANUTENÇÃO. AF_07/2014</t>
  </si>
  <si>
    <t>MOTOBOMBA TRASH (PARA ÁGUA SUJA) AUTO ESCORVANTE, MOTOR GASOLINA DE 6,41 HP, DIÂMETROS DE SUCÇÃO X RECALQUE: 3" X 3", HM/Q = 10 MCA / 60 M3/H A 23 MCA / 0 M3/H - DEPRECIAÇÃO. AF_10/2014</t>
  </si>
  <si>
    <t>MOTOBOMBA TRASH (PARA ÁGUA SUJA) AUTO ESCORVANTE, MOTOR GASOLINA DE 6,41 HP, DIÂMETROS DE SUCÇÃO X RECALQUE: 3" X 3", HM/Q = 10 MCA / 60 M3/H A 23 MCA / 0 M3/H - JUROS. AF_10/2014</t>
  </si>
  <si>
    <t>MOTOBOMBA TRASH (PARA ÁGUA SUJA) AUTO ESCORVANTE, MOTOR GASOLINA DE 6,41 HP, DIÂMETROS DE SUCÇÃO X RECALQUE: 3" X 3", HM/Q = 10 MCA / 60 M3/H A 23 MCA / 0 M3/H - MANUTENÇÃO. AF_10/2014</t>
  </si>
  <si>
    <t>MOTOBOMBA TRASH (PARA ÁGUA SUJA) AUTO ESCORVANTE, MOTOR GASOLINA DE 6,41 HP, DIÂMETROS DE SUCÇÃO X RECALQUE: 3" X 3", HM/Q = 10 MCA / 60 M3/H A 23 MCA / 0 M3/H - MATERIAIS NA OPERAÇÃO. AF_10/2014</t>
  </si>
  <si>
    <t>ROLO COMPACTADOR PE DE CARNEIRO VIBRATORIO, POTENCIA 125 HP, PESO OPERACIONAL SEM/COM LASTRO 11,95 / 13,30 T, IMPACTO DINAMICO 38,5 / 22,5 T, LARGURA DE TRABALHO 2,15 M - DEPRECIAÇÃO. AF_06/2014</t>
  </si>
  <si>
    <t>ROLO COMPACTADOR PE DE CARNEIRO VIBRATORIO, POTENCIA 125 HP, PESO OPERACIONAL SEM/COM LASTRO 11,95 / 13,30 T, IMPACTO DINAMICO 38,5 / 22,5 T, LARGURA DE TRABALHO 2,15 M - JUROS. AF_06/2014</t>
  </si>
  <si>
    <t>ROLO COMPACTADOR PE DE CARNEIRO VIBRATORIO, POTENCIA 125 HP, PESO OPERACIONAL SEM/COM LASTRO 11,95 / 13,30 T, IMPACTO DINAMICO 38,5 / 22,5 T, LARGURA DE TRABALHO 2,15 M - MANUTENÇÃO. AF_06/2014</t>
  </si>
  <si>
    <t>ROLO COMPACTADOR PE DE CARNEIRO VIBRATORIO, POTENCIA 125 HP, PESO OPERACIONAL SEM/COM LASTRO 11,95 / 13,30 T, IMPACTO DINAMICO 38,5 / 22,5 T, LARGURA DE TRABALHO 2,15 M - MATERIAIS NA OPERAÇÃO. AF_06/2014</t>
  </si>
  <si>
    <t>CAMINHÃO BASCULANTE 6 M3 TOCO, PESO BRUTO TOTAL 16.000 KG, CARGA ÚTIL MÁXIMA 11.130 KG, DISTÂNCIA ENTRE EIXOS 5,36 M, POTÊNCIA 185 CV, INCLUSIVE CAÇAMBA METÁLICA - DEPRECIAÇÃO. AF_06/2014</t>
  </si>
  <si>
    <t>CAMINHÃO BASCULANTE 6 M3 TOCO, PESO BRUTO TOTAL 16.000 KG, CARGA ÚTIL MÁXIMA 11.130 KG, DISTÂNCIA ENTRE EIXOS 5,36 M, POTÊNCIA 185 CV, INCLUSIVE CAÇAMBA METÁLICA - JUROS. AF_06/2014</t>
  </si>
  <si>
    <t>CAMINHÃO BASCULANTE 6 M3 TOCO, PESO BRUTO TOTAL 16.000 KG, CARGA ÚTIL MÁXIMA 11.130 KG, DISTÂNCIA ENTRE EIXOS 5,36 M, POTÊNCIA 185 CV, INCLUSIVE CAÇAMBA METÁLICA - MANUTENÇÃO. AF_06/2014</t>
  </si>
  <si>
    <t>CAMINHÃO BASCULANTE 6 M3 TOCO, PESO BRUTO TOTAL 16.000 KG, CARGA ÚTIL MÁXIMA 11.130 KG, DISTÂNCIA ENTRE EIXOS 5,36 M, POTÊNCIA 185 CV, INCLUSIVE CAÇAMBA METÁLICA - MATERIAIS NA OPERAÇÃO. AF_06/2014</t>
  </si>
  <si>
    <t>TRATOR DE PNEUS, POTÊNCIA 122 CV, TRAÇÃO 4X4, PESO COM LASTRO DE 4.510 KG - DEPRECIAÇÃO. AF_06/2014</t>
  </si>
  <si>
    <t>TRATOR DE PNEUS, POTÊNCIA 122 CV, TRAÇÃO 4X4, PESO COM LASTRO DE 4.510 KG - JUROS. AF_06/2014</t>
  </si>
  <si>
    <t>TRATOR DE PNEUS, POTÊNCIA 122 CV, TRAÇÃO 4X4, PESO COM LASTRO DE 4.510 KG - MANUTENÇÃO. AF_06/2014</t>
  </si>
  <si>
    <t>TRATOR DE PNEUS, POTÊNCIA 122 CV, TRAÇÃO 4X4, PESO COM LASTRO DE 4.510 KG - MATERIAIS NA OPERAÇÃO. AF_06/2014</t>
  </si>
  <si>
    <t>RETROESCAVADEIRA SOBRE RODAS COM CARREGADEIRA, TRAÇÃO 4X4, POTÊNCIA LÍQ. 88 HP, CAÇAMBA CARREG. CAP. MÍN. 1 M3, CAÇAMBA RETRO CAP. 0,26 M3, PESO OPERACIONAL MÍN. 6.674 KG, PROFUNDIDADE ESCAVAÇÃO MÁX. 4,37 M - MATERIAIS NA OPERAÇÃO. AF_06/2014</t>
  </si>
  <si>
    <t>ROLO COMPACTADOR VIBRATÓRIO DE UM CILINDRO AÇO LISO, POTÊNCIA 80 HP, PESO OPERACIONAL MÁXIMO 8,1 T, IMPACTO DINÂMICO 16,15 / 9,5 T, LARGURA DE TRABALHO 1,68 M - MATERIAIS NA OPERAÇÃO. AF_06/2014</t>
  </si>
  <si>
    <t>CAMINHÃO BASCULANTE 6 M3, PESO BRUTO TOTAL 16.000 KG, CARGA ÚTIL MÁXIMA 13.071 KG, DISTÂNCIA ENTRE EIXOS 4,80 M, POTÊNCIA 230 CV INCLUSIVE CAÇAMBA METÁLICA - MATERIAIS NA OPERAÇÃO. AF_06/2014</t>
  </si>
  <si>
    <t>USINA DE CONCRETO FIXA, CAPACIDADE NOMINAL DE 90 A 120 M3/H, SEM SILO - MANUTENÇÃO. AF_07/2016</t>
  </si>
  <si>
    <t>CAMINHÃO TOCO, PBT 16.000 KG, CARGA ÚTIL MÁX. 10.685 KG, DIST. ENTRE EIXOS 4,8 M, POTÊNCIA 189 CV, INCLUSIVE CARROCERIA FIXA ABERTA DE MADEIRA P/ TRANSPORTE GERAL DE CARGA SECA, DIMEN. APROX. 2,5 X 7,00 X 0,50 M - MATERIAIS NA OPERAÇÃO. AF_06/2014</t>
  </si>
  <si>
    <t>VASSOURA MECÂNICA REBOCÁVEL COM ESCOVA CILÍNDRICA, LARGURA ÚTIL DE VARRIMENTO DE 2,44 M - MANUTENÇÃO. AF_06/2014</t>
  </si>
  <si>
    <t>TRATOR DE ESTEIRAS, POTÊNCIA 170 HP, PESO OPERACIONAL 19 T, CAÇAMBA 5,2 M3 - MANUTENÇÃO. AF_06/2014</t>
  </si>
  <si>
    <t>TRATOR DE ESTEIRAS, POTÊNCIA 150 HP, PESO OPERACIONAL 16,7 T, COM RODA MOTRIZ ELEVADA E LÂMINA 3,18 M3 - MANUTENÇÃO. AF_06/2014</t>
  </si>
  <si>
    <t>TRATOR DE ESTEIRAS, POTÊNCIA 347 HP, PESO OPERACIONAL 38,5 T, COM LÂMINA 8,70 M3 - MANUTENÇÃO. AF_06/2014</t>
  </si>
  <si>
    <t>TRATOR DE ESTEIRAS, POTÊNCIA 100 HP, PESO OPERACIONAL 9,4 T, COM LÂMINA 2,19 M3 - MATERIAIS NA OPERAÇÃO. AF_06/2014</t>
  </si>
  <si>
    <t>ROLO COMPACTADOR VIBRATÓRIO REBOCÁVEL, CILINDRO DE AÇO LISO, POTÊNCIA DE TRAÇÃO DE 65 CV, PESO 4,7 T, IMPACTO DINÂMICO 18,3 T, LARGURA DE TRABALHO 1,67 M - DEPRECIAÇÃO. AF_02/2016</t>
  </si>
  <si>
    <t>CAMINHÃO TOCO, PESO BRUTO TOTAL 14.300 KG, CARGA ÚTIL MÁXIMA 9590 KG, DISTÂNCIA ENTRE EIXOS 4,76 M, POTÊNCIA 185 CV (NÃO INCLUI CARROCERIA) - MATERIAIS NA OPERAÇÃO. AF_06/2014</t>
  </si>
  <si>
    <t>CAMINHÃO TOCO, PESO BRUTO TOTAL 16.000 KG, CARGA ÚTIL MÁXIMA DE 10.685 KG, DISTÂNCIA ENTRE EIXOS 4,80 M, POTÊNCIA 189 CV EXCLUSIVE CARROCERIA - MATERIAIS NA OPERAÇÃO. AF_06/2014</t>
  </si>
  <si>
    <t>CAMINHÃO PIPA 10.000 L TRUCADO, PESO BRUTO TOTAL 23.000 KG, CARGA ÚTIL MÁXIMA 15.935 KG, DISTÂNCIA ENTRE EIXOS 4,8 M, POTÊNCIA 230 CV, INCLUSIVE TANQUE DE AÇO PARA TRANSPORTE DE ÁGUA - MATERIAIS NA OPERAÇÃO. AF_06/2014</t>
  </si>
  <si>
    <t>GRADE DE DISCO REBOCÁVEL COM 20 DISCOS 24" X 6 MM COM PNEUS PARA TRANSPORTE - DEPRECIAÇÃO. AF_06/2014</t>
  </si>
  <si>
    <t>GRADE DE DISCO REBOCÁVEL COM 20 DISCOS 24" X 6 MM COM PNEUS PARA TRANSPORTE - MANUTENÇÃO. AF_06/2014</t>
  </si>
  <si>
    <t>MOTONIVELADORA POTÊNCIA BÁSICA LÍQUIDA (PRIMEIRA MARCHA) 125 HP, PESO BRUTO 13032 KG, LARGURA DA LÂMINA DE 3,7 M - MATERIAIS NA OPERAÇÃO. AF_06/2014</t>
  </si>
  <si>
    <t>PÁ CARREGADEIRA SOBRE RODAS, POTÊNCIA LÍQUIDA 128 HP, CAPACIDADE DA CAÇAMBA 1,7 A 2,8 M3, PESO OPERACIONAL 11632 KG - MANUTENÇÃO. AF_06/2014</t>
  </si>
  <si>
    <t>PÁ CARREGADEIRA SOBRE RODAS, POTÊNCIA LÍQUIDA 128 HP, CAPACIDADE DA CAÇAMBA 1,7 A 2,8 M3, PESO OPERACIONAL 11632 KG - MATERIAIS NA OPERAÇÃO. AF_06/2014</t>
  </si>
  <si>
    <t>PÁ CARREGADEIRA SOBRE RODAS, POTÊNCIA 197 HP, CAPACIDADE DA CAÇAMBA 2,5 A 3,5 M3, PESO OPERACIONAL 18338 KG - MANUTENÇÃO. AF_06/2014</t>
  </si>
  <si>
    <t>MARTELETE OU ROMPEDOR PNEUMÁTICO MANUAL, 28 KG, COM SILENCIADOR - MANUTENÇÃO. AF_07/2016</t>
  </si>
  <si>
    <t>COMPRESSOR DE AR REBOCÁVEL, VAZÃO 189 PCM, PRESSÃO EFETIVA DE TRABALHO 102 PSI, MOTOR DIESEL, POTÊNCIA 63 CV - MATERIAIS NA OPERAÇÃO. AF_06/2015</t>
  </si>
  <si>
    <t>CAMINHÃO PIPA 6.000 L, PESO BRUTO TOTAL 13.000 KG, DISTÂNCIA ENTRE EIXOS 4,80 M, POTÊNCIA 189 CV INCLUSIVE TANQUE DE AÇO PARA TRANSPORTE DE ÁGUA, CAPACIDADE 6 M3 - MANUTENÇÃO. AF_06/2014</t>
  </si>
  <si>
    <t>ROLO COMPACTADOR DE PNEUS ESTÁTICO, PRESSÃO VARIÁVEL, POTÊNCIA 111 HP, PESO SEM/COM LASTRO 9,5 / 26 T, LARGURA DE TRABALHO 1,90 M - MATERIAIS NA OPERAÇÃO. AF_07/2014</t>
  </si>
  <si>
    <t>GRUPO GERADOR ESTACIONÁRIO, MOTOR DIESEL POTÊNCIA 170 KVA - DEPRECIAÇÃO. AF_02/2016</t>
  </si>
  <si>
    <t>GRUPO GERADOR ESTACIONÁRIO, MOTOR DIESEL POTÊNCIA 170 KVA - MANUTENÇÃO. AF_02/2016</t>
  </si>
  <si>
    <t>ROLO COMPACTADOR VIBRATÓRIO PÉ DE CARNEIRO PARA SOLOS, POTÊNCIA 80 HP, PESO OPERACIONAL SEM/COM LASTRO 7,4 / 8,8 T, LARGURA DE TRABALHO 1,68 M - DEPRECIAÇÃO. AF_02/2016</t>
  </si>
  <si>
    <t>GRUPO GERADOR ESTACIONÁRIO, MOTOR DIESEL POTÊNCIA 170 KVA - MATERIAIS NA OPERAÇÃO. AF_02/2016</t>
  </si>
  <si>
    <t>ROLO COMPACTADOR VIBRATÓRIO PÉ DE CARNEIRO PARA SOLOS, POTÊNCIA 80 HP, PESO OPERACIONAL SEM/COM LASTRO 7,4 / 8,8 T, LARGURA DE TRABALHO 1,68 M - JUROS. AF_02/2016</t>
  </si>
  <si>
    <t>ROLO COMPACTADOR VIBRATÓRIO PÉ DE CARNEIRO PARA SOLOS, POTÊNCIA 80 HP, PESO OPERACIONAL SEM/COM LASTRO 7,4 / 8,8 T, LARGURA DE TRABALHO 1,68 M - MATERIAIS NA OPERAÇÃO. AF_02/2016</t>
  </si>
  <si>
    <t>CAMINHÃO TOCO, PBT 14.300 KG, CARGA ÚTIL MÁX. 9.710 KG, DIST. ENTRE EIXOS 3,56 M, POTÊNCIA 185 CV, INCLUSIVE CARROCERIA FIXA ABERTA DE MADEIRA P/ TRANSPORTE GERAL DE CARGA SECA, DIMEN. APROX. 2,50 X 6,50 X 0,50 M - MANUTENÇÃO. AF_06/2014</t>
  </si>
  <si>
    <t>CAMINHÃO TOCO, PBT 14.300 KG, CARGA ÚTIL MÁX. 9.710 KG, DIST. ENTRE EIXOS 3,56 M, POTÊNCIA 185 CV, INCLUSIVE CARROCERIA FIXA ABERTA DE MADEIRA P/ TRANSPORTE GERAL DE CARGA SECA, DIMEN. APROX. 2,50 X 6,50 X 0,50 M - MATERIAIS NA OPERAÇÃO. AF_06/2014</t>
  </si>
  <si>
    <t>ESPARGIDOR DE ASFALTO PRESSURIZADO, TANQUE 6 M3 COM ISOLAÇÃO TÉRMICA, AQUECIDO COM 2 MAÇARICOS, COM BARRA ESPARGIDORA 3,60 M, MONTADO SOBRE CAMINHÃO  TOCO, PBT 14.300 KG, POTÊNCIA 185 CV - MANUTENÇÃO. AF_08/2015</t>
  </si>
  <si>
    <t>GRUPO DE SOLDAGEM COM GERADOR A DIESEL 60 CV PARA SOLDA ELÉTRICA, SOBRE 04 RODAS, COM MOTOR 4 CILINDROS 600 A - DEPRECIAÇÃO. AF_02/2016</t>
  </si>
  <si>
    <t>GRUPO DE SOLDAGEM COM GERADOR A DIESEL 60 CV PARA SOLDA ELÉTRICA, SOBRE 04 RODAS, COM MOTOR 4 CILINDROS 600 A - MANUTENÇÃO. AF_02/2016</t>
  </si>
  <si>
    <t>GRUPO DE SOLDAGEM COM GERADOR A DIESEL 60 CV PARA SOLDA ELÉTRICA, SOBRE 04 RODAS, COM MOTOR 4 CILINDROS 600 A - MATERIAIS NA OPERAÇÃO. AF_02/2016</t>
  </si>
  <si>
    <t>GRUPO DE SOLDAGEM COM GERADOR A DIESEL 60 CV PARA SOLDA ELÉTRICA, SOBRE 04 RODAS, COM MOTOR 4 CILINDROS 600 A - JUROS. AF_02/2016</t>
  </si>
  <si>
    <t>GRADE DE DISCO REBOCÁVEL COM 20 DISCOS 24" X 6 MM COM PNEUS PARA TRANSPORTE - JUROS. AF_06/2014</t>
  </si>
  <si>
    <t>PROJETOR DE ARGAMASSA, CAPACIDADE DE PROJEÇÃO 1,5 M3/H, ALCANCE DE 30 ATÉ 60 M, MOTOR ELÉTRICO POTÊNCIA 7,5 HP - DEPRECIAÇÃO. AF_06/2014</t>
  </si>
  <si>
    <t>PROJETOR DE ARGAMASSA, CAPACIDADE DE PROJEÇÃO 1,5 M3/H, ALCANCE DE 30 ATÉ 60 M, MOTOR ELÉTRICO POTÊNCIA 7,5 HP - JUROS. AF_06/2014</t>
  </si>
  <si>
    <t>PROJETOR DE ARGAMASSA, CAPACIDADE DE PROJEÇÃO 1,5 M3/H, ALCANCE DE 30 ATÉ 60 M, MOTOR ELÉTRICO POTÊNCIA 7,5 HP - MANUTENÇÃO. AF_06/2014</t>
  </si>
  <si>
    <t>PROJETOR DE ARGAMASSA, CAPACIDADE DE PROJEÇÃO 1,5 M3/H, ALCANCE DE 30 ATÉ 60 M, MOTOR ELÉTRICO POTÊNCIA 7,5 HP - MATERIAIS NA OPERAÇÃO. AF_06/2014</t>
  </si>
  <si>
    <t>PROJETOR DE ARGAMASSA, CAPACIDADE DE PROJEÇÃO 2 M3/H, ALCANCE ATÉ 50 M, MOTOR ELÉTRICO POTÊNCIA 7,5 HP - DEPRECIAÇÃO. AF_06/2014</t>
  </si>
  <si>
    <t>PROJETOR DE ARGAMASSA, CAPACIDADE DE PROJEÇÃO 2 M3/H, ALCANCE ATÉ 50 M, MOTOR ELÉTRICO POTÊNCIA 7,5 HP - JUROS. AF_06/2014</t>
  </si>
  <si>
    <t>PROJETOR DE ARGAMASSA, CAPACIDADE DE PROJEÇÃO 2 M3/H, ALCANCE ATÉ 50 M, MOTOR ELÉTRICO POTÊNCIA 7,5 HP - MANUTENÇÃO. AF_06/2014</t>
  </si>
  <si>
    <t>PROJETOR DE ARGAMASSA, CAPACIDADE DE PROJEÇÃO 2 M3/H, ALCANCE ATÉ 50 M, MOTOR ELÉTRICO POTÊNCIA 7,5 HP - MATERIAIS NA OPERAÇÃO. AF_06/2014</t>
  </si>
  <si>
    <t>ESPARGIDOR DE ASFALTO PRESSURIZADO COM TANQUE DE 2500 L, REBOCÁVEL COM MOTOR A GASOLINA POTÊNCIA 3,4 HP - DEPRECIAÇÃO. AF_07/2014</t>
  </si>
  <si>
    <t>ESPARGIDOR DE ASFALTO PRESSURIZADO COM TANQUE DE 2500 L, REBOCÁVEL COM MOTOR A GASOLINA POTÊNCIA 3,4 HP - JUROS. AF_07/2014</t>
  </si>
  <si>
    <t>TRATOR DE ESTEIRAS, POTÊNCIA 125 HP, PESO OPERACIONAL 12,9 T, COM LÂMINA 2,7 M3 - DEPRECIAÇÃO. AF_10/2014</t>
  </si>
  <si>
    <t>TRATOR DE ESTEIRAS, POTÊNCIA 125 HP, PESO OPERACIONAL 12,9 T, COM LÂMINA 2,7 M3 - JUROS. AF_10/2014</t>
  </si>
  <si>
    <t>TRATOR DE ESTEIRAS, POTÊNCIA 125 HP, PESO OPERACIONAL 12,9 T, COM LÂMINA 2,7 M3 - MANUTENÇÃO. AF_10/2014</t>
  </si>
  <si>
    <t>TRATOR DE ESTEIRAS, POTÊNCIA 125 HP, PESO OPERACIONAL 12,9 T, COM LÂMINA 2,7 M3 - MATERIAIS NA OPERAÇÃO. AF_10/2014</t>
  </si>
  <si>
    <t>USINA DE LAMA ASFÁLTICA, PROD 30 A 50 T/H, SILO DE AGREGADO 7 M3, RESERVATÓRIOS PARA EMULSÃO E ÁGUA DE 2,3 M3 CADA, MISTURADOR TIPO PUG MILL A SER MONTADO SOBRE CAMINHÃO - DEPRECIAÇÃO. AF_10/2014</t>
  </si>
  <si>
    <t>USINA DE LAMA ASFÁLTICA, PROD 30 A 50 T/H, SILO DE AGREGADO 7 M3, RESERVATÓRIOS PARA EMULSÃO E ÁGUA DE 2,3 M3 CADA, MISTURADOR TIPO PUG MILL A SER MONTADO SOBRE CAMINHÃO - JUROS. AF_10/2014</t>
  </si>
  <si>
    <t>MOTOBOMBA CENTRÍFUGA, MOTOR A GASOLINA, POTÊNCIA 5,42 HP, BOCAIS 1 1/2" X 1", DIÂMETRO ROTOR 143 MM HM/Q = 6 MCA / 16,8 M3/H A 38 MCA / 6,6 M3/H - DEPRECIAÇÃO. AF_06/2014</t>
  </si>
  <si>
    <t>MOTOBOMBA CENTRÍFUGA, MOTOR A GASOLINA, POTÊNCIA 5,42 HP, BOCAIS 1 1/2" X 1", DIÂMETRO ROTOR 143 MM HM/Q = 6 MCA / 16,8 M3/H A 38 MCA / 6,6 M3/H - JUROS. AF_06/2014</t>
  </si>
  <si>
    <t>RETROESCAVADEIRA SOBRE RODAS COM CARREGADEIRA, TRAÇÃO 4X4, POTÊNCIA LÍQ. 88 HP, CAÇAMBA CARREG. CAP. MÍN. 1 M3, CAÇAMBA RETRO CAP. 0,26 M3, PESO OPERACIONAL MÍN. 6.674 KG, PROFUNDIDADE ESCAVAÇÃO MÁX. 4,37 M - DEPRECIAÇÃO. AF_06/2014</t>
  </si>
  <si>
    <t>RETROESCAVADEIRA SOBRE RODAS COM CARREGADEIRA, TRAÇÃO 4X4, POTÊNCIA LÍQ. 88 HP, CAÇAMBA CARREG. CAP. MÍN. 1 M3, CAÇAMBA RETRO CAP. 0,26 M3, PESO OPERACIONAL MÍN. 6.674 KG, PROFUNDIDADE ESCAVAÇÃO MÁX. 4,37 M - JUROS. AF_06/2014</t>
  </si>
  <si>
    <t>RETROESCAVADEIRA SOBRE RODAS COM CARREGADEIRA, TRAÇÃO 4X2, POTÊNCIA LÍQ. 79 HP, CAÇAMBA CARREG. CAP. MÍN. 1 M3, CAÇAMBA RETRO CAP. 0,20 M3, PESO OPERACIONAL MÍN. 6.570 KG, PROFUNDIDADE ESCAVAÇÃO MÁX. 4,37 M - DEPRECIAÇÃO. AF_06/2014</t>
  </si>
  <si>
    <t>RETROESCAVADEIRA SOBRE RODAS COM CARREGADEIRA, TRAÇÃO 4X2, POTÊNCIA LÍQ. 79 HP, CAÇAMBA CARREG. CAP. MÍN. 1 M3, CAÇAMBA RETRO CAP. 0,20 M3, PESO OPERACIONAL MÍN. 6.570 KG, PROFUNDIDADE ESCAVAÇÃO MÁX. 4,37 M - JUROS. AF_06/2014</t>
  </si>
  <si>
    <t>ESCAVADEIRA HIDRÁULICA SOBRE ESTEIRAS, CAÇAMBA 1,20 M3, PESO OPERACIONAL 21 T, POTÊNCIA BRUTA 155 HP - DEPRECIAÇÃO. AF_06/2014</t>
  </si>
  <si>
    <t>ESCAVADEIRA HIDRÁULICA SOBRE ESTEIRAS, CAÇAMBA 1,20 M3, PESO OPERACIONAL 21 T, POTÊNCIA BRUTA 155 HP - JUROS. AF_06/2014</t>
  </si>
  <si>
    <t>ESCAVADEIRA HIDRÁULICA SOBRE ESTEIRAS, CAÇAMBA 1,20 M3, PESO OPERACIONAL 21 T, POTÊNCIA BRUTA 155 HP - MANUTENÇÃO. AF_06/2014</t>
  </si>
  <si>
    <t>ESCAVADEIRA HIDRÁULICA SOBRE ESTEIRAS, CAÇAMBA 1,20 M3, PESO OPERACIONAL 21 T, POTÊNCIA BRUTA 155 HP - MATERIAIS NA OPERAÇÃO. AF_06/2014</t>
  </si>
  <si>
    <t>TRATOR DE ESTEIRAS, POTÊNCIA 150 HP, PESO OPERACIONAL 16,7 T, COM RODA MOTRIZ ELEVADA E LÂMINA 3,18 M3 - DEPRECIAÇÃO. AF_06/2014</t>
  </si>
  <si>
    <t>TRATOR DE ESTEIRAS, POTÊNCIA 150 HP, PESO OPERACIONAL 16,7 T, COM RODA MOTRIZ ELEVADA E LÂMINA 3,18 M3 - JUROS. AF_06/2014</t>
  </si>
  <si>
    <t>RETROESCAVADEIRA SOBRE RODAS COM CARREGADEIRA, TRAÇÃO 4X4, POTÊNCIA LÍQ. 72 HP, CAÇAMBA CARREG. CAP. MÍN. 0,79 M3, CAÇAMBA RETRO CAP. 0,18 M3, PESO OPERACIONAL MÍN. 7.140 KG, PROFUNDIDADE ESCAVAÇÃO MÁX. 4,50 M - DEPRECIAÇÃO. AF_06/2014</t>
  </si>
  <si>
    <t>RETROESCAVADEIRA SOBRE RODAS COM CARREGADEIRA, TRAÇÃO 4X4, POTÊNCIA LÍQ. 72 HP, CAÇAMBA CARREG. CAP. MÍN. 0,79 M3, CAÇAMBA RETRO CAP. 0,18 M3, PESO OPERACIONAL MÍN. 7.140 KG, PROFUNDIDADE ESCAVAÇÃO MÁX. 4,50 M - JUROS. AF_06/2014</t>
  </si>
  <si>
    <t>TRATOR DE ESTEIRAS, POTÊNCIA 347 HP, PESO OPERACIONAL 38,5 T, COM LÂMINA 8,70 M3 - DEPRECIAÇÃO. AF_06/2014</t>
  </si>
  <si>
    <t>TRATOR DE ESTEIRAS, POTÊNCIA 347 HP, PESO OPERACIONAL 38,5 T, COM LÂMINA 8,70 M3 - JUROS. AF_06/2014</t>
  </si>
  <si>
    <t>VASSOURA MECÂNICA REBOCÁVEL COM ESCOVA CILÍNDRICA, LARGURA ÚTIL DE VARRIMENTO DE 2,44 M - DEPRECIAÇÃO. AF_06/2014</t>
  </si>
  <si>
    <t>VASSOURA MECÂNICA REBOCÁVEL COM ESCOVA CILÍNDRICA, LARGURA ÚTIL DE VARRIMENTO DE 2,44 M - JUROS. AF_06/2014</t>
  </si>
  <si>
    <t>TRATOR DE ESTEIRAS, POTÊNCIA 170 HP, PESO OPERACIONAL 19 T, CAÇAMBA 5,2 M3 - DEPRECIAÇÃO. AF_06/2014</t>
  </si>
  <si>
    <t>TRATOR DE ESTEIRAS, POTÊNCIA 170 HP, PESO OPERACIONAL 19 T, CAÇAMBA 5,2 M3 - JUROS. AF_06/2014</t>
  </si>
  <si>
    <t>TRATOR DE ESTEIRAS, POTÊNCIA 100 HP, PESO OPERACIONAL 9,4 T, COM LÂMINA 2,19 M3 - DEPRECIAÇÃO. AF_06/2014</t>
  </si>
  <si>
    <t>TRATOR DE ESTEIRAS, POTÊNCIA 100 HP, PESO OPERACIONAL 9,4 T, COM LÂMINA 2,19 M3 - JUROS. AF_06/2014</t>
  </si>
  <si>
    <t>TRATOR DE PNEUS, POTÊNCIA 85 CV, TRAÇÃO 4X4, PESO COM LASTRO DE 4.675 KG - DEPRECIAÇÃO. AF_06/2014</t>
  </si>
  <si>
    <t>TRATOR DE PNEUS, POTÊNCIA 85 CV, TRAÇÃO 4X4, PESO COM LASTRO DE 4.675 KG - JUROS. AF_06/2014</t>
  </si>
  <si>
    <t>PÁ CARREGADEIRA SOBRE RODAS, POTÊNCIA LÍQUIDA 128 HP, CAPACIDADE DA CAÇAMBA 1,7 A 2,8 M3, PESO OPERACIONAL 11632 KG - DEPRECIAÇÃO. AF_06/2014</t>
  </si>
  <si>
    <t>PÁ CARREGADEIRA SOBRE RODAS, POTÊNCIA LÍQUIDA 128 HP, CAPACIDADE DA CAÇAMBA 1,7 A 2,8 M3, PESO OPERACIONAL 11632 KG - JUROS. AF_06/2014</t>
  </si>
  <si>
    <t>PÁ CARREGADEIRA SOBRE RODAS, POTÊNCIA 197 HP, CAPACIDADE DA CAÇAMBA 2,5 A 3,5 M3, PESO OPERACIONAL 18338 KG - DEPRECIAÇÃO. AF_06/2014</t>
  </si>
  <si>
    <t>PÁ CARREGADEIRA SOBRE RODAS, POTÊNCIA 197 HP, CAPACIDADE DA CAÇAMBA 2,5 A 3,5 M3, PESO OPERACIONAL 18338 KG - JUROS. AF_06/2014</t>
  </si>
  <si>
    <t>ROLO COMPACTADOR VIBRATÓRIO DE UM CILINDRO AÇO LISO, POTÊNCIA 80 HP, PESO OPERACIONAL MÁXIMO 8,1 T, IMPACTO DINÂMICO 16,15 / 9,5 T, LARGURA DE TRABALHO 1,68 M - DEPRECIAÇÃO. AF_06/2014</t>
  </si>
  <si>
    <t>ROLO COMPACTADOR VIBRATÓRIO DE UM CILINDRO AÇO LISO, POTÊNCIA 80 HP, PESO OPERACIONAL MÁXIMO 8,1 T, IMPACTO DINÂMICO 16,15 / 9,5 T, LARGURA DE TRABALHO 1,68 M - JUROS. AF_06/2014</t>
  </si>
  <si>
    <t>BATE-ESTACAS POR GRAVIDADE, POTÊNCIA DE 160 HP, PESO DO MARTELO ATÉ 3 TONELADAS - DEPRECIAÇÃO. AF_11/2014</t>
  </si>
  <si>
    <t>BATE-ESTACAS POR GRAVIDADE, POTÊNCIA DE 160 HP, PESO DO MARTELO ATÉ 3 TONELADAS - JUROS. AF_11/2014</t>
  </si>
  <si>
    <t>BATE-ESTACAS POR GRAVIDADE, POTÊNCIA DE 160 HP, PESO DO MARTELO ATÉ 3 TONELADAS - MANUTENÇÃO. AF_11/2014</t>
  </si>
  <si>
    <t>BATE-ESTACAS POR GRAVIDADE, POTÊNCIA DE 160 HP, PESO DO MARTELO ATÉ 3 TONELADAS - MATERIAIS NA OPERAÇÃO. AF_11/2014</t>
  </si>
  <si>
    <t>MOTONIVELADORA POTÊNCIA BÁSICA LÍQUIDA (PRIMEIRA MARCHA) 125 HP, PESO BRUTO 13032 KG, LARGURA DA LÂMINA DE 3,7 M - DEPRECIAÇÃO. AF_06/2014</t>
  </si>
  <si>
    <t>MOTONIVELADORA POTÊNCIA BÁSICA LÍQUIDA (PRIMEIRA MARCHA) 125 HP, PESO BRUTO 13032 KG, LARGURA DA LÂMINA DE 3,7 M - JUROS. AF_06/2014</t>
  </si>
  <si>
    <t>FRESADORA DE ASFALTO A FRIO SOBRE RODAS, LARGURA FRESAGEM DE 1,0 M, POTÊNCIA 208 HP - DEPRECIAÇÃO. AF_11/2014</t>
  </si>
  <si>
    <t>FRESADORA DE ASFALTO A FRIO SOBRE RODAS, LARGURA FRESAGEM DE 1,0 M, POTÊNCIA 208 HP - JUROS. AF_11/2014</t>
  </si>
  <si>
    <t>FRESADORA DE ASFALTO A FRIO SOBRE RODAS, LARGURA FRESAGEM DE 1,0 M, POTÊNCIA 208 HP - MANUTENÇÃO. AF_11/2014</t>
  </si>
  <si>
    <t>FRESADORA DE ASFALTO A FRIO SOBRE RODAS, LARGURA FRESAGEM DE 1,0 M, POTÊNCIA 208 HP - MATERIAIS NA OPERAÇÃO. AF_11/2014</t>
  </si>
  <si>
    <t>FRESADORA DE ASFALTO A FRIO SOBRE RODAS, LARGURA FRESAGEM DE 2,0 M, POTÊNCIA 550 HP - DEPRECIAÇÃO. AF_11/2014</t>
  </si>
  <si>
    <t>FRESADORA DE ASFALTO A FRIO SOBRE RODAS, LARGURA FRESAGEM DE 2,0 M, POTÊNCIA 550 HP - JUROS. AF_11/2014</t>
  </si>
  <si>
    <t>FRESADORA DE ASFALTO A FRIO SOBRE RODAS, LARGURA FRESAGEM DE 2,0 M, POTÊNCIA 550 HP - MANUTENÇÃO. AF_11/2014</t>
  </si>
  <si>
    <t>FRESADORA DE ASFALTO A FRIO SOBRE RODAS, LARGURA FRESAGEM DE 2,0 M, POTÊNCIA 550 HP - MATERIAIS NA OPERAÇÃO. AF_11/2014</t>
  </si>
  <si>
    <t>VIBROACABADORA DE ASFALTO SOBRE ESTEIRAS, LARGURA DE PAVIMENTAÇÃO 1,90 M A 5,30 M, POTÊNCIA 105 HP CAPACIDADE 450 T/H - DEPRECIAÇÃO. AF_11/2014</t>
  </si>
  <si>
    <t>VIBROACABADORA DE ASFALTO SOBRE ESTEIRAS, LARGURA DE PAVIMENTAÇÃO 1,90 M A 5,30 M, POTÊNCIA 105 HP CAPACIDADE 450 T/H - JUROS. AF_11/2014</t>
  </si>
  <si>
    <t>RECICLADORA DE ASFALTO A FRIO SOBRE RODAS, LARGURA FRESAGEM DE 2,0 M, POTÊNCIA 422 HP - DEPRECIAÇÃO. AF_11/2014</t>
  </si>
  <si>
    <t>RECICLADORA DE ASFALTO A FRIO SOBRE RODAS, LARGURA FRESAGEM DE 2,0 M, POTÊNCIA 422 HP - JUROS. AF_11/2014</t>
  </si>
  <si>
    <t>RECICLADORA DE ASFALTO A FRIO SOBRE RODAS, LARGURA FRESAGEM DE 2,0 M, POTÊNCIA 422 HP - MANUTENÇÃO. AF_11/2014</t>
  </si>
  <si>
    <t>RECICLADORA DE ASFALTO A FRIO SOBRE RODAS, LARGURA FRESAGEM DE 2,0 M, POTÊNCIA 422 HP - MATERIAIS NA OPERAÇÃO. AF_11/2014</t>
  </si>
  <si>
    <t>VIBROACABADORA DE ASFALTO SOBRE ESTEIRAS, LARGURA DE PAVIMENTAÇÃO 2,13 M A 4,55 M, POTÊNCIA 100 HP, CAPACIDADE 400 T/H - DEPRECIAÇÃO. AF_11/2014</t>
  </si>
  <si>
    <t>VIBROACABADORA DE ASFALTO SOBRE ESTEIRAS, LARGURA DE PAVIMENTAÇÃO 2,13 M A 4,55 M, POTÊNCIA 100 HP, CAPACIDADE 400 T/H - JUROS. AF_11/2014</t>
  </si>
  <si>
    <t>VIBROACABADORA DE ASFALTO SOBRE ESTEIRAS, LARGURA DE PAVIMENTAÇÃO 2,13 M A 4,55 M, POTÊNCIA 100 HP, CAPACIDADE 400 T/H - MANUTENÇÃO. AF_11/2014</t>
  </si>
  <si>
    <t>VIBROACABADORA DE ASFALTO SOBRE ESTEIRAS, LARGURA DE PAVIMENTAÇÃO 2,13 M A 4,55 M, POTÊNCIA 100 HP, CAPACIDADE 400 T/H - MATERIAIS NA OPERAÇÃO. AF_11/2014</t>
  </si>
  <si>
    <t>GUINDAUTO HIDRÁULICO, CAPACIDADE MÁXIMA DE CARGA 6200 KG, MOMENTO MÁXIMO DE CARGA 11,7 TM, ALCANCE MÁXIMO HORIZONTAL 9,70 M, INCLUSIVE CAMINHÃO TOCO PBT 16.000 KG, POTÊNCIA DE 189 CV - DEPRECIAÇÃO. AF_06/2014</t>
  </si>
  <si>
    <t>GUINDAUTO HIDRÁULICO, CAPACIDADE MÁXIMA DE CARGA 6200 KG, MOMENTO MÁXIMO DE CARGA 11,7 TM, ALCANCE MÁXIMO HORIZONTAL 9,70 M, INCLUSIVE CAMINHÃO TOCO PBT 16.000 KG, POTÊNCIA DE 189 CV - JUROS. AF_06/2014</t>
  </si>
  <si>
    <t>GUINDAUTO HIDRÁULICO, CAPACIDADE MÁXIMA DE CARGA 6200 KG, MOMENTO MÁXIMO DE CARGA 11,7 TM, ALCANCE MÁXIMO HORIZONTAL 9,70 M, INCLUSIVE CAMINHÃO TOCO PBT 16.000 KG, POTÊNCIA DE 189 CV - MANUTENÇÃO. AF_06/2014</t>
  </si>
  <si>
    <t>CAMINHÃO TOCO, PBT 16.000 KG, CARGA ÚTIL MÁX. 10.685 KG, DIST. ENTRE EIXOS 4,8 M, POTÊNCIA 189 CV, INCLUSIVE CARROCERIA FIXA ABERTA DE MADEIRA P/ TRANSPORTE GERAL DE CARGA SECA, DIMEN. APROX. 2,5 X 7,00 X 0,50 M - DEPRECIAÇÃO. AF_06/2014</t>
  </si>
  <si>
    <t>CAMINHÃO TOCO, PBT 16.000 KG, CARGA ÚTIL MÁX. 10.685 KG, DIST. ENTRE EIXOS 4,8 M, POTÊNCIA 189 CV, INCLUSIVE CARROCERIA FIXA ABERTA DE MADEIRA P/ TRANSPORTE GERAL DE CARGA SECA, DIMEN. APROX. 2,5 X 7,00 X 0,50 M - JUROS. AF_06/2014</t>
  </si>
  <si>
    <t>CAMINHÃO TOCO, PBT 16.000 KG, CARGA ÚTIL MÁX. 10.685 KG, DIST. ENTRE EIXOS 4,8 M, POTÊNCIA 189 CV, INCLUSIVE CARROCERIA FIXA ABERTA DE MADEIRA P/ TRANSPORTE GERAL DE CARGA SECA, DIMEN. APROX. 2,5 X 7,00 X 0,50 M - IMPOSTOS E SEGUROS. AF_06/2014</t>
  </si>
  <si>
    <t>GUINDASTE HIDRÁULICO AUTOPROPELIDO, COM LANÇA TELESCÓPICA 28,80 M, CAPACIDADE MÁXIMA 30 T, POTÊNCIA 97 KW, TRAÇÃO 4 X 4 - DEPRECIAÇÃO. AF_11/2014</t>
  </si>
  <si>
    <t>GUINDASTE HIDRÁULICO AUTOPROPELIDO, COM LANÇA TELESCÓPICA 28,80 M, CAPACIDADE MÁXIMA 30 T, POTÊNCIA 97 KW, TRAÇÃO 4 X 4 - JUROS. AF_11/2014</t>
  </si>
  <si>
    <t>GUINDASTE HIDRÁULICO AUTOPROPELIDO, COM LANÇA TELESCÓPICA 28,80 M, CAPACIDADE MÁXIMA 30 T, POTÊNCIA 97 KW, TRAÇÃO 4 X 4 - IMPOSTOS E SEGUROS. AF_11/2014</t>
  </si>
  <si>
    <t>GUINDASTE HIDRÁULICO AUTOPROPELIDO, COM LANÇA TELESCÓPICA 28,80 M, CAPACIDADE MÁXIMA 30 T, POTÊNCIA 97 KW, TRAÇÃO 4 X 4 - MANUTENÇÃO. AF_11/2014</t>
  </si>
  <si>
    <t>GUINDASTE HIDRÁULICO AUTOPROPELIDO, COM LANÇA TELESCÓPICA 28,80 M, CAPACIDADE MÁXIMA 30 T, POTÊNCIA 97 KW, TRAÇÃO 4 X 4 - MATERIAIS NA OPERAÇÃO. AF_11/2014</t>
  </si>
  <si>
    <t>ROLO COMPACTADOR VIBRATÓRIO TANDEM AÇO LISO, POTÊNCIA 58 HP, PESO SEM/COM LASTRO 6,5 / 9,4 T, LARGURA DE TRABALHO 1,2 M - DEPRECIAÇÃO. AF_06/2014</t>
  </si>
  <si>
    <t>ROLO COMPACTADOR VIBRATÓRIO TANDEM AÇO LISO, POTÊNCIA 58 HP, PESO SEM/COM LASTRO 6,5 / 9,4 T, LARGURA DE TRABALHO 1,2 M - JUROS. AF_06/2014</t>
  </si>
  <si>
    <t>CAMINHÃO BASCULANTE 14 M3, COM CAVALO MECÂNICO DE CAPACIDADE MÁXIMA DE TRAÇÃO COMBINADO DE 36000 KG, POTÊNCIA 286 CV, INCLUSIVE SEMIREBOQUE COM CAÇAMBA METÁLICA - DEPRECIAÇÃO. AF_12/2014</t>
  </si>
  <si>
    <t>CAMINHÃO BASCULANTE 14 M3, COM CAVALO MECÂNICO DE CAPACIDADE MÁXIMA DE TRAÇÃO COMBINADO DE 36000 KG, POTÊNCIA 286 CV, INCLUSIVE SEMIREBOQUE COM CAÇAMBA METÁLICA - JUROS. AF_12/2014</t>
  </si>
  <si>
    <t>CAMINHÃO BASCULANTE 14 M3, COM CAVALO MECÂNICO DE CAPACIDADE MÁXIMA DE TRAÇÃO COMBINADO DE 36000 KG, POTÊNCIA 286 CV, INCLUSIVE SEMIREBOQUE COM CAÇAMBA METÁLICA - IMPOSTOS E SEGUROS. AF_12/2014</t>
  </si>
  <si>
    <t>CAMINHÃO BASCULANTE 14 M3, COM CAVALO MECÂNICO DE CAPACIDADE MÁXIMA DE TRAÇÃO COMBINADO DE 36000 KG, POTÊNCIA 286 CV, INCLUSIVE SEMIREBOQUE COM CAÇAMBA METÁLICA - MANUTENÇÃO. AF_12/2014</t>
  </si>
  <si>
    <t>CAMINHÃO BASCULANTE 14 M3, COM CAVALO MECÂNICO DE CAPACIDADE MÁXIMA DE TRAÇÃO COMBINADO DE 36000 KG, POTÊNCIA 286 CV, INCLUSIVE SEMIREBOQUE COM CAÇAMBA METÁLICA - MATERIAIS NA OPERAÇÃO. AF_12/2014</t>
  </si>
  <si>
    <t>CAMINHÃO BASCULANTE 18 M3, COM CAVALO MECÂNICO DE CAPACIDADE MÁXIMA DE TRAÇÃO COMBINADO DE 45000 KG, POTÊNCIA 330 CV, INCLUSIVE SEMIREBOQUE COM CAÇAMBA METÁLICA - DEPRECIAÇÃO. AF_12/2014</t>
  </si>
  <si>
    <t>CAMINHÃO BASCULANTE 18 M3, COM CAVALO MECÂNICO DE CAPACIDADE MÁXIMA DE TRAÇÃO COMBINADO DE 45000 KG, POTÊNCIA 330 CV, INCLUSIVE SEMIREBOQUE COM CAÇAMBA METÁLICA - JUROS. AF_12/2014</t>
  </si>
  <si>
    <t>CAMINHÃO BASCULANTE 18 M3, COM CAVALO MECÂNICO DE CAPACIDADE MÁXIMA DE TRAÇÃO COMBINADO DE 45000 KG, POTÊNCIA 330 CV, INCLUSIVE SEMIREBOQUE COM CAÇAMBA METÁLICA - IMPOSTOS E SEGUROS. AF_12/2014</t>
  </si>
  <si>
    <t>CAMINHÃO BASCULANTE 18 M3, COM CAVALO MECÂNICO DE CAPACIDADE MÁXIMA DE TRAÇÃO COMBINADO DE 45000 KG, POTÊNCIA 330 CV, INCLUSIVE SEMIREBOQUE COM CAÇAMBA METÁLICA - MANUTENÇÃO. AF_12/2014</t>
  </si>
  <si>
    <t>CAMINHÃO BASCULANTE 18 M3, COM CAVALO MECÂNICO DE CAPACIDADE MÁXIMA DE TRAÇÃO COMBINADO DE 45000 KG, POTÊNCIA 330 CV, INCLUSIVE SEMIREBOQUE COM CAÇAMBA METÁLICA - MATERIAIS NA OPERAÇÃO. AF_12/2014</t>
  </si>
  <si>
    <t>VIBRADOR DE IMERSÃO, DIÂMETRO DE PONTEIRA 45MM, MOTOR ELÉTRICO TRIFÁSICO POTÊNCIA DE 2 CV - DEPRECIAÇÃO. AF_06/2015</t>
  </si>
  <si>
    <t>VIBRADOR DE IMERSÃO, DIÂMETRO DE PONTEIRA 45MM, MOTOR ELÉTRICO TRIFÁSICO POTÊNCIA DE 2 CV - JUROS. AF_06/2015</t>
  </si>
  <si>
    <t>VIBRADOR DE IMERSÃO, DIÂMETRO DE PONTEIRA 45MM, MOTOR ELÉTRICO TRIFÁSICO POTÊNCIA DE 2 CV - MANUTENÇÃO. AF_06/2015</t>
  </si>
  <si>
    <t>VIBRADOR DE IMERSÃO, DIÂMETRO DE PONTEIRA 45MM, MOTOR ELÉTRICO TRIFÁSICO POTÊNCIA DE 2 CV - MATERIAIS NA OPERAÇÃO. AF_06/2015</t>
  </si>
  <si>
    <t>PERFURATRIZ MANUAL, TORQUE MÁXIMO 83 N.M, POTÊNCIA 5 CV, COM DIÂMETRO MÁXIMO 4" - DEPRECIAÇÃO. AF_06/2015</t>
  </si>
  <si>
    <t>PERFURATRIZ MANUAL, TORQUE MÁXIMO 83 N.M, POTÊNCIA 5 CV, COM DIÂMETRO MÁXIMO 4" - JUROS. AF_06/2015</t>
  </si>
  <si>
    <t>PERFURATRIZ MANUAL, TORQUE MÁXIMO 83 N.M, POTÊNCIA 5 CV, COM DIÂMETRO MÁXIMO 4" - MANUTENÇÃO. AF_06/2015</t>
  </si>
  <si>
    <t>PERFURATRIZ MANUAL, TORQUE MÁXIMO 83 N.M, POTÊNCIA 5 CV, COM DIÂMETRO MÁXIMO 4" - MATERIAIS NA OPERAÇÃO. AF_06/2015</t>
  </si>
  <si>
    <t>PERFURATRIZ SOBRE ESTEIRA, TORQUE MÁXIMO 600 KGF, PESO MÉDIO 1000 KG, POTÊNCIA 20 HP, DIÂMETRO MÁXIMO 10" - DEPRECIAÇÃO. AF_06/2015</t>
  </si>
  <si>
    <t>PERFURATRIZ SOBRE ESTEIRA, TORQUE MÁXIMO 600 KGF, PESO MÉDIO 1000 KG, POTÊNCIA 20 HP, DIÂMETRO MÁXIMO 10" - JUROS. AF_06/2015</t>
  </si>
  <si>
    <t>PERFURATRIZ SOBRE ESTEIRA, TORQUE MÁXIMO 600 KGF, PESO MÉDIO 1000 KG, POTÊNCIA 20 HP, DIÂMETRO MÁXIMO 10" - MANUTENÇÃO. AF_06/2015</t>
  </si>
  <si>
    <t>PERFURATRIZ SOBRE ESTEIRA, TORQUE MÁXIMO 600 KGF, PESO MÉDIO 1000 KG, POTÊNCIA 20 HP, DIÂMETRO MÁXIMO 10" - MATERIAIS NA OPERAÇÃO. AF_06/2015</t>
  </si>
  <si>
    <t>MISTURADOR DUPLO HORIZONTAL DE ALTA TURBULÊNCIA, CAPACIDADE / VOLUME 2 X 500 LITROS, MOTORES ELÉTRICOS MÍNIMO 5 CV CADA, PARA NATA CIMENTO, ARGAMASSA E OUTROS - DEPRECIAÇÃO. AF_06/2015</t>
  </si>
  <si>
    <t>MISTURADOR DUPLO HORIZONTAL DE ALTA TURBULÊNCIA, CAPACIDADE / VOLUME 2 X 500 LITROS, MOTORES ELÉTRICOS MÍNIMO 5 CV CADA, PARA NATA CIMENTO, ARGAMASSA E OUTROS - JUROS. AF_06/2015</t>
  </si>
  <si>
    <t>MISTURADOR DUPLO HORIZONTAL DE ALTA TURBULÊNCIA, CAPACIDADE / VOLUME 2 X 500 LITROS, MOTORES ELÉTRICOS MÍNIMO 5 CV CADA, PARA NATA CIMENTO, ARGAMASSA E OUTROS - MANUTENÇÃO. AF_06/2015</t>
  </si>
  <si>
    <t>MISTURADOR DUPLO HORIZONTAL DE ALTA TURBULÊNCIA, CAPACIDADE / VOLUME 2 X 500 LITROS, MOTORES ELÉTRICOS MÍNIMO 5 CV CADA, PARA NATA CIMENTO, ARGAMASSA E OUTROS - MATERIAIS NA OPERAÇÃO. AF_06/2015</t>
  </si>
  <si>
    <t>BOMBA TRIPLEX, PARA INJEÇÃO DE NATA DE CIMENTO, VAZÃO MÁXIMA DE 100 LITROS/MINUTO, PRESSÃO MÁXIMA DE 70 BAR - DEPRECIAÇÃO. AF_06/2015</t>
  </si>
  <si>
    <t>BOMBA TRIPLEX, PARA INJEÇÃO DE NATA DE CIMENTO, VAZÃO MÁXIMA DE 100 LITROS/MINUTO, PRESSÃO MÁXIMA DE 70 BAR - JUROS. AF_06/2015</t>
  </si>
  <si>
    <t>BOMBA TRIPLEX, PARA INJEÇÃO DE NATA DE CIMENTO, VAZÃO MÁXIMA DE 100 LITROS/MINUTO, PRESSÃO MÁXIMA DE 70 BAR - MANUTENÇÃO. AF_06/2015</t>
  </si>
  <si>
    <t>BOMBA TRIPLEX, PARA INJEÇÃO DE NATA DE CIMENTO, VAZÃO MÁXIMA DE 100 LITROS/MINUTO, PRESSÃO MÁXIMA DE 70 BAR - MATERIAIS NA OPERAÇÃO. AF_06/2015</t>
  </si>
  <si>
    <t>BOMBA CENTRÍFUGA MONOESTÁGIO COM MOTOR ELÉTRICO MONOFÁSICO, POTÊNCIA 15 HP, DIÂMETRO DO ROTOR 173 MM, HM/Q = 30 MCA / 90 M3/H A 45 MCA / 55 M3/H - DEPRECIAÇÃO. AF_06/2015</t>
  </si>
  <si>
    <t>BOMBA CENTRÍFUGA MONOESTÁGIO COM MOTOR ELÉTRICO MONOFÁSICO, POTÊNCIA 15 HP, DIÂMETRO DO ROTOR 173 MM, HM/Q = 30 MCA / 90 M3/H A 45 MCA / 55 M3/H - JUROS. AF_06/2015</t>
  </si>
  <si>
    <t>BOMBA CENTRÍFUGA MONOESTÁGIO COM MOTOR ELÉTRICO MONOFÁSICO, POTÊNCIA 15 HP, DIÂMETRO DO ROTOR 173 MM, HM/Q = 30 MCA / 90 M3/H A 45 MCA / 55 M3/H - MANUTENÇÃO. AF_06/2015</t>
  </si>
  <si>
    <t>BOMBA CENTRÍFUGA MONOESTÁGIO COM MOTOR ELÉTRICO MONOFÁSICO, POTÊNCIA 15 HP, DIÂMETRO DO ROTOR 173 MM, HM/Q = 30 MCA / 90 M3/H A 45 MCA / 55 M3/H - MATERIAIS NA OPERAÇÃO. AF_06/2015</t>
  </si>
  <si>
    <t>BOMBA DE PROJEÇÃO DE CONCRETO SECO, POTÊNCIA 10 CV, VAZÃO 3 M3/H - DEPRECIAÇÃO. AF_06/2015</t>
  </si>
  <si>
    <t>BOMBA DE PROJEÇÃO DE CONCRETO SECO, POTÊNCIA 10 CV, VAZÃO 3 M3/H - JUROS. AF_06/2015</t>
  </si>
  <si>
    <t>BOMBA DE PROJEÇÃO DE CONCRETO SECO, POTÊNCIA 10 CV, VAZÃO 3 M3/H - MANUTENÇÃO. AF_06/2015</t>
  </si>
  <si>
    <t>BOMBA DE PROJEÇÃO DE CONCRETO SECO, POTÊNCIA 10 CV, VAZÃO 3 M3/H - MATERIAIS NA OPERAÇÃO. AF_06/2015</t>
  </si>
  <si>
    <t>BOMBA DE PROJEÇÃO DE CONCRETO SECO, POTÊNCIA 10 CV, VAZÃO 6 M3/H - DEPRECIAÇÃO. AF_06/2015</t>
  </si>
  <si>
    <t>BOMBA DE PROJEÇÃO DE CONCRETO SECO, POTÊNCIA 10 CV, VAZÃO 6 M3/H - JUROS. AF_06/2015</t>
  </si>
  <si>
    <t>BOMBA DE PROJEÇÃO DE CONCRETO SECO, POTÊNCIA 10 CV, VAZÃO 6 M3/H - MANUTENÇÃO. AF_06/2015</t>
  </si>
  <si>
    <t>BOMBA DE PROJEÇÃO DE CONCRETO SECO, POTÊNCIA 10 CV, VAZÃO 6 M3/H - MATERIAIS NA OPERAÇÃO. AF_06/2015</t>
  </si>
  <si>
    <t>PERFURATRIZ COM TORRE METÁLICA PARA EXECUÇÃO DE ESTACA HÉLICE CONTÍNUA, PROFUNDIDADE MÁXIMA DE 30 M, DIÂMETRO MÁXIMO DE 800 MM, POTÊNCIA INSTALADA DE 268 HP, MESA ROTATIVA COM TORQUE MÁXIMO DE 170 KNM - DEPRECIAÇÃO. AF_06/2015</t>
  </si>
  <si>
    <t>PERFURATRIZ COM TORRE METÁLICA PARA EXECUÇÃO DE ESTACA HÉLICE CONTÍNUA, PROFUNDIDADE MÁXIMA DE 30 M, DIÂMETRO MÁXIMO DE 800 MM, POTÊNCIA INSTALADA DE 268 HP, MESA ROTATIVA COM TORQUE MÁXIMO DE 170 KNM - JUROS. AF_06/2015</t>
  </si>
  <si>
    <t>PERFURATRIZ COM TORRE METÁLICA PARA EXECUÇÃO DE ESTACA HÉLICE CONTÍNUA, PROFUNDIDADE MÁXIMA DE 30 M, DIÂMETRO MÁXIMO DE 800 MM, POTÊNCIA INSTALADA DE 268 HP, MESA ROTATIVA COM TORQUE MÁXIMO DE 170 KNM - MANUTENÇÃO. AF_06/2015</t>
  </si>
  <si>
    <t>PERFURATRIZ COM TORRE METÁLICA PARA EXECUÇÃO DE ESTACA HÉLICE CONTÍNUA, PROFUNDIDADE MÁXIMA DE 30 M, DIÂMETRO MÁXIMO DE 800 MM, POTÊNCIA INSTALADA DE 268 HP, MESA ROTATIVA COM TORQUE MÁXIMO DE 170 KNM - MATERIAIS NA OPERAÇÃO. AF_06/2015</t>
  </si>
  <si>
    <t>PERFURATRIZ HIDRÁULICA SOBRE CAMINHÃO COM TRADO CURTO ACOPLADO, PROFUNDIDADE MÁXIMA DE 20 M, DIÂMETRO MÁXIMO DE 1500 MM, POTÊNCIA INSTALADA DE 137 HP, MESA ROTATIVA COM TORQUE MÁXIMO DE 30 KNM - DEPRECIAÇÃO. AF_06/2015</t>
  </si>
  <si>
    <t>PERFURATRIZ HIDRÁULICA SOBRE CAMINHÃO COM TRADO CURTO ACOPLADO, PROFUNDIDADE MÁXIMA DE 20 M, DIÂMETRO MÁXIMO DE 1500 MM, POTÊNCIA INSTALADA DE 137 HP, MESA ROTATIVA COM TORQUE MÁXIMO DE 30 KNM - JUROS. AF_06/2015</t>
  </si>
  <si>
    <t>PERFURATRIZ HIDRÁULICA SOBRE CAMINHÃO COM TRADO CURTO ACOPLADO, PROFUNDIDADE MÁXIMA DE 20 M, DIÂMETRO MÁXIMO DE 1500 MM, POTÊNCIA INSTALADA DE 137 HP, MESA ROTATIVA COM TORQUE MÁXIMO DE 30 KNM - MANUTENÇÃO. AF_06/2015</t>
  </si>
  <si>
    <t>PERFURATRIZ HIDRÁULICA SOBRE CAMINHÃO COM TRADO CURTO ACOPLADO, PROFUNDIDADE MÁXIMA DE 20 M, DIÂMETRO MÁXIMO DE 1500 MM, POTÊNCIA INSTALADA DE 137 HP, MESA ROTATIVA COM TORQUE MÁXIMO DE 30 KNM - MATERIAIS NA OPERAÇÃO. AF_06/2015</t>
  </si>
  <si>
    <t>MINICARREGADEIRA SOBRE RODAS, POTÊNCIA LÍQUIDA DE 47 HP, CAPACIDADE NOMINAL DE OPERAÇÃO DE 646 KG - DEPRECIAÇÃO. AF_06/2015</t>
  </si>
  <si>
    <t>MINICARREGADEIRA SOBRE RODAS, POTÊNCIA LÍQUIDA DE 47 HP, CAPACIDADE NOMINAL DE OPERAÇÃO DE 646 KG - JUROS. AF_06/2015</t>
  </si>
  <si>
    <t>MINICARREGADEIRA SOBRE RODAS, POTÊNCIA LÍQUIDA DE 47 HP, CAPACIDADE NOMINAL DE OPERAÇÃO DE 646 KG - MANUTENÇÃO. AF_06/2015</t>
  </si>
  <si>
    <t>MINICARREGADEIRA SOBRE RODAS, POTÊNCIA LÍQUIDA DE 47 HP, CAPACIDADE NOMINAL DE OPERAÇÃO DE 646 KG - MATERIAIS NA OPERAÇÃO. AF_06/2015</t>
  </si>
  <si>
    <t>COMPRESSOR DE AR REBOCÁVEL, VAZÃO 189 PCM, PRESSÃO EFETIVA DE TRABALHO 102 PSI, MOTOR DIESEL, POTÊNCIA 63 CV - DEPRECIAÇÃO. AF_06/2015</t>
  </si>
  <si>
    <t>COMPRESSOR DE AR REBOCÁVEL, VAZÃO 189 PCM, PRESSÃO EFETIVA DE TRABALHO 102 PSI, MOTOR DIESEL, POTÊNCIA 63 CV - JUROS. AF_06/2015</t>
  </si>
  <si>
    <t>COMPRESSOR DE AR REBOCÁVEL, VAZÃO 89 PCM, PRESSÃO EFETIVA DE TRABALHO 102 PSI, MOTOR DIESEL, POTÊNCIA 20 CV - DEPRECIAÇÃO. AF_06/2015</t>
  </si>
  <si>
    <t>COMPRESSOR DE AR REBOCÁVEL, VAZÃO 89 PCM, PRESSÃO EFETIVA DE TRABALHO 102 PSI, MOTOR DIESEL, POTÊNCIA 20 CV - JUROS. AF_06/2015</t>
  </si>
  <si>
    <t>COMPRESSOR DE AR REBOCÁVEL, VAZÃO 89 PCM, PRESSÃO EFETIVA DE TRABALHO 102 PSI, MOTOR DIESEL, POTÊNCIA 20 CV - MANUTENÇÃO. AF_06/2015</t>
  </si>
  <si>
    <t>COMPRESSOR DE AR REBOCÁVEL, VAZÃO 89 PCM, PRESSÃO EFETIVA DE TRABALHO 102 PSI, MOTOR DIESEL, POTÊNCIA 20 CV - MATERIAIS NA OPERAÇÃO. AF_06/2015</t>
  </si>
  <si>
    <t>COMPRESSOR DE AR REBOCAVEL, VAZÃO 250 PCM, PRESSAO DE TRABALHO 102 PSI, MOTOR A DIESEL POTÊNCIA 81 CV - DEPRECIAÇÃO. AF_06/2015</t>
  </si>
  <si>
    <t>COMPRESSOR DE AR REBOCAVEL, VAZÃO 250 PCM, PRESSAO DE TRABALHO 102 PSI, MOTOR A DIESEL POTÊNCIA 81 CV - JUROS. AF_06/2015</t>
  </si>
  <si>
    <t>COMPRESSOR DE AR REBOCAVEL, VAZÃO 250 PCM, PRESSAO DE TRABALHO 102 PSI, MOTOR A DIESEL POTÊNCIA 81 CV - MANUTENÇÃO. AF_06/2015</t>
  </si>
  <si>
    <t>COMPRESSOR DE AR REBOCAVEL, VAZÃO 250 PCM, PRESSAO DE TRABALHO 102 PSI, MOTOR A DIESEL POTÊNCIA 81 CV - MATERIAIS NA OPERAÇÃO. AF_06/2015</t>
  </si>
  <si>
    <t>COMPRESSOR DE AR REBOCÁVEL, VAZÃO 748 PCM, PRESSÃO EFETIVA DE TRABALHO 102 PSI, MOTOR DIESEL, POTÊNCIA 210 CV - DEPRECIAÇÃO. AF_06/2015</t>
  </si>
  <si>
    <t>COMPRESSOR DE AR REBOCÁVEL, VAZÃO 748 PCM, PRESSÃO EFETIVA DE TRABALHO 102 PSI, MOTOR DIESEL, POTÊNCIA 210 CV - JUROS. AF_06/2015</t>
  </si>
  <si>
    <t>COMPRESSOR DE AR REBOCÁVEL, VAZÃO 748 PCM, PRESSÃO EFETIVA DE TRABALHO 102 PSI, MOTOR DIESEL, POTÊNCIA 210 CV - MANUTENÇÃO. AF_06/2015</t>
  </si>
  <si>
    <t>COMPRESSOR DE AR REBOCÁVEL, VAZÃO 748 PCM, PRESSÃO EFETIVA DE TRABALHO 102 PSI, MOTOR DIESEL, POTÊNCIA 210 CV - MATERIAIS NA OPERAÇÃO. AF_06/2015</t>
  </si>
  <si>
    <t>COMPRESSOR DE AR REBOCAVEL, VAZÃO 400 PCM, PRESSAO DE TRABALHO 102 PSI, MOTOR A DIESEL POTÊNCIA 110 CV - DEPRECIAÇÃO. AF_06/2015</t>
  </si>
  <si>
    <t>COMPRESSOR DE AR REBOCAVEL, VAZÃO 400 PCM, PRESSAO DE TRABALHO 102 PSI, MOTOR A DIESEL POTÊNCIA 110 CV - JUROS. AF_06/2015</t>
  </si>
  <si>
    <t>COMPRESSOR DE AR REBOCAVEL, VAZÃO 400 PCM, PRESSAO DE TRABALHO 102 PSI, MOTOR A DIESEL POTÊNCIA 110 CV - MANUTENÇÃO. AF_06/2015</t>
  </si>
  <si>
    <t>COMPRESSOR DE AR REBOCAVEL, VAZÃO 400 PCM, PRESSAO DE TRABALHO 102 PSI, MOTOR A DIESEL POTÊNCIA 110 CV - MATERIAIS NA OPERAÇÃO. AF_06/2015</t>
  </si>
  <si>
    <t>PERFURATRIZ HIDRÁULICA SOBRE CAMINHÃO COM TRADO CURTO ACOPLADO, PROFUNDIDADE MÁXIMA DE 20 M, DIÂMETRO MÁXIMO DE 1500 MM, POTÊNCIA INSTALADA DE 137 HP, MESA ROTATIVA COM TORQUE MÁXIMO DE 30 KNM - IMPOSTOS E SEGUROS. AF_06/2015</t>
  </si>
  <si>
    <t>CAMINHÃO TRUCADO (C/ TERCEIRO EIXO) ELETRÔNICO - POTÊNCIA 231CV - PBT = 22000KG - DIST. ENTRE EIXOS 5170 MM - INCLUI CARROCERIA FIXA ABERTA DE MADEIRA - DEPRECIAÇÃO. AF_06/2015</t>
  </si>
  <si>
    <t>CAMINHÃO TRUCADO (C/ TERCEIRO EIXO) ELETRÔNICO - POTÊNCIA 231CV - PBT = 22000KG - DIST. ENTRE EIXOS 5170 MM - INCLUI CARROCERIA FIXA ABERTA DE MADEIRA - JUROS. AF_06/2015</t>
  </si>
  <si>
    <t>CAMINHÃO TRUCADO (C/ TERCEIRO EIXO) ELETRÔNICO - POTÊNCIA 231CV - PBT = 22000KG - DIST. ENTRE EIXOS 5170 MM - INCLUI CARROCERIA FIXA ABERTA DE MADEIRA - IMPOSTOS E SEGUROS. AF_06/2015</t>
  </si>
  <si>
    <t>CAMINHÃO TRUCADO (C/ TERCEIRO EIXO) ELETRÔNICO - POTÊNCIA 231CV - PBT = 22000KG - DIST. ENTRE EIXOS 5170 MM - INCLUI CARROCERIA FIXA ABERTA DE MADEIRA - MANUTENÇÃO. AF_06/2015</t>
  </si>
  <si>
    <t>CAMINHÃO TRUCADO (C/ TERCEIRO EIXO) ELETRÔNICO - POTÊNCIA 231CV - PBT = 22000KG - DIST. ENTRE EIXOS 5170 MM - INCLUI CARROCERIA FIXA ABERTA DE MADEIRA - MATERIAIS NA OPERAÇÃO. AF_06/2015</t>
  </si>
  <si>
    <t>PLACA VIBRATÓRIA REVERSÍVEL COM MOTOR 4 TEMPOS A GASOLINA, FORÇA CENTRÍFUGA DE 25 KN (2500 KGF), POTÊNCIA 5,5 CV - DEPRECIAÇÃO. AF_08/2015</t>
  </si>
  <si>
    <t>PLACA VIBRATÓRIA REVERSÍVEL COM MOTOR 4 TEMPOS A GASOLINA, FORÇA CENTRÍFUGA DE 25 KN (2500 KGF), POTÊNCIA 5,5 CV - JUROS. AF_08/2015</t>
  </si>
  <si>
    <t>PLACA VIBRATÓRIA REVERSÍVEL COM MOTOR 4 TEMPOS A GASOLINA, FORÇA CENTRÍFUGA DE 25 KN (2500 KGF), POTÊNCIA 5,5 CV - MANUTENÇÃO. AF_08/2015</t>
  </si>
  <si>
    <t>PLACA VIBRATÓRIA REVERSÍVEL COM MOTOR 4 TEMPOS A GASOLINA, FORÇA CENTRÍFUGA DE 25 KN (2500 KGF), POTÊNCIA 5,5 CV - MATERIAIS NA OPERAÇÃO. AF_08/2015</t>
  </si>
  <si>
    <t>CORTADORA DE PISO COM MOTOR 4 TEMPOS A GASOLINA, POTÊNCIA DE 13 HP, COM DISCO DE CORTE DIAMANTADO SEGMENTADO PARA CONCRETO, DIÂMETRO DE 350 MM, FURO DE 1" (14 X 1") - DEPRECIAÇÃO. AF_08/2015</t>
  </si>
  <si>
    <t>CORTADORA DE PISO COM MOTOR 4 TEMPOS A GASOLINA, POTÊNCIA DE 13 HP, COM DISCO DE CORTE DIAMANTADO SEGMENTADO PARA CONCRETO, DIÂMETRO DE 350 MM, FURO DE 1" (14 X 1") - JUROS. AF_08/2015</t>
  </si>
  <si>
    <t>CORTADORA DE PISO COM MOTOR 4 TEMPOS A GASOLINA, POTÊNCIA DE 13 HP, COM DISCO DE CORTE DIAMANTADO SEGMENTADO PARA CONCRETO, DIÂMETRO DE 350 MM, FURO DE 1" (14 X 1") - MANUTENÇÃO. AF_08/2015</t>
  </si>
  <si>
    <t>CORTADORA DE PISO COM MOTOR 4 TEMPOS A GASOLINA, POTÊNCIA DE 13 HP, COM DISCO DE CORTE DIAMANTADO SEGMENTADO PARA CONCRETO, DIÂMETRO DE 350 MM, FURO DE 1" (14 X 1") - MATERIAIS NA OPERAÇÃO. AF_08/2015</t>
  </si>
  <si>
    <t>CAMINHÃO TOCO, PESO BRUTO TOTAL 14.300 KG, CARGA ÚTIL MÁXIMA 9590 KG, DISTÂNCIA ENTRE EIXOS 4,76 M, POTÊNCIA 185 CV (NÃO INCLUI CARROCERIA) - DEPRECIAÇÃO. AF_06/2014</t>
  </si>
  <si>
    <t>CAMINHÃO TOCO, PESO BRUTO TOTAL 14.300 KG, CARGA ÚTIL MÁXIMA 9590 KG, DISTÂNCIA ENTRE EIXOS 4,76 M, POTÊNCIA 185 CV (NÃO INCLUI CARROCERIA) - JUROS. AF_06/2014</t>
  </si>
  <si>
    <t>CAMINHÃO TOCO, PESO BRUTO TOTAL 14.300 KG, CARGA ÚTIL MÁXIMA 9590 KG, DISTÂNCIA ENTRE EIXOS 4,76 M, POTÊNCIA 185 CV (NÃO INCLUI CARROCERIA) - IMPOSTOS E SEGUROS. AF_06/2014</t>
  </si>
  <si>
    <t>CAMINHÃO PIPA 6.000 L, PESO BRUTO TOTAL 13.000 KG, DISTÂNCIA ENTRE EIXOS 4,80 M, POTÊNCIA 189 CV INCLUSIVE TANQUE DE AÇO PARA TRANSPORTE DE ÁGUA, CAPACIDADE 6 M3 - DEPRECIAÇÃO. AF_06/2014</t>
  </si>
  <si>
    <t>CAMINHÃO PIPA 6.000 L, PESO BRUTO TOTAL 13.000 KG, DISTÂNCIA ENTRE EIXOS 4,80 M, POTÊNCIA 189 CV INCLUSIVE TANQUE DE AÇO PARA TRANSPORTE DE ÁGUA, CAPACIDADE 6 M3 - JUROS. AF_06/2014</t>
  </si>
  <si>
    <t>CAMINHÃO PIPA 6.000 L, PESO BRUTO TOTAL 13.000 KG, DISTÂNCIA ENTRE EIXOS 4,80 M, POTÊNCIA 189 CV INCLUSIVE TANQUE DE AÇO PARA TRANSPORTE DE ÁGUA, CAPACIDADE 6 M3 - IMPOSTOS E SEGUROS. AF_06/2014</t>
  </si>
  <si>
    <t>CAMINHÃO BASCULANTE 6 M3, PESO BRUTO TOTAL 16.000 KG, CARGA ÚTIL MÁXIMA 13.071 KG, DISTÂNCIA ENTRE EIXOS 4,80 M, POTÊNCIA 230 CV INCLUSIVE CAÇAMBA METÁLICA - DEPRECIAÇÃO. AF_06/2014</t>
  </si>
  <si>
    <t>CAMINHÃO BASCULANTE 6 M3, PESO BRUTO TOTAL 16.000 KG, CARGA ÚTIL MÁXIMA 13.071 KG, DISTÂNCIA ENTRE EIXOS 4,80 M, POTÊNCIA 230 CV INCLUSIVE CAÇAMBA METÁLICA - JUROS. AF_06/2014</t>
  </si>
  <si>
    <t>CAMINHÃO BASCULANTE 6 M3, PESO BRUTO TOTAL 16.000 KG, CARGA ÚTIL MÁXIMA 13.071 KG, DISTÂNCIA ENTRE EIXOS 4,80 M, POTÊNCIA 230 CV INCLUSIVE CAÇAMBA METÁLICA - IMPOSTOS E SEGUROS. AF_06/2014</t>
  </si>
  <si>
    <t>CAMINHÃO TOCO, PESO BRUTO TOTAL 16.000 KG, CARGA ÚTIL MÁXIMA DE 10.685 KG, DISTÂNCIA ENTRE EIXOS 4,80 M, POTÊNCIA 189 CV EXCLUSIVE CARROCERIA - DEPRECIAÇÃO. AF_06/2014</t>
  </si>
  <si>
    <t>CAMINHÃO TOCO, PESO BRUTO TOTAL 16.000 KG, CARGA ÚTIL MÁXIMA DE 10.685 KG, DISTÂNCIA ENTRE EIXOS 4,80 M, POTÊNCIA 189 CV EXCLUSIVE CARROCERIA - JUROS. AF_06/2014</t>
  </si>
  <si>
    <t>CAMINHÃO TOCO, PESO BRUTO TOTAL 16.000 KG, CARGA ÚTIL MÁXIMA DE 10.685 KG, DISTÂNCIA ENTRE EIXOS 4,80 M, POTÊNCIA 189 CV EXCLUSIVE CARROCERIA - IMPOSTOS E SEGUROS. AF_06/2014</t>
  </si>
  <si>
    <t>CAMINHÃO BASCULANTE 10 M3, TRUCADO CABINE SIMPLES, PESO BRUTO TOTAL 23.000 KG, CARGA ÚTIL MÁXIMA 15.935 KG, DISTÂNCIA ENTRE EIXOS 4,80 M, POTÊNCIA 230 CV INCLUSIVE CAÇAMBA METÁLICA - DEPRECIAÇÃO. AF_06/2014</t>
  </si>
  <si>
    <t>CAMINHÃO BASCULANTE 10 M3, TRUCADO CABINE SIMPLES, PESO BRUTO TOTAL 23.000 KG, CARGA ÚTIL MÁXIMA 15.935 KG, DISTÂNCIA ENTRE EIXOS 4,80 M, POTÊNCIA 230 CV INCLUSIVE CAÇAMBA METÁLICA - JUROS. AF_06/2014</t>
  </si>
  <si>
    <t>CAMINHÃO BASCULANTE 10 M3, TRUCADO CABINE SIMPLES, PESO BRUTO TOTAL 23.000 KG, CARGA ÚTIL MÁXIMA 15.935 KG, DISTÂNCIA ENTRE EIXOS 4,80 M, POTÊNCIA 230 CV INCLUSIVE CAÇAMBA METÁLICA - IMPOSTOS E SEGUROS. AF_06/2014</t>
  </si>
  <si>
    <t>CAMINHÃO BASCULANTE 10 M3, TRUCADO CABINE SIMPLES, PESO BRUTO TOTAL 23.000 KG, CARGA ÚTIL MÁXIMA 15.935 KG, DISTÂNCIA ENTRE EIXOS 4,80 M, POTÊNCIA 230 CV INCLUSIVE CAÇAMBA METÁLICA - MANUTENÇÃO. AF_06/2014</t>
  </si>
  <si>
    <t>CAMINHÃO BASCULANTE 10 M3, TRUCADO CABINE SIMPLES, PESO BRUTO TOTAL 23.000 KG, CARGA ÚTIL MÁXIMA 15.935 KG, DISTÂNCIA ENTRE EIXOS 4,80 M, POTÊNCIA 230 CV INCLUSIVE CAÇAMBA METÁLICA - MATERIAIS NA OPERAÇÃO. AF_06/2014</t>
  </si>
  <si>
    <t>CAMINHÃO TOCO, PBT 14.300 KG, CARGA ÚTIL MÁX. 9.710 KG, DIST. ENTRE EIXOS 3,56 M, POTÊNCIA 185 CV, INCLUSIVE CARROCERIA FIXA ABERTA DE MADEIRA P/ TRANSPORTE GERAL DE CARGA SECA, DIMEN. APROX. 2,50 X 6,50 X 0,50 M - DEPRECIAÇÃO. AF_06/2014</t>
  </si>
  <si>
    <t>CAMINHÃO TOCO, PBT 14.300 KG, CARGA ÚTIL MÁX. 9.710 KG, DIST. ENTRE EIXOS 3,56 M, POTÊNCIA 185 CV, INCLUSIVE CARROCERIA FIXA ABERTA DE MADEIRA P/ TRANSPORTE GERAL DE CARGA SECA, DIMEN. APROX. 2,50 X 6,50 X 0,50 M - JUROS. AF_06/2014</t>
  </si>
  <si>
    <t>CAMINHÃO TOCO, PBT 14.300 KG, CARGA ÚTIL MÁX. 9.710 KG, DIST. ENTRE EIXOS 3,56 M, POTÊNCIA 185 CV, INCLUSIVE CARROCERIA FIXA ABERTA DE MADEIRA P/ TRANSPORTE GERAL DE CARGA SECA, DIMEN. APROX. 2,50 X 6,50 X 0,50 M - IMPOSTOS E SEGUROS. AF_06/2014</t>
  </si>
  <si>
    <t>CAMINHÃO PIPA 10.000 L TRUCADO, PESO BRUTO TOTAL 23.000 KG, CARGA ÚTIL MÁXIMA 15.935 KG, DISTÂNCIA ENTRE EIXOS 4,8 M, POTÊNCIA 230 CV, INCLUSIVE TANQUE DE AÇO PARA TRANSPORTE DE ÁGUA - DEPRECIAÇÃO. AF_06/2014</t>
  </si>
  <si>
    <t>CAMINHÃO PIPA 10.000 L TRUCADO, PESO BRUTO TOTAL 23.000 KG, CARGA ÚTIL MÁXIMA 15.935 KG, DISTÂNCIA ENTRE EIXOS 4,8 M, POTÊNCIA 230 CV, INCLUSIVE TANQUE DE AÇO PARA TRANSPORTE DE ÁGUA - JUROS. AF_06/2014</t>
  </si>
  <si>
    <t>CAMINHÃO PIPA 10.000 L TRUCADO, PESO BRUTO TOTAL 23.000 KG, CARGA ÚTIL MÁXIMA 15.935 KG, DISTÂNCIA ENTRE EIXOS 4,8 M, POTÊNCIA 230 CV, INCLUSIVE TANQUE DE AÇO PARA TRANSPORTE DE ÁGUA - IMPOSTOS E SEGUROS. AF_06/2014</t>
  </si>
  <si>
    <t>CAMINHÃO BASCULANTE 6 M3 TOCO, PESO BRUTO TOTAL 16.000 KG, CARGA ÚTIL MÁXIMA 11.130 KG, DISTÂNCIA ENTRE EIXOS 5,36 M, POTÊNCIA 185 CV, INCLUSIVE CAÇAMBA METÁLICA - IMPOSTOS E SEGUROS. AF_06/2014</t>
  </si>
  <si>
    <t>GUINDAUTO HIDRÁULICO, CAPACIDADE MÁXIMA DE CARGA 6200 KG, MOMENTO MÁXIMO DE CARGA 11,7 TM, ALCANCE MÁXIMO HORIZONTAL 9,70 M, INCLUSIVE CAMINHÃO TOCO PBT 16.000 KG, POTÊNCIA DE 189 CV - IMPOSTOS E SEGUROS. AF_08/2015</t>
  </si>
  <si>
    <t>GUINDAUTO HIDRÁULICO, CAPACIDADE MÁXIMA DE CARGA 6200 KG, MOMENTO MÁXIMO DE CARGA 11,7 TM, ALCANCE MÁXIMO HORIZONTAL 9,70 M, INCLUSIVE CAMINHÃO TOCO PBT 16.000 KG, POTÊNCIA DE 189 CV - MATERIAIS NA OPERAÇÃO. AF_08/2015</t>
  </si>
  <si>
    <t>COMPACTADOR DE SOLOS DE PERCUSSÃO (SOQUETE) COM MOTOR A GASOLINA 4 TEMPOS, POTÊNCIA 4 CV - DEPRECIAÇÃO. AF_08/2015</t>
  </si>
  <si>
    <t>COMPACTADOR DE SOLOS DE PERCUSSÃO (SOQUETE) COM MOTOR A GASOLINA 4 TEMPOS, POTÊNCIA 4 CV - JUROS. AF_08/2015</t>
  </si>
  <si>
    <t>COMPACTADOR DE SOLOS DE PERCUSSÃO (SOQUETE) COM MOTOR A GASOLINA 4 TEMPOS, POTÊNCIA 4 CV - MANUTENÇÃO. AF_08/2015</t>
  </si>
  <si>
    <t>COMPACTADOR DE SOLOS DE PERCUSSÃO (SOQUETE) COM MOTOR A GASOLINA 4 TEMPOS, POTÊNCIA 4 CV - MATERIAIS NA OPERAÇÃO. AF_08/2015</t>
  </si>
  <si>
    <t>GUINDAUTO HIDRÁULICO, CAPACIDADE MÁXIMA DE CARGA 6500 KG, MOMENTO MÁXIMO DE CARGA 5,8 TM, ALCANCE MÁXIMO HORIZONTAL 7,60 M, INCLUSIVE CAMINHÃO TOCO PBT 9.700 KG, POTÊNCIA DE 160 CV - DEPRECIAÇÃO. AF_08/2015</t>
  </si>
  <si>
    <t>GUINDAUTO HIDRÁULICO, CAPACIDADE MÁXIMA DE CARGA 6500 KG, MOMENTO MÁXIMO DE CARGA 5,8 TM, ALCANCE MÁXIMO HORIZONTAL 7,60 M, INCLUSIVE CAMINHÃO TOCO PBT 9.700 KG, POTÊNCIA DE 160 CV - JUROS. AF_08/2015</t>
  </si>
  <si>
    <t>GUINDAUTO HIDRÁULICO, CAPACIDADE MÁXIMA DE CARGA 6500 KG, MOMENTO MÁXIMO DE CARGA 5,8 TM, ALCANCE MÁXIMO HORIZONTAL 7,60 M, INCLUSIVE CAMINHÃO TOCO PBT 9.700 KG, POTÊNCIA DE 160 CV - IMPOSTOS E SEGUROS. AF_08/2015</t>
  </si>
  <si>
    <t>GUINDAUTO HIDRÁULICO, CAPACIDADE MÁXIMA DE CARGA 6500 KG, MOMENTO MÁXIMO DE CARGA 5,8 TM, ALCANCE MÁXIMO HORIZONTAL 7,60 M, INCLUSIVE CAMINHÃO TOCO PBT 9.700 KG, POTÊNCIA DE 160 CV - MANUTENÇÃO. AF_08/2015</t>
  </si>
  <si>
    <t>GUINDAUTO HIDRÁULICO, CAPACIDADE MÁXIMA DE CARGA 6500 KG, MOMENTO MÁXIMO DE CARGA 5,8 TM, ALCANCE MÁXIMO HORIZONTAL 7,60 M, INCLUSIVE CAMINHÃO TOCO PBT 9.700 KG, POTÊNCIA DE 160 CV - MATERIAIS NA OPERAÇÃO. AF_08/2015</t>
  </si>
  <si>
    <t>CAMINHÃO DE TRANSPORTE DE MATERIAL ASFÁLTICO 30.000 L, COM CAVALO MECÂNICO DE CAPACIDADE MÁXIMA DE TRAÇÃO COMBINADO DE 66.000 KG, POTÊNCIA 360 CV, INCLUSIVE TANQUE DE ASFALTO COM SERPENTINA - DEPRECIAÇÃO. AF_08/2015</t>
  </si>
  <si>
    <t>CAMINHÃO DE TRANSPORTE DE MATERIAL ASFÁLTICO 30.000 L, COM CAVALO MECÂNICO DE CAPACIDADE MÁXIMA DE TRAÇÃO COMBINADO DE 66.000 KG, POTÊNCIA 360 CV, INCLUSIVE TANQUE DE ASFALTO COM SERPENTINA - JUROS. AF_08/2015</t>
  </si>
  <si>
    <t>CAMINHÃO DE TRANSPORTE DE MATERIAL ASFÁLTICO 30.000 L, COM CAVALO MECÂNICO DE CAPACIDADE MÁXIMA DE TRAÇÃO COMBINADO DE 66.000 KG, POTÊNCIA 360 CV, INCLUSIVE TANQUE DE ASFALTO COM SERPENTINA - IMPOSTOS E SEGUROS. AF_08/2015</t>
  </si>
  <si>
    <t>CAMINHÃO DE TRANSPORTE DE MATERIAL ASFÁLTICO 30.000 L, COM CAVALO MECÂNICO DE CAPACIDADE MÁXIMA DE TRAÇÃO COMBINADO DE 66.000 KG, POTÊNCIA 360 CV, INCLUSIVE TANQUE DE ASFALTO COM SERPENTINA - MANUTENÇÃO. AF_08/2015</t>
  </si>
  <si>
    <t>CAMINHÃO DE TRANSPORTE DE MATERIAL ASFÁLTICO 30.000 L, COM CAVALO MECÂNICO DE CAPACIDADE MÁXIMA DE TRAÇÃO COMBINADO DE 66.000 KG, POTÊNCIA 360 CV, INCLUSIVE TANQUE DE ASFALTO COM SERPENTINA - MATERIAIS NA OPERAÇÃO. AF_08/2015</t>
  </si>
  <si>
    <t>SERRA CIRCULAR DE BANCADA COM MOTOR ELÉTRICO POTÊNCIA DE 5HP, COM COIFA PARA DISCO 10" - DEPRECIAÇÃO. AF_08/2015</t>
  </si>
  <si>
    <t>SERRA CIRCULAR DE BANCADA COM MOTOR ELÉTRICO POTÊNCIA DE 5HP, COM COIFA PARA DISCO 10" - JUROS. AF_08/2015</t>
  </si>
  <si>
    <t>SERRA CIRCULAR DE BANCADA COM MOTOR ELÉTRICO POTÊNCIA DE 5HP, COM COIFA PARA DISCO 10" - MANUTENÇÃO. AF_08/2015</t>
  </si>
  <si>
    <t>SERRA CIRCULAR DE BANCADA COM MOTOR ELÉTRICO POTÊNCIA DE 5HP, COM COIFA PARA DISCO 10" - MATERIAIS NA OPERAÇÃO. AF_08/2015</t>
  </si>
  <si>
    <t>DISTRIBUIDOR DE AGREGADOS REBOCAVEL, CAPACIDADE 1,9 M³, LARGURA DE TRABALHO 3,66 M - DEPRECIAÇÃO. AF_11/2015</t>
  </si>
  <si>
    <t>DISTRIBUIDOR DE AGREGADOS REBOCAVEL, CAPACIDADE 1,9 M³, LARGURA DE TRABALHO 3,66 M - JUROS. AF_11/2015</t>
  </si>
  <si>
    <t>DISTRIBUIDOR DE AGREGADOS REBOCAVEL, CAPACIDADE 1,9 M³, LARGURA DE TRABALHO 3,66 M - MANUTENÇÃO. AF_11/2015</t>
  </si>
  <si>
    <t>CAMINHONETE COM MOTOR A DIESEL, POTÊNCIA 180 CV, CABINE DUPLA, 4X4 - DEPRECIAÇÃO. AF_11/2015</t>
  </si>
  <si>
    <t>CAMINHONETE COM MOTOR A DIESEL, POTÊNCIA 180 CV, CABINE DUPLA, 4X4 - JUROS. AF_11/2015</t>
  </si>
  <si>
    <t>CAMINHONETE COM MOTOR A DIESEL, POTÊNCIA 180 CV, CABINE DUPLA, 4X4 - IMPOSTOS E SEGUROS. AF_11/2015</t>
  </si>
  <si>
    <t>CAMINHONETE COM MOTOR A DIESEL, POTÊNCIA 180 CV, CABINE DUPLA, 4X4 - MANUTENÇÃO. AF_11/2015</t>
  </si>
  <si>
    <t>CAMINHONETE COM MOTOR A DIESEL, POTÊNCIA 180 CV, CABINE DUPLA, 4X4 - MATERIAIS NA OPERAÇÃO. AF_11/2015</t>
  </si>
  <si>
    <t>CAMINHONETE CABINE SIMPLES COM MOTOR 1.6 FLEX, CÂMBIO MANUAL, POTÊNCIA 101/104 CV, 2 PORTAS - DEPRECIAÇÃO. AF_11/2015</t>
  </si>
  <si>
    <t>CAMINHONETE CABINE SIMPLES COM MOTOR 1.6 FLEX, CÂMBIO MANUAL, POTÊNCIA 101/104 CV, 2 PORTAS - JUROS. AF_11/2015</t>
  </si>
  <si>
    <t>CAMINHONETE CABINE SIMPLES COM MOTOR 1.6 FLEX, CÂMBIO MANUAL, POTÊNCIA 101/104 CV, 2 PORTAS - IMPOSTOS E SEGUROS. AF_11/2015</t>
  </si>
  <si>
    <t>CAMINHONETE CABINE SIMPLES COM MOTOR 1.6 FLEX, CÂMBIO MANUAL, POTÊNCIA 101/104 CV, 2 PORTAS - MANUTENÇÃO. AF_11/2015</t>
  </si>
  <si>
    <t>CAMINHONETE CABINE SIMPLES COM MOTOR 1.6 FLEX, CÂMBIO MANUAL, POTÊNCIA 101/104 CV, 2 PORTAS - MATERIAIS NA OPERAÇÃO. AF_11/2015</t>
  </si>
  <si>
    <t>CAMINHÃO DE TRANSPORTE DE MATERIAL ASFÁLTICO 20.000 L, COM CAVALO MECÂNICO DE CAPACIDADE MÁXIMA DE TRAÇÃO COMBINADO DE 45.000 KG, POTÊNCIA 330 CV, INCLUSIVE TANQUE DE ASFALTO COM MAÇARICO - DEPRECIAÇÃO. AF_12/2015</t>
  </si>
  <si>
    <t>CAMINHÃO DE TRANSPORTE DE MATERIAL ASFÁLTICO 20.000 L, COM CAVALO MECÂNICO DE CAPACIDADE MÁXIMA DE TRAÇÃO COMBINADO DE 45.000 KG, POTÊNCIA 330 CV, INCLUSIVE TANQUE DE ASFALTO COM MAÇARICO - JUROS. AF_12/2015</t>
  </si>
  <si>
    <t>CAMINHÃO DE TRANSPORTE DE MATERIAL ASFÁLTICO 20.000 L, COM CAVALO MECÂNICO DE CAPACIDADE MÁXIMA DE TRAÇÃO COMBINADO DE 45.000 KG, POTÊNCIA 330 CV, INCLUSIVE TANQUE DE ASFALTO COM MAÇARICO - IMPOSTOS E SEGUROS. AF_12/2015</t>
  </si>
  <si>
    <t>CAMINHÃO DE TRANSPORTE DE MATERIAL ASFÁLTICO 20.000 L, COM CAVALO MECÂNICO DE CAPACIDADE MÁXIMA DE TRAÇÃO COMBINADO DE 45.000 KG, POTÊNCIA 330 CV, INCLUSIVE TANQUE DE ASFALTO COM MAÇARICO - MANUTENÇÃO. AF_12/2015</t>
  </si>
  <si>
    <t>CAMINHÃO DE TRANSPORTE DE MATERIAL ASFÁLTICO 20.000 L, COM CAVALO MECÂNICO DE CAPACIDADE MÁXIMA DE TRAÇÃO COMBINADO DE 45.000 KG, POTÊNCIA 330 CV, INCLUSIVE TANQUE DE ASFALTO COM MAÇARICO - MATERIAIS NA OPERAÇÃO. AF_12/2015</t>
  </si>
  <si>
    <t>MÁQUINA EXTRUSORA DE CONCRETO PARA GUIAS E SARJETAS, MOTOR A DIESEL, POTÊNCIA 14 CV - DEPRECIAÇÃO. AF_12/2015</t>
  </si>
  <si>
    <t>MÁQUINA EXTRUSORA DE CONCRETO PARA GUIAS E SARJETAS, MOTOR A DIESEL, POTÊNCIA 14 CV - JUROS. AF_12/2015</t>
  </si>
  <si>
    <t>MÁQUINA EXTRUSORA DE CONCRETO PARA GUIAS E SARJETAS, MOTOR A DIESEL, POTÊNCIA 14 CV - MANUTENÇÃO. AF_12/2015</t>
  </si>
  <si>
    <t>MÁQUINA EXTRUSORA DE CONCRETO PARA GUIAS E SARJETAS, MOTOR A DIESEL, POTÊNCIA 14 CV - MATERIAIS NA OPERAÇÃO. AF_12/2015</t>
  </si>
  <si>
    <t>MARTELO PERFURADOR PNEUMÁTICO MANUAL, HASTE 25 X 75 MM, 21 KG - DEPRECIAÇÃO. AF_12/2015</t>
  </si>
  <si>
    <t>MARTELO PERFURADOR PNEUMÁTICO MANUAL, HASTE 25 X 75 MM, 21 KG - JUROS. AF_12/2015</t>
  </si>
  <si>
    <t>MARTELO PERFURADOR PNEUMÁTICO MANUAL, HASTE 25 X 75 MM, 21 KG - MANUTENÇÃO. AF_12/2015</t>
  </si>
  <si>
    <t>PERFURATRIZ COM TORRE METÁLICA PARA EXECUÇÃO DE ESTACA HÉLICE CONTÍNUA, PROFUNDIDADE MÁXIMA DE 32 M, DIÂMETRO MÁXIMO DE 1000 MM, POTÊNCIA INSTALADA DE 350 HP, MESA ROTATIVA COM TORQUE MÁXIMO DE 263 KNM - DEPRECIAÇÃO. AF_01/2016</t>
  </si>
  <si>
    <t>PERFURATRIZ COM TORRE METÁLICA PARA EXECUÇÃO DE ESTACA HÉLICE CONTÍNUA, PROFUNDIDADE MÁXIMA DE 32 M, DIÂMETRO MÁXIMO DE 1000 MM, POTÊNCIA INSTALADA DE 350 HP, MESA ROTATIVA COM TORQUE MÁXIMO DE 263 KNM - JUROS. AF_01/2016</t>
  </si>
  <si>
    <t>PERFURATRIZ COM TORRE METÁLICA PARA EXECUÇÃO DE ESTACA HÉLICE CONTÍNUA, PROFUNDIDADE MÁXIMA DE 32 M, DIÂMETRO MÁXIMO DE 1000 MM, POTÊNCIA INSTALADA DE 350 HP, MESA ROTATIVA COM TORQUE MÁXIMO DE 263 KNM - MANUTENÇÃO. AF_01/2016</t>
  </si>
  <si>
    <t>BETONEIRA CAPACIDADE NOMINAL 400 L, CAPACIDADE DE MISTURA 310 L, MOTOR A GASOLINA POTÊNCIA 5,5 CV, SEM CARREGADOR - DEPRECIAÇÃO. AF_02/2016</t>
  </si>
  <si>
    <t>BETONEIRA CAPACIDADE NOMINAL 400 L, CAPACIDADE DE MISTURA 310 L, MOTOR A GASOLINA POTÊNCIA 5,5 CV, SEM CARREGADOR - JUROS. AF_02/2016</t>
  </si>
  <si>
    <t>BETONEIRA CAPACIDADE NOMINAL 400 L, CAPACIDADE DE MISTURA 310 L, MOTOR A GASOLINA POTÊNCIA 5,5 CV, SEM CARREGADOR - MANUTENÇÃO. AF_02/2016</t>
  </si>
  <si>
    <t>BETONEIRA CAPACIDADE NOMINAL 400 L, CAPACIDADE DE MISTURA 310 L, MOTOR A GASOLINA POTÊNCIA 5,5 CV, SEM CARREGADOR - MATERIAIS NA OPERAÇÃO. AF_02/2016</t>
  </si>
  <si>
    <t>GRUPO GERADOR ESTACIONÁRIO, MOTOR DIESEL POTÊNCIA 170 KVA - JUROS. AF_02/2016</t>
  </si>
  <si>
    <t>ROLO COMPACTADOR VIBRATÓRIO REBOCÁVEL, CILINDRO DE AÇO LISO, POTÊNCIA DE TRAÇÃO DE 65 CV, PESO 4,7 T, IMPACTO DINÂMICO 18,3 T, LARGURA DE TRABALHO 1,67 M - JUROS. AF_02/2016</t>
  </si>
  <si>
    <t>ROLO COMPACTADOR VIBRATÓRIO PÉ DE CARNEIRO, OPERADO POR CONTROLE REMOTO, POTÊNCIA 12,5 KW, PESO OPERACIONAL 1,675 T, LARGURA DE TRABALHO 0,85 M - JUROS. AF_02/2016</t>
  </si>
  <si>
    <t>ROLO COMPACTADOR VIBRATÓRIO PÉ DE CARNEIRO, OPERADO POR CONTROLE REMOTO, POTÊNCIA 12,5 KW, PESO OPERACIONAL 1,675 T, LARGURA DE TRABALHO 0,85 M - MATERIAIS NA OPERAÇÃO. AF_02/2016</t>
  </si>
  <si>
    <t>GUINCHO ELÉTRICO DE COLUNA, CAPACIDADE 400 KG, COM MOTO FREIO, MOTOR TRIFÁSICO DE 1,25 CV - DEPRECIAÇÃO. AF_03/2016</t>
  </si>
  <si>
    <t>GUINCHO ELÉTRICO DE COLUNA, CAPACIDADE 400 KG, COM MOTO FREIO, MOTOR TRIFÁSICO DE 1,25 CV - JUROS. AF_03/2016</t>
  </si>
  <si>
    <t>GUINCHO ELÉTRICO DE COLUNA, CAPACIDADE 400 KG, COM MOTO FREIO, MOTOR TRIFÁSICO DE 1,25 CV - MANUTENÇÃO. AF_03/2016</t>
  </si>
  <si>
    <t>GUINCHO ELÉTRICO DE COLUNA, CAPACIDADE 400 KG, COM MOTO FREIO, MOTOR TRIFÁSICO DE 1,25 CV - MATERIAIS NA OPERAÇÃO. AF_03/2016</t>
  </si>
  <si>
    <t>GUINDASTE HIDRÁULICO AUTOPROPELIDO, COM LANÇA TELESCÓPICA 40 M, CAPACIDADE MÁXIMA 60 T, POTÊNCIA 260 KW - DEPRECIAÇÃO. AF_03/2016</t>
  </si>
  <si>
    <t>GUINDASTE HIDRÁULICO AUTOPROPELIDO, COM LANÇA TELESCÓPICA 40 M, CAPACIDADE MÁXIMA 60 T, POTÊNCIA 260 KW - JUROS. AF_03/2016</t>
  </si>
  <si>
    <t>GUINDASTE HIDRÁULICO AUTOPROPELIDO, COM LANÇA TELESCÓPICA 40 M, CAPACIDADE MÁXIMA 60 T, POTÊNCIA 260 KW - MANUTENÇÃO. AF_03/2016</t>
  </si>
  <si>
    <t>GUINDASTE HIDRÁULICO AUTOPROPELIDO, COM LANÇA TELESCÓPICA 40 M, CAPACIDADE MÁXIMA 60 T, POTÊNCIA 260 KW - MATERIAIS NA OPERAÇÃO. AF_03/2016</t>
  </si>
  <si>
    <t>GUINDASTE HIDRÁULICO AUTOPROPELIDO, COM LANÇA TELESCÓPICA 40 M, CAPACIDADE MÁXIMA 60 T, POTÊNCIA 260 KW - IMPOSTOS E SEGUROS. AF_03/2016</t>
  </si>
  <si>
    <t>GUINDAUTO HIDRÁULICO, CAPACIDADE MÁXIMA DE CARGA 3300 KG, MOMENTO MÁXIMO DE CARGA 5,8 TM, ALCANCE MÁXIMO HORIZONTAL 7,60 M, INCLUSIVE CAMINHÃO TOCO PBT 16.000 KG, POTÊNCIA DE 189 CV - DEPRECIAÇÃO. AF_03/2016</t>
  </si>
  <si>
    <t>GUINDAUTO HIDRÁULICO, CAPACIDADE MÁXIMA DE CARGA 3300 KG, MOMENTO MÁXIMO DE CARGA 5,8 TM, ALCANCE MÁXIMO HORIZONTAL 7,60 M, INCLUSIVE CAMINHÃO TOCO PBT 16.000 KG, POTÊNCIA DE 189 CV - JUROS. AF_03/2016</t>
  </si>
  <si>
    <t>GUINDAUTO HIDRÁULICO, CAPACIDADE MÁXIMA DE CARGA 3300 KG, MOMENTO MÁXIMO DE CARGA 5,8 TM, ALCANCE MÁXIMO HORIZONTAL 7,60 M, INCLUSIVE CAMINHÃO TOCO PBT 16.000 KG, POTÊNCIA DE 189 CV - MANUTENÇÃO. AF_03/2016</t>
  </si>
  <si>
    <t>GUINDAUTO HIDRÁULICO, CAPACIDADE MÁXIMA DE CARGA 3300 KG, MOMENTO MÁXIMO DE CARGA 5,8 TM, ALCANCE MÁXIMO HORIZONTAL 7,60 M, INCLUSIVE CAMINHÃO TOCO PBT 16.000 KG, POTÊNCIA DE 189 CV - MATERIAIS NA OPERAÇÃO. AF_03/2016</t>
  </si>
  <si>
    <t>GERADOR PORTÁTIL MONOFÁSICO, POTÊNCIA 5500 VA, MOTOR A GASOLINA, POTÊNCIA DO MOTOR 13 CV - DEPRECIAÇÃO. AF_03/2016</t>
  </si>
  <si>
    <t>GERADOR PORTÁTIL MONOFÁSICO, POTÊNCIA 5500 VA, MOTOR A GASOLINA, POTÊNCIA DO MOTOR 13 CV - JUROS. AF_03/2016</t>
  </si>
  <si>
    <t>GERADOR PORTÁTIL MONOFÁSICO, POTÊNCIA 5500 VA, MOTOR A GASOLINA, POTÊNCIA DO MOTOR 13 CV - MANUTENÇÃO. AF_03/2016</t>
  </si>
  <si>
    <t>GERADOR PORTÁTIL MONOFÁSICO, POTÊNCIA 5500 VA, MOTOR A GASOLINA, POTÊNCIA DO MOTOR 13 CV - MATERIAIS NA OPERAÇÃO. AF_03/2016</t>
  </si>
  <si>
    <t>GRUPO GERADOR REBOCÁVEL, POTÊNCIA 66 KVA, MOTOR A DIESEL - DEPRECIAÇÃO. AF_03/2016</t>
  </si>
  <si>
    <t>GRUPO GERADOR REBOCÁVEL, POTÊNCIA 66 KVA, MOTOR A DIESEL - JUROS. AF_03/2016</t>
  </si>
  <si>
    <t>GRUPO GERADOR REBOCÁVEL, POTÊNCIA 66 KVA, MOTOR A DIESEL - MANUTENÇÃO. AF_03/2016</t>
  </si>
  <si>
    <t>GRUPO GERADOR REBOCÁVEL, POTÊNCIA 66 KVA, MOTOR A DIESEL - MATERIAIS NA OPERAÇÃO. AF_03/2016</t>
  </si>
  <si>
    <t>GRUPO GERADOR ESTACIONÁRIO, POTÊNCIA 150 KVA, MOTOR A DIESEL- DEPRECIAÇÃO. AF_03/2016</t>
  </si>
  <si>
    <t>GRUPO GERADOR ESTACIONÁRIO, POTÊNCIA 150 KVA, MOTOR A DIESEL- JUROS. AF_03/2016</t>
  </si>
  <si>
    <t>GRUPO GERADOR ESTACIONÁRIO, POTÊNCIA 150 KVA, MOTOR A DIESEL- MANUTENÇÃO. AF_03/2016</t>
  </si>
  <si>
    <t>GRUPO GERADOR ESTACIONÁRIO, POTÊNCIA 150 KVA, MOTOR A DIESEL- MATERIAIS NA OPERAÇÃO. AF_03/2016</t>
  </si>
  <si>
    <t>MARTELETE OU ROMPEDOR PNEUMÁTICO MANUAL, 28 KG, COM SILENCIADOR - DEPRECIAÇÃO. AF_07/2016</t>
  </si>
  <si>
    <t>MARTELETE OU ROMPEDOR PNEUMÁTICO MANUAL, 28 KG, COM SILENCIADOR - JUROS. AF_07/2016</t>
  </si>
  <si>
    <t>USINA DE CONCRETO FIXA, CAPACIDADE NOMINAL DE 90 A 120 M3/H, SEM SILO - DEPRECIAÇÃO. AF_07/2016</t>
  </si>
  <si>
    <t>USINA DE CONCRETO FIXA, CAPACIDADE NOMINAL DE 90 A 120 M3/H, SEM SILO - JUROS. AF_07/2016</t>
  </si>
  <si>
    <t>USINA MISTURADORA DE SOLOS, CAPACIDADE DE 200 A 500 TON/H, POTENCIA 75KW - DEPRECIAÇÃO. AF_07/2016</t>
  </si>
  <si>
    <t>USINA MISTURADORA DE SOLOS, CAPACIDADE DE 200 A 500 TON/H, POTENCIA 75KW - JUROS. AF_07/2016</t>
  </si>
  <si>
    <t>USINA MISTURADORA DE SOLOS, CAPACIDADE DE 200 A 500 TON/H, POTENCIA 75KW - MATERIAIS NA OPERAÇÃO. AF_07/2016</t>
  </si>
  <si>
    <t>DISTRIBUIDOR DE AGREGADOS AUTOPROPELIDO, CAP 3 M3, A DIESEL, POTÊNCIA 176CV - DEPRECIAÇÃO. AF_07/2016</t>
  </si>
  <si>
    <t>DISTRIBUIDOR DE AGREGADOS AUTOPROPELIDO, C/AP 3 M3, A DIESEL, POTÊNCIA 176CV - JUROS. AF_07/2016</t>
  </si>
  <si>
    <t>DISTRIBUIDOR DE AGREGADOS AUTOPROPELIDO, CAP 3 M3, A DIESEL, POTÊNCIA 176CV - MANUTENÇÃO. AF_07/2016</t>
  </si>
  <si>
    <t>MÁQUINA DEMARCADORA DE FAIXA DE TRÁFEGO À FRIO, AUTOPROPELIDA, POTÊNCIA 38 HP - DEPRECIAÇÃO. AF_07/2016</t>
  </si>
  <si>
    <t>MÁQUINA DEMARCADORA DE FAIXA DE TRÁFEGO À FRIO, AUTOPROPELIDA, POTÊNCIA 38 HP - JUROS. AF_07/2016</t>
  </si>
  <si>
    <t>MÁQUINA DEMARCADORA DE FAIXA DE TRÁFEGO À FRIO, AUTOPROPELIDA, POTÊNCIA 38 HP - MANUTENÇÃO. AF_07/2016</t>
  </si>
  <si>
    <t>MÁQUINA DEMARCADORA DE FAIXA DE TRÁFEGO À FRIO, AUTOPROPELIDA, POTÊNCIA 38 HP - MATERIAIS NA OPERAÇÃO. AF_07/2016</t>
  </si>
  <si>
    <t>TALHA MANUAL DE CORRENTE, CAPACIDADE DE 2 TON. COM ELEVAÇÃO DE 3 M - DEPRECIAÇÃO. AF_07/2016</t>
  </si>
  <si>
    <t>TALHA MANUAL DE CORRENTE, CAPACIDADE DE 2 TON. COM ELEVAÇÃO DE 3 M - JUROS. AF_07/2016</t>
  </si>
  <si>
    <t>TALHA MANUAL DE CORRENTE, CAPACIDADE DE 2 TON. COM ELEVAÇÃO DE 3 M - MANUTENÇÃO. AF_07/2016</t>
  </si>
  <si>
    <t>MARTELO DEMOLIDOR PNEUMÁTICO MANUAL, 32 KG - DEPRECIAÇÃO. AF_09/2016</t>
  </si>
  <si>
    <t>MARTELO DEMOLIDOR PNEUMÁTICO MANUAL, 32 KG - JUROS. AF_09/2016</t>
  </si>
  <si>
    <t>MARTELO DEMOLIDOR PNEUMÁTICO MANUAL, 32 KG - MANUTENÇÃO. AF_09/2016</t>
  </si>
  <si>
    <t>COMPACTADOR DE SOLOS DE PERCUSÃO (SOQUETE) COM MOTOR A GASOLINA, POTÊNCIA 3 CV - DEPRECIAÇÃO. AF_09/2016</t>
  </si>
  <si>
    <t>COMPACTADOR DE SOLOS DE PERCUSÃO (SOQUETE) COM MOTOR A GASOLINA, POTÊNCIA 3 CV - JUROS. AF_09/2016</t>
  </si>
  <si>
    <t>COMPACTADOR DE SOLOS DE PERCUSÃO (SOQUETE) COM MOTOR A GASOLINA, POTÊNCIA 3 CV - MANUTENÇÃO. AF_09/2016</t>
  </si>
  <si>
    <t>COMPACTADOR DE SOLOS DE PERCUSÃO (SOQUETE) COM MOTOR A GASOLINA, POTÊNCIA 3 CV - MATERIAIS NA OPERAÇÃO. AF_09/2016</t>
  </si>
  <si>
    <t>RÉGUA VIBRATÓRIA DUPLA PARA CONCRETO, PESO DE 60KG, COMPRIMENTO 4 M, COM MOTOR A GASOLINA, POTÊNCIA 5,5 HP - DEPRECIAÇÃO. AF_09/2016</t>
  </si>
  <si>
    <t>RÉGUA VIBRATÓRIA DUPLA PARA CONCRETO, PESO DE 60KG, COMPRIMENTO 4 M, COM MOTOR A GASOLINA, POTÊNCIA 5,5 HP - JUROS. AF_09/2016</t>
  </si>
  <si>
    <t>RÉGUA VIBRATÓRIA DUPLA PARA CONCRETO, PESO DE 60KG, COMPRIMENTO 4 M, COM MOTOR A GASOLINA, POTÊNCIA 5,5 HP - MANUTENÇÃO. AF_09/2016</t>
  </si>
  <si>
    <t>PERFURATRIZ PNEUMATICA MANUAL DE PESO MEDIO, MARTELETE, 18KG, COMPRIMENTO MÁXIMO DE CURSO DE 6 M, DIAMETRO DO PISTAO DE 5,5 CM - DEPRECIAÇÃO. AF_11/2016</t>
  </si>
  <si>
    <t>PERFURATRIZ PNEUMATICA MANUAL DE PESO MEDIO, MARTELETE, 18KG, COMPRIMENTO MÁXIMO DE CURSO DE 6 M, DIAMETRO DO PISTAO DE 5,5 CM - JUROS. AF_11/2016</t>
  </si>
  <si>
    <t>PERFURATRIZ PNEUMATICA MANUAL DE PESO MEDIO, MARTELETE, 18KG, COMPRIMENTO MÁXIMO DE CURSO DE 6 M, DIAMETRO DO PISTAO DE 5,5 CM - MANUTENÇÃO. AF_11/2016</t>
  </si>
  <si>
    <t>ROLO COMPACTADOR VIBRATORIO TANDEM, ACO LISO, POTENCIA 125 HP, PESO SEM/COM LASTRO 10,20/11,65 T, LARGURA DE TRABALHO 1,73 M - DEPRECIAÇÃO. AF_11/2016</t>
  </si>
  <si>
    <t>ROLO COMPACTADOR VIBRATORIO TANDEM, ACO LISO, POTENCIA 125 HP, PESO SEM/COM LASTRO 10,20/11,65 T, LARGURA DE TRABALHO 1,73 M - JUROS. AF_11/2016</t>
  </si>
  <si>
    <t>ROLO COMPACTADOR VIBRATORIO TANDEM, ACO LISO, POTENCIA 125 HP, PESO SEM/COM LASTRO 10,20/11,65 T, LARGURA DE TRABALHO 1,73 M - MANUTENÇÃO. AF_11/2016</t>
  </si>
  <si>
    <t>ROLO COMPACTADOR VIBRATORIO TANDEM, ACO LISO, POTENCIA 125 HP, PESO SEM/COM LASTRO 10,20/11,65 T, LARGURA DE TRABALHO 1,73 M - MATERIAIS NA OPERAÇÃO. AF_11/2016</t>
  </si>
  <si>
    <t>PERFURATRIZ MANUAL, TORQUE MAXIMO 55 KGF.M, POTENCIA 5 CV, COM DIAMETRO MAXIMO 8 1/2" - DEPRECIAÇÃO. AF_11/2016</t>
  </si>
  <si>
    <t>PERFURATRIZ MANUAL, TORQUE MAXIMO 55 KGF.M, POTENCIA 5 CV, COM DIAMETRO MAXIMO 8 1/2" - JUROS. AF_11/2016</t>
  </si>
  <si>
    <t>PERFURATRIZ MANUAL, TORQUE MAXIMO 55 KGF.M, POTENCIA 5 CV, COM DIAMETRO MAXIMO 8 1/2" - MANUTENÇÃO. AF_11/2016</t>
  </si>
  <si>
    <t>PERFURATRIZ MANUAL, TORQUE MAXIMO 55 KGF.M, POTENCIA 5 CV, COM DIAMETRO MAXIMO 8 1/2" - MATERIAIS NA OPERAÇÃO. AF_11/2016</t>
  </si>
  <si>
    <t>ESCAVADEIRA HIDRAULICA SOBRE ESTEIRA, EQUIPADA COM CLAMSHELL, COM CAPACIDADE DA CAÇAMBA ENTRE 1,20 E 1,50 M3, PESO OPERACIONAL ENTRE 20,00 E 22,00 TON, POTENCIA LIQUIDA ENTRE 150 E 160 HP - DEPRECIAÇÃO. AF_11/2016</t>
  </si>
  <si>
    <t>ESCAVADEIRA HIDRAULICA SOBRE ESTEIRA, EQUIPADA COM CLAMSHELL, COM CAPACIDADE DA CAÇAMBA ENTRE 1,20 E 1,50 M3, PESO OPERACIONAL ENTRE 20,00 E 22,00 TON, POTENCIA LIQUIDA ENTRE 150 E 160 HP - JUROS. AF_11/2016</t>
  </si>
  <si>
    <t>ESCAVADEIRA HIDRAULICA SOBRE ESTEIRA, EQUIPADA COM CLAMSHELL, COM CAPACIDADE DA CAÇAMBA ENTRE 1,20 E 1,50 M3, PESO OPERACIONAL ENTRE 20,00 E 22,00 TON, POTENCIA LIQUIDA ENTRE 150 E 160 HP - MANUTENÇÃO. AF_11/2016</t>
  </si>
  <si>
    <t>ESCAVADEIRA HIDRAULICA SOBRE ESTEIRA, EQUIPADA COM CLAMSHELL, COM CAPACIDADE DA CAÇAMBA ENTRE 1,20 E 1,50 M3, PESO OPERACIONAL ENTRE 20,00 E 22,00 TON, POTENCIA LIQUIDA ENTRE 150 E 160 HP - MATERIAIS NA OPERAÇÃO. AF_11/2016</t>
  </si>
  <si>
    <t>GRUPO GERADOR COM CARENAGEM, MOTOR DIESEL POTÊNCIA STANDART ENTRE 250 E 260 KVA - JUROS. AF_12/2016</t>
  </si>
  <si>
    <t>GRUPO GERADOR COM CARENAGEM, MOTOR DIESEL POTÊNCIA STANDART ENTRE 250 E 260 KVA - MANUTENÇÃO. AF_12/2016</t>
  </si>
  <si>
    <t>GRUPO GERADOR COM CARENAGEM, MOTOR DIESEL POTÊNCIA STANDART ENTRE 250 E 260 KVA - MATERIAIS NA OPERAÇÃO. AF_12/2016</t>
  </si>
  <si>
    <t>GRUPO GERADOR COM CARENAGEM, MOTOR DIESEL POTÊNCIA STANDART ENTRE 250 E 260 KVA - DEPRECIAÇÃO. AF_12/2016</t>
  </si>
  <si>
    <t>TRATOR DE PNEUS COM POTÊNCIA DE 122 CV, TRAÇÃO 4X4, COM VASSOURA MECÂNICA ACOPLADA - DEPRECIAÇÃO. AF_02/2017</t>
  </si>
  <si>
    <t>TRATOR DE PNEUS COM POTÊNCIA DE 122 CV, TRAÇÃO 4X4, COM VASSOURA MECÂNICA ACOPLADA - JUROS. AF_02/2017</t>
  </si>
  <si>
    <t>TRATOR DE PNEUS COM POTÊNCIA DE 122 CV, TRAÇÃO 4X4, COM VASSOURA MECÂNICA ACOPLADA - MANUTENÇÃO. AF_02/2017</t>
  </si>
  <si>
    <t>TRATOR DE PNEUS COM POTÊNCIA DE 122 CV, TRAÇÃO 4X4, COM VASSOURA MECÂNICA ACOPLADA - MATERIAIS NA OPERAÇÃO. AF_02/2017</t>
  </si>
  <si>
    <t>TRATOR DE PNEUS COM POTÊNCIA DE 122 CV, TRAÇÃO 4X4, COM GRADE DE DISCOS ACOPLADA - DEPRECIAÇÃO. AF_02/2017</t>
  </si>
  <si>
    <t>TRATOR DE PNEUS COM POTÊNCIA DE 122 CV, TRAÇÃO 4X4, COM GRADE DE DISCOS ACOPLADA - JUROS. AF_02/2017</t>
  </si>
  <si>
    <t>TRATOR DE PNEUS COM POTÊNCIA DE 122 CV, TRAÇÃO 4X4, COM GRADE DE DISCOS ACOPLADA - MANUTENÇÃO. AF_02/2017</t>
  </si>
  <si>
    <t>TRATOR DE PNEUS COM POTÊNCIA DE 122 CV, TRAÇÃO 4X4, COM GRADE DE DISCOS ACOPLADA - MATERIAIS NA OPERAÇÃO. AF_02/2017</t>
  </si>
  <si>
    <t>TRATOR DE PNEUS COM POTÊNCIA DE 85 CV, TRAÇÃO 4X4, COM GRADE DE DISCOS ACOPLADA - DEPRECIAÇÃO. AF_02/2017</t>
  </si>
  <si>
    <t>TRATOR DE PNEUS COM POTÊNCIA DE 85 CV, TRAÇÃO 4X4, COM GRADE DE DISCOS ACOPLADA - JUROS. AF_02/2017</t>
  </si>
  <si>
    <t>TRATOR DE PNEUS COM POTÊNCIA DE 85 CV, TRAÇÃO 4X4, COM GRADE DE DISCOS ACOPLADA - MANUTENÇÃO. AF_02/2017</t>
  </si>
  <si>
    <t>TRATOR DE PNEUS COM POTÊNCIA DE 85 CV, TRAÇÃO 4X4, COM GRADE DE DISCOS ACOPLADA - MATERIAIS NA OPERAÇÃO. AF_02/2017</t>
  </si>
  <si>
    <t>CAMINHÃO BASCULANTE 10 M3, TRUCADO, POTÊNCIA 230 CV, INCLUSIVE CAÇAMBA METÁLICA, COM DISTRIBUIDOR DE AGREGADOS ACOPLADO - DEPRECIAÇÃO. AF_02/2017</t>
  </si>
  <si>
    <t>CAMINHÃO BASCULANTE 10 M3, TRUCADO, POTÊNCIA 230 CV, INCLUSIVE CAÇAMBA METÁLICA, COM DISTRIBUIDOR DE AGREGADOS ACOPLADO - JUROS. AF_02/2017</t>
  </si>
  <si>
    <t>CAMINHÃO BASCULANTE 10 M3, TRUCADO, POTÊNCIA 230 CV, INCLUSIVE CAÇAMBA METÁLICA, COM DISTRIBUIDOR DE AGREGADOS ACOPLADO - IMPOSTOS E SEGUROS. AF_02/2017</t>
  </si>
  <si>
    <t>CAMINHÃO BASCULANTE 10 M3, TRUCADO, POTÊNCIA 230 CV, INCLUSIVE CAÇAMBA METÁLICA, COM DISTRIBUIDOR DE AGREGADOS ACOPLADO - MANUTENÇÃO. AF_02/2017</t>
  </si>
  <si>
    <t>CAMINHÃO BASCULANTE 10 M3, TRUCADO, POTÊNCIA 230 CV, INCLUSIVE CAÇAMBA METÁLICA, COM DISTRIBUIDOR DE AGREGADOS ACOPLADO - MATERIAIS NA OPERAÇÃO. AF_02/2017</t>
  </si>
  <si>
    <t>TRATOR DE PNEUS COM POTÊNCIA DE 85 CV, TRAÇÃO 4X4, COM VASSOURA MECÂNICA ACOPLADA - DEPRECIAÇÃO. AF_03/2017</t>
  </si>
  <si>
    <t>MINICARREGADEIRA SOBRE RODAS POTENCIA 47HP CAPACIDADE OPERACAO 646 KG, COM VASSOURA MECÂNICA ACOPLADA - DEPRECIAÇÃO. AF_03/2017</t>
  </si>
  <si>
    <t>TRATOR DE PNEUS COM POTÊNCIA DE 85 CV, TRAÇÃO 4X4, COM VASSOURA MECÂNICA ACOPLADA - JUROS. AF_03/2017</t>
  </si>
  <si>
    <t>TRATOR DE PNEUS COM POTÊNCIA DE 85 CV, TRAÇÃO 4X4, COM VASSOURA MECÂNICA ACOPLADA - MANUTENÇÃO. AF_03/2017</t>
  </si>
  <si>
    <t>TRATOR DE PNEUS COM POTÊNCIA DE 85 CV, TRAÇÃO 4X4, COM VASSOURA MECÂNICA ACOPLADA - MATERIAIS NA OPERAÇÃO. AF_03/2017</t>
  </si>
  <si>
    <t>MINICARREGADEIRA SOBRE RODAS POTENCIA 47HP CAPACIDADE OPERACAO 646 KG, COM VASSOURA MECÂNICA ACOPLADA - JUROS. AF_03/2017</t>
  </si>
  <si>
    <t>MINICARREGADEIRA SOBRE RODAS POTENCIA 47HP CAPACIDADE OPERACAO 646 KG, COM VASSOURA MECÂNICA ACOPLADA - MANUTENÇÃO. AF_03/2017</t>
  </si>
  <si>
    <t>MINICARREGADEIRA SOBRE RODAS POTENCIA 47HP CAPACIDADE OPERACAO 646 KG, COM VASSOURA MECÂNICA ACOPLADA - MATERIAIS NA OPERAÇÃO. AF_03/2017</t>
  </si>
  <si>
    <t>PERFURATRIZ ROTATIVA SOBRE ESTEIRA, TORQUE MAXIMO 2500 KGM, POTENCIA 110 HP, MOTOR DIESEL - MATERIAIS NA OPERAÇÃO. AF_05/2017</t>
  </si>
  <si>
    <t>INVERSOR DE SOLDA MONOFÁSICO DE 160 A, POTÊNCIA DE 5400 W, TENSÃO DE 220 V, PARA SOLDA COM ELETRODOS DE 2,0 A 4,0 MM E PROCESSO TIG - DEPRECIAÇÃO. AF_06/2018</t>
  </si>
  <si>
    <t>INVERSOR DE SOLDA MONOFÁSICO DE 160 A, POTÊNCIA DE 5400 W, TENSÃO DE 220 V, PARA SOLDA COM ELETRODOS DE 2,0 A 4,0 MM E PROCESSO TIG - JUROS. AF_06/2018</t>
  </si>
  <si>
    <t>INVERSOR DE SOLDA MONOFÁSICO DE 160 A, POTÊNCIA DE 5400 W, TENSÃO DE 220 V, PARA SOLDA COM ELETRODOS DE 2,0 A 4,0 MM E PROCESSO TIG - MANUTENÇÃO. AF_06/2018</t>
  </si>
  <si>
    <t>INVERSOR DE SOLDA MONOFÁSICO DE 160 A, POTÊNCIA DE 5400 W, TENSÃO DE 220 V, PARA SOLDA COM ELETRODOS DE 2,0 A 4,0 MM E PROCESSO TIG - MATERIAIS NA OPERAÇÃO. AF_06/2018</t>
  </si>
  <si>
    <t>USINA DE MISTURA ASFÁLTICA À QUENTE, TIPO CONTRA FLUXO, PROD 100 A 140 TON/HORA - DEPRECIAÇÃO. AF_12/2019</t>
  </si>
  <si>
    <t>USINA DE MISTURA ASFÁLTICA À QUENTE, TIPO CONTRA FLUXO, PROD 100 A 140 TON/HORA - JUROS. AF_12/2019</t>
  </si>
  <si>
    <t>USINA DE MISTURA ASFÁLTICA À QUENTE, TIPO CONTRA FLUXO, PROD 100 A 140 TON/HORA - MANUTENÇÃO. AF_12/2019</t>
  </si>
  <si>
    <t>USINA DE MISTURA ASFÁLTICA À QUENTE, TIPO CONTRA FLUXO, PROD 100 A 140 TON/HORA - MATERIAIS NA OPERAÇÃO. AF_12/2019</t>
  </si>
  <si>
    <t>USINA DE ASFALTO, TIPO GRAVIMÉTRICA, PROD 150 TON/HORA - DEPRECIAÇÃO. AF_12/2019</t>
  </si>
  <si>
    <t>USINA DE ASFALTO, TIPO GRAVIMÉTRICA, PROD 150 TON/HORA - JUROS. AF_12/2019</t>
  </si>
  <si>
    <t>USINA DE ASFALTO, TIPO GRAVIMÉTRICA, PROD 150 TON/HORA - MANUTENÇÃO. AF_12/2019</t>
  </si>
  <si>
    <t>USINA DE ASFALTO, TIPO GRAVIMÉTRICA, PROD 150 TON/HORA - MATERIAIS NA OPERAÇÃO. AF_12/2019</t>
  </si>
  <si>
    <t>MARTELO DEMOLIDOR ELÉTRICO, COM POTÊNCIA DE 2.000 W, 1.000 IMPACTOS POR MINUTO, PESO DE 30 KG - DEPRECIAÇÃO. AF_01/2021</t>
  </si>
  <si>
    <t>MARTELO DEMOLIDOR ELÉTRICO, COM POTÊNCIA DE 2.000 W, 1.000 IMPACTOS POR MINUTO, PESO DE 30 KG - JUROS. AF_01/2021</t>
  </si>
  <si>
    <t>MARTELO DEMOLIDOR ELÉTRICO, COM POTÊNCIA DE 2.000 W, 1.000 IMPACTOS POR MINUTO, PESO DE 30 KG - MANUTENÇÃO. AF_01/2021</t>
  </si>
  <si>
    <t>MARTELO DEMOLIDOR ELÉTRICO, COM POTÊNCIA DE 2.000 W, 1.000 IMPACTOS POR MINUTO, PESO DE 30 KG - MATERIAIS NA OPERAÇÃO. AF_01/2021</t>
  </si>
  <si>
    <t>CENTRAL DE LAMA BENTONÍTICA (DEPÓSITO DE BENTONITA, MISTURADOR DE ALTA TURBULÊNCIA, SILOS DE ARMAZENAMENTO DE LAMA E ÁGUA, LABORATÓRIO DE CONTROLE DE QUALIDADE DA LAMA) - MATERIAIS NA OPERAÇÃO. AF_04/2019</t>
  </si>
  <si>
    <t>GUINDASTE HIDRAULICO AUTOPROPELIDO, COM LANÇA TRELIÇADA 40 M, CAPACIDADE MÁXIMA 75 T, EQUIPADO COM CLAMSHELL - MATERIAIS NA OPERAÇÃO. AF_04/2019</t>
  </si>
  <si>
    <t>GUINDASTE SOBRE ESTEIRAS, COM LANÇA TRELIÇADA 40 M, CAPACIDADE MÁXIMA 75 T - MATERIAIS NA OPERAÇÃO. AF_04/2019</t>
  </si>
  <si>
    <t>GUINDASTE SOBRE ESTEIRAS, COM LANÇA TRELIÇADA 40 M, CAPACIDADE MÁXIMA 75 T, EQUIPADO COM CLAMSHELL - MATERIAIS NA OPERAÇÃO. AF_04/2019</t>
  </si>
  <si>
    <t>PERFURATRIZ HIDRÁULICA SOBRE ESTEIRA, TORQUE MÁXIMO 161 KNM, PROFUNDIDADE MÁXIMA 54 M, DIÂMETRO MÁXIMO 1500 MM, POTÊNCIA MOTOR 268 HP - MATERIAIS NA OPERAÇÃO. AF_04/2019</t>
  </si>
  <si>
    <t>PERFURATRIZ PARA EXECUÇÃO DE ESTACAS SECANTES, TIPO HÉLICE CONTÍNUA COM CABEÇOTE DUPLO E TUBO METÁLICO - MATERIAIS NA OPERAÇÃO. AF_04/2019</t>
  </si>
  <si>
    <t>PLATAFORMA ELEVATÓRIA - MATERIAIS NA OPERAÇÃO. AF_04/2019</t>
  </si>
  <si>
    <t>PÓRTICO ROLANTE MONOVIGA, PERFIL I, 4 PERNAS, CAPACIDADE 5 T  - MATERIAIS NA OPERAÇÃO. AF_04/2019</t>
  </si>
  <si>
    <t>ESCAVADEIRA HIDRÁULICA SOBRE ESTEIRA, PESO OPERACIONAL ENTRE 22,00 E 23,50 T, POTÊNCIA NOMINAL 139 HP, COM MARTELO ROMPEDOR HIDRÁULICO 1700 KG - MATERIAIS NA OPERAÇÃO. AF_04/2019</t>
  </si>
  <si>
    <t>FURADEIRA ELETROMAGNÉTICA, VELOCIDADE (SEM CARGA/ COM CARGA) 450/ 270 RPM, ESPESSURA MÁXIMA DA CHAPA A SER FURADA 50 MM, PORÇA DE ADESÃO MAGNÉTICA 17000 N, POTÊNCIA 1100 W, ALIMENTÇÃO 220 - 60 HZ, MONOFÁSICA - MATERIAIS NA OPERAÇÃO. AF_08/2019</t>
  </si>
  <si>
    <t>RETROESCAVADEIRA SOBRE RODAS COM CARREGADEIRA , PESO OPERACIONAL MÍN. 6,674, POTÊNCIA LÍQ 88 HP, COM MARTELO ROMPEDOR HIDRÁULICO ENTRE  275 A 362 KG - MATERIAIS NA OPERAÇÃO. AF_02/2021</t>
  </si>
  <si>
    <t>PERFURATRIZ HIDRÁULICA SOBRE ESTEIRA, TORQUE MÁXIMO 98 KNM, PROFUNDIDADE MÁXIMA 25 M, DIÂMETRO MÁXIMO 115 MM, POTÊNCIA MOTOR 190 HP - MATERIAIS NA OPERAÇÃO. AF_02/2021</t>
  </si>
  <si>
    <t>MÁQUINA DEMARCADORA DE FAIXA DE TRÁFEGO À FRIO, TRAÇÃO MANUAL, 4 CV, PRESSÃO MAX 3300 PSI, TANQUE 20 L - MATERIAIS NA OPERAÇÃO. AF_06/2021</t>
  </si>
  <si>
    <t>CONJUNTO MACACO HIDRÁULICO E CENTRAL DE BOMBEAMENTO MOTORIZADO 1,8 KW PARA PROTENSÃO DE MONOCABOS PARA CONCRETO PROTENDIDO, ESFORÇO MÁXIMO DE 20 TONELADAS  - MATERIAIS NA OPERAÇÃO. AF_05/2022</t>
  </si>
  <si>
    <t>CONJUNTO MACACO HIDRÁULICO E CENTRAL DE BOMBEAMENTO MOTORIZADO 1,8 KW PARA PROTENSÃO DE MONOCABOS PARA CONCRETO PROTENDIDO, ESFORÇO MÁXIMO DE 30 TONELADAS  - MATERIAIS NA OPERAÇÃO. AF_05/2022</t>
  </si>
  <si>
    <t>TERMOFUSORA PARA TUBOS E CONEXÕES EM PPR COM DIÂMETROS DE 20 A 63 MM, POTÊNCIA DE 800 W, TENSAO 220 V - DEPRECIAÇÃO. AF_05/2022</t>
  </si>
  <si>
    <t>TERMOFUSORA PARA TUBOS E CONEXÕES EM PPR COM DIÂMETROS DE 20 A 63 MM, POTÊNCIA DE 800 W, TENSAO 220 V - JUROS. AF_05/2022</t>
  </si>
  <si>
    <t>TERMOFUSORA PARA TUBOS E CONEXÕES EM PPR COM DIÂMETROS DE 20 A 63 MM, POTÊNCIA DE 800 W, TENSAO 220 V - MANUTENÇÃO. AF_05/2022</t>
  </si>
  <si>
    <t>TERMOFUSORA PARA TUBOS E CONEXÕES EM PPR COM DIÂMETROS DE 20 A 63 MM, POTÊNCIA DE 800 W, TENSAO 220 V - MATERIAIS NA OPERAÇÃO. AF_05/2022</t>
  </si>
  <si>
    <t>TERMOFUSORA PARA TUBOS E CONEXÕES EM PPR COM DIÂMETROS DE 75 A 110 MM, POTÊNCIA DE *1100* W, TENSÃO 220 V - DEPRECIAÇÃO. AF_05/2022</t>
  </si>
  <si>
    <t>TERMOFUSORA PARA TUBOS E CONEXÕES EM PPR COM DIÂMETROS DE 75 A 110 MM, POTÊNCIA DE *1100* W, TENSÃO 220 V - JUROS. AF_05/2022</t>
  </si>
  <si>
    <t>TERMOFUSORA PARA TUBOS E CONEXÕES EM PPR COM DIÂMETROS DE 75 A 110 MM, POTÊNCIA DE *1100* W, TENSÃO 220 V - MANUTENÇÃO. AF_05/2022</t>
  </si>
  <si>
    <t>TERMOFUSORA PARA TUBOS E CONEXÕES EM PPR COM DIÂMETROS DE 75 A 110 MM, POTÊNCIA DE *1100* W, TENSÃO 220 V - MATERIAIS NA OPERAÇÃO. AF_05/2022</t>
  </si>
  <si>
    <t>LIXADEIRA DE PAREDE, COM LED, POTÊNCIA 750 W, FREQUÊNCIA 60 HZ, VELOCIDADE 1000 A 2100 RPM, DIÂMETRO DA LIXA 225 MM - MATERIAIS NA OPERAÇÃO. AF_12/2022</t>
  </si>
  <si>
    <t>INSTALAÇÃO DE TESOURA (INTEIRA OU MEIA), BIAPOIADA, EM MADEIRA NÃO APARELHADA, PARA VÃOS MAIORES OU IGUAIS A 3,0 M E MENORES QUE 6,0 M, INCLUSO IÇAMENTO. AF_07/2019</t>
  </si>
  <si>
    <t>INSTALAÇÃO DE TESOURA (INTEIRA OU MEIA), BIAPOIADA, EM MADEIRA NÃO APARELHADA, PARA VÃOS MAIORES OU IGUAIS A 6,0 M E MENORES QUE 8,0 M, INCLUSO IÇAMENTO. AF_07/2019</t>
  </si>
  <si>
    <t>INSTALAÇÃO DE TESOURA (INTEIRA OU MEIA), BIAPOIADA, EM MADEIRA NÃO APARELHADA, PARA VÃOS MAIORES OU IGUAIS A 8,0 M E MENORES QUE 10,0 M, INCLUSO IÇAMENTO. AF_07/2019</t>
  </si>
  <si>
    <t>INSTALAÇÃO DE TESOURA (INTEIRA OU MEIA), BIAPOIADA, EM MADEIRA NÃO APARELHADA, PARA VÃOS MAIORES OU IGUAIS A 10,0 M E MENORES QUE 12,0 M, INCLUSO IÇAMENTO. AF_07/2019</t>
  </si>
  <si>
    <t>TRAMA DE MADEIRA COMPOSTA POR RIPAS, CAIBROS E TERÇAS PARA TELHADOS DE ATÉ 2 ÁGUAS PARA TELHA DE ENCAIXE DE CERÂMICA OU DE CONCRETO, INCLUSO TRANSPORTE VERTICAL. AF_07/2019</t>
  </si>
  <si>
    <t>TRAMA DE MADEIRA COMPOSTA POR RIPAS, CAIBROS E TERÇAS PARA TELHADOS DE MAIS QUE 2 ÁGUAS PARA TELHA DE ENCAIXE DE CERÂMICA OU DE CONCRETO, INCLUSO TRANSPORTE VERTICAL. AF_07/2019</t>
  </si>
  <si>
    <t>TRAMA DE MADEIRA COMPOSTA POR RIPAS, CAIBROS E TERÇAS PARA TELHADOS DE ATÉ 2 ÁGUAS PARA TELHA CERÂMICA CAPA-CANAL, INCLUSO TRANSPORTE VERTICAL. AF_07/2019</t>
  </si>
  <si>
    <t>TRAMA DE MADEIRA COMPOSTA POR RIPAS, CAIBROS E TERÇAS PARA TELHADOS DE MAIS QUE 2 ÁGUAS PARA TELHA CERÂMICA CAPA-CANAL, INCLUSO TRANSPORTE VERTICAL. AF_07/2019</t>
  </si>
  <si>
    <t>TRAMA DE MADEIRA COMPOSTA POR TERÇAS PARA TELHADOS DE ATÉ 2 ÁGUAS PARA TELHA ONDULADA DE FIBROCIMENTO, METÁLICA, PLÁSTICA OU TERMOACÚSTICA, INCLUSO TRANSPORTE VERTICAL. AF_07/2019</t>
  </si>
  <si>
    <t>TRAMA DE MADEIRA COMPOSTA POR TERÇAS PARA TELHADOS DE ATÉ 2 ÁGUAS PARA TELHA ESTRUTURAL DE FIBROCIMENTO, INCLUSO TRANSPORTE VERTICAL. AF_07/2019</t>
  </si>
  <si>
    <t>FABRICAÇÃO E INSTALAÇÃO DE TESOURA INTEIRA EM MADEIRA NÃO APARELHADA, VÃO DE 3 M, PARA TELHA CERÂMICA OU DE CONCRETO, INCLUSO IÇAMENTO. AF_07/2019</t>
  </si>
  <si>
    <t>FABRICAÇÃO E INSTALAÇÃO DE TESOURA INTEIRA EM MADEIRA NÃO APARELHADA, VÃO DE 4 M, PARA TELHA CERÂMICA OU DE CONCRETO, INCLUSO IÇAMENTO. AF_07/2019</t>
  </si>
  <si>
    <t>FABRICAÇÃO E INSTALAÇÃO DE TESOURA INTEIRA EM MADEIRA NÃO APARELHADA, VÃO DE 5 M, PARA TELHA CERÂMICA OU DE CONCRETO, INCLUSO IÇAMENTO. AF_07/2019</t>
  </si>
  <si>
    <t>FABRICAÇÃO E INSTALAÇÃO DE TESOURA INTEIRA EM MADEIRA NÃO APARELHADA, VÃO DE 6 M, PARA TELHA CERÂMICA OU DE CONCRETO, INCLUSO IÇAMENTO. AF_07/2019</t>
  </si>
  <si>
    <t>FABRICAÇÃO E INSTALAÇÃO DE TESOURA INTEIRA EM MADEIRA NÃO APARELHADA, VÃO DE 7 M, PARA TELHA CERÂMICA OU DE CONCRETO, INCLUSO IÇAMENTO. AF_07/2019</t>
  </si>
  <si>
    <t>FABRICAÇÃO E INSTALAÇÃO DE TESOURA INTEIRA EM MADEIRA NÃO APARELHADA, VÃO DE 8 M, PARA TELHA CERÂMICA OU DE CONCRETO, INCLUSO IÇAMENTO. AF_07/2019</t>
  </si>
  <si>
    <t>FABRICAÇÃO E INSTALAÇÃO DE TESOURA INTEIRA EM MADEIRA NÃO APARELHADA, VÃO DE 9 M, PARA TELHA CERÂMICA OU DE CONCRETO, INCLUSO IÇAMENTO. AF_07/2019</t>
  </si>
  <si>
    <t>FABRICAÇÃO E INSTALAÇÃO DE TESOURA INTEIRA EM MADEIRA NÃO APARELHADA, VÃO DE 10 M, PARA TELHA CERÂMICA OU DE CONCRETO, INCLUSO IÇAMENTO. AF_07/2019</t>
  </si>
  <si>
    <t>FABRICAÇÃO E INSTALAÇÃO DE TESOURA INTEIRA EM MADEIRA NÃO APARELHADA, VÃO DE 11 M, PARA TELHA CERÂMICA OU DE CONCRETO, INCLUSO IÇAMENTO. AF_07/2019</t>
  </si>
  <si>
    <t>FABRICAÇÃO E INSTALAÇÃO DE TESOURA INTEIRA EM MADEIRA NÃO APARELHADA, VÃO DE 12 M, PARA TELHA CERÂMICA OU DE CONCRETO, INCLUSO IÇAMENTO. AF_07/2019</t>
  </si>
  <si>
    <t>FABRICAÇÃO E INSTALAÇÃO DE TESOURA INTEIRA EM MADEIRA NÃO APARELHADA, VÃO DE 3 M, PARA TELHA ONDULADA DE FIBROCIMENTO, METÁLICA, PLÁSTICA OU TERMOACÚSTICA, INCLUSO IÇAMENTO. AF_07/2019</t>
  </si>
  <si>
    <t>FABRICAÇÃO E INSTALAÇÃO DE TESOURA INTEIRA EM MADEIRA NÃO APARELHADA, VÃO DE 4 M, PARA TELHA ONDULADA DE FIBROCIMENTO, METÁLICA, PLÁSTICA OU TERMOACÚSTICA, INCLUSO IÇAMENTO. AF_07/2019</t>
  </si>
  <si>
    <t>FABRICAÇÃO E INSTALAÇÃO DE TESOURA INTEIRA EM MADEIRA NÃO APARELHADA, VÃO DE 5 M, PARA TELHA ONDULADA DE FIBROCIMENTO, METÁLICA, PLÁSTICA OU TERMOACÚSTICA, INCLUSO IÇAMENTO. AF_07/2019</t>
  </si>
  <si>
    <t>FABRICAÇÃO E INSTALAÇÃO DE TESOURA INTEIRA EM MADEIRA NÃO APARELHADA, VÃO DE 6 M, PARA TELHA ONDULADA DE FIBROCIMENTO, METÁLICA, PLÁSTICA OU TERMOACÚSTICA, INCLUSO IÇAMENTO. AF_07/2019</t>
  </si>
  <si>
    <t>FABRICAÇÃO E INSTALAÇÃO DE TESOURA INTEIRA EM MADEIRA NÃO APARELHADA, VÃO DE 7 M, PARA TELHA ONDULADA DE FIBROCIMENTO, METÁLICA, PLÁSTICA OU TERMOACÚSTICA, INCLUSO IÇAMENTO. AF_07/2019</t>
  </si>
  <si>
    <t>FABRICAÇÃO E INSTALAÇÃO DE TESOURA INTEIRA EM MADEIRA NÃO APARELHADA, VÃO DE 8 M, PARA TELHA ONDULADA DE FIBROCIMENTO, METÁLICA, PLÁSTICA OU TERMOACÚSTICA, INCLUSO IÇAMENTO. AF_07/2019</t>
  </si>
  <si>
    <t>FABRICAÇÃO E INSTALAÇÃO DE TESOURA INTEIRA EM MADEIRA NÃO APARELHADA, VÃO DE 9 M, PARA TELHA ONDULADA DE FIBROCIMENTO, METÁLICA, PLÁSTICA OU TERMOACÚSTICA, INCLUSO IÇAMENTO. AF_07/2019</t>
  </si>
  <si>
    <t>FABRICAÇÃO E INSTALAÇÃO DE TESOURA INTEIRA EM MADEIRA NÃO APARELHADA, VÃO DE 10 M, PARA TELHA ONDULADA DE FIBROCIMENTO, METÁLICA, PLÁSTICA OU TERMOACÚSTICA, INCLUSO IÇAMENTO. AF_07/2019</t>
  </si>
  <si>
    <t>FABRICAÇÃO E INSTALAÇÃO DE TESOURA INTEIRA EM MADEIRA NÃO APARELHADA, VÃO DE 11 M, PARA TELHA ONDULADA DE FIBROCIMENTO, METÁLICA, PLÁSTICA OU TERMOACÚSTICA, INCLUSO IÇAMENTO. AF_07/2019</t>
  </si>
  <si>
    <t>FABRICAÇÃO E INSTALAÇÃO DE TESOURA INTEIRA EM MADEIRA NÃO APARELHADA, VÃO DE 12 M, PARA TELHA ONDULADA DE FIBROCIMENTO, METÁLICA, PLÁSTICA OU TERMOACÚSTICA, INCLUSO IÇAMENTO. AF_07/2019</t>
  </si>
  <si>
    <t>FABRICAÇÃO E INSTALAÇÃO DE PONTALETES DE MADEIRA NÃO APARELHADA PARA TELHADOS COM ATÉ 2 ÁGUAS E COM TELHA CERÂMICA OU DE CONCRETO EM EDIFÍCIO RESIDENCIAL TÉRREO, INCLUSO TRANSPORTE VERTICAL. AF_07/2019</t>
  </si>
  <si>
    <t>FABRICAÇÃO E INSTALAÇÃO DE PONTALETES DE MADEIRA NÃO APARELHADA PARA TELHADOS COM ATÉ 2 ÁGUAS E COM TELHA CERÂMICA OU DE CONCRETO EM EDIFÍCIO RESIDENCIAL DE MÚLTIPLOS PAVIMENTOS, INCLUSO TRANSPORTE VERTICAL. AF_07/2019</t>
  </si>
  <si>
    <t>FABRICAÇÃO E INSTALAÇÃO DE PONTALETES DE MADEIRA NÃO APARELHADA PARA TELHADOS COM ATÉ 2 ÁGUAS E COM TELHA CERÂMICA OU DE CONCRETO EM EDIFÍCIO INSTITUCIONAL TÉRREO, INCLUSO TRANSPORTE VERTICAL. AF_07/2019</t>
  </si>
  <si>
    <t>FABRICAÇÃO E INSTALAÇÃO DE PONTALETES DE MADEIRA NÃO APARELHADA PARA TELHADOS COM ATÉ 2 ÁGUAS E COM TELHA ONDULADA DE FIBROCIMENTO, ALUMÍNIO OU PLÁSTICA EM EDIFÍCIO RESIDENCIAL DE MÚLTIPLOS PAVIMENTOS, INCLUSO TRANSPORTE VERTICAL. AF_07/2019</t>
  </si>
  <si>
    <t>FABRICAÇÃO E INSTALAÇÃO DE PONTALETES DE MADEIRA NÃO APARELHADA PARA TELHADOS COM ATÉ 2 ÁGUAS E COM TELHA ONDULADA DE FIBROCIMENTO, ALUMÍNIO OU PLÁSTICA EM EDIFÍCIO INSTITUCIONAL TÉRREO, INCLUSO TRANSPORTE VERTICAL. AF_07/2019</t>
  </si>
  <si>
    <t>FABRICAÇÃO E INSTALAÇÃO DE PONTALETES DE MADEIRA NÃO APARELHADA PARA TELHADOS COM MAIS QUE 2 ÁGUAS E COM TELHA CERÂMICA OU DE CONCRETO EM EDIFÍCIO RESIDENCIAL TÉRREO, INCLUSO TRANSPORTE VERTICAL. AF_07/2019</t>
  </si>
  <si>
    <t>FABRICAÇÃO E INSTALAÇÃO DE PONTALETES DE MADEIRA NÃO APARELHADA PARA TELHADOS COM MAIS QUE 2 ÁGUAS E COM TELHA CERÂMICA OU DE CONCRETO EM EDIFÍCIO RESIDENCIAL DE MÚLTIPLOS PAVIMENTOS. AF_07/2019</t>
  </si>
  <si>
    <t>FABRICAÇÃO E INSTALAÇÃO DE PONTALETES DE MADEIRA NÃO APARELHADA PARA TELHADOS COM MAIS QUE 2 ÁGUAS E COM TELHA CERÂMICA OU DE CONCRETO EM EDIFÍCIO INSTITUCIONAL TÉRREO, INCLUSO TRANSPORTE VERTICAL. AF_07/2019</t>
  </si>
  <si>
    <t>RETIRADA E RECOLOCAÇÃO DE RIPA EM TELHADOS DE ATÉ 2 ÁGUAS COM TELHA CERÂMICA OU DE CONCRETO DE ENCAIXE, INCLUSO TRANSPORTE VERTICAL. AF_07/2019</t>
  </si>
  <si>
    <t>RETIRADA E RECOLOCAÇÃO DE CAIBRO EM TELHADOS DE ATÉ 2 ÁGUAS COM TELHA CERÂMICA OU DE CONCRETO DE ENCAIXE, INCLUSO TRANSPORTE VERTICAL. AF_07/2019</t>
  </si>
  <si>
    <t>RETIRADA E RECOLOCAÇÃO DE RIPA EM TELHADOS DE MAIS DE 2 ÁGUAS COM TELHA CERÂMICA OU DE CONCRETO DE ENCAIXE, INCLUSO TRANSPORTE VERTICAL. AF_07/2019</t>
  </si>
  <si>
    <t>RETIRADA E RECOLOCAÇÃO DE CAIBRO EM TELHADOS DE MAIS DE 2 ÁGUAS COM TELHA CERÂMICA OU DE CONCRETO DE ENCAIXE, INCLUSO TRANSPORTE VERTICAL. AF_07/2019</t>
  </si>
  <si>
    <t>RETIRADA E RECOLOCAÇÃO DE RIPA EM TELHADOS DE ATÉ 2 ÁGUAS COM TELHA CERÂMICA CAPA-CANAL, INCLUSO TRANSPORTE VERTICAL. AF_07/2019</t>
  </si>
  <si>
    <t>RETIRADA E RECOLOCAÇÃO DE CAIBRO EM TELHADOS DE ATÉ 2 ÁGUAS COM TELHA CERÂMICA CAPA-CANAL, INCLUSO TRANSPORTE VERTICAL. AF_07/2019</t>
  </si>
  <si>
    <t>RETIRADA E RECOLOCAÇÃO DE RIPA EM TELHADOS DE MAIS DE 2 ÁGUAS COM TELHA CERÂMICA CAPA-CANAL, INCLUSO TRANSPORTE VERTICAL. AF_07/2019</t>
  </si>
  <si>
    <t>RETIRADA E RECOLOCAÇÃO DE CAIBRO EM TELHADOS DE MAIS DE 2 ÁGUAS COM TELHA CERÂMICA CAPA-CANAL, INCLUSO TRANSPORTE VERTICAL. AF_07/2019</t>
  </si>
  <si>
    <t>TELHAMENTO COM TELHA DE CONCRETO DE ENCAIXE, COM ATÉ 2 ÁGUAS, INCLUSO TRANSPORTE VERTICAL. AF_07/2019</t>
  </si>
  <si>
    <t>TELHAMENTO COM TELHA DE CONCRETO DE ENCAIXE, COM MAIS DE 2 ÁGUAS, INCLUSO TRANSPORTE VERTICAL. AF_07/2019</t>
  </si>
  <si>
    <t>TELHAMENTO COM TELHA CERÂMICA DE ENCAIXE, TIPO PORTUGUESA, COM ATÉ 2 ÁGUAS, INCLUSO TRANSPORTE VERTICAL. AF_07/2019</t>
  </si>
  <si>
    <t>TELHAMENTO COM TELHA CERÂMICA DE ENCAIXE, TIPO PORTUGUESA, COM MAIS DE 2 ÁGUAS, INCLUSO TRANSPORTE VERTICAL. AF_07/2019</t>
  </si>
  <si>
    <t>TELHAMENTO COM TELHA CERÂMICA CAPA-CANAL, TIPO COLONIAL, COM ATÉ 2 ÁGUAS, INCLUSO TRANSPORTE VERTICAL. AF_07/2019</t>
  </si>
  <si>
    <t>TELHAMENTO COM TELHA CERÂMICA CAPA-CANAL, TIPO COLONIAL, COM MAIS DE 2 ÁGUAS, INCLUSO TRANSPORTE VERTICAL. AF_07/2019</t>
  </si>
  <si>
    <t>EMBOÇAMENTO COM ARGAMASSA TRAÇO 1:2:9 (CIMENTO, CAL E AREIA). AF_07/2019</t>
  </si>
  <si>
    <t>SUBCOBERTURA COM MANTA PLÁSTICA REVESTIDA POR PELÍCULA DE ALUMÍNO, INCLUSO TRANSPORTE VERTICAL. AF_07/2019</t>
  </si>
  <si>
    <t>AMARRAÇÃO DE TELHAS CERÂMICAS OU DE CONCRETO. AF_07/2019</t>
  </si>
  <si>
    <t>TELHAMENTO COM TELHA CERÂMICA DE ENCAIXE, TIPO FRANCESA, COM ATÉ 2 ÁGUAS, INCLUSO TRANSPORTE VERTICAL. AF_07/2019</t>
  </si>
  <si>
    <t>TELHAMENTO COM TELHA CERÂMICA DE ENCAIXE, TIPO FRANCESA, COM MAIS DE 2 ÁGUAS, INCLUSO TRANSPORTE VERTICAL. AF_07/2019</t>
  </si>
  <si>
    <t>TELHAMENTO COM TELHA CERÂMICA DE ENCAIXE, TIPO ROMANA, COM ATÉ 2 ÁGUAS, INCLUSO TRANSPORTE VERTICAL. AF_07/2019</t>
  </si>
  <si>
    <t>TELHAMENTO COM TELHA CERÂMICA DE ENCAIXE, TIPO ROMANA, COM MAIS DE 2 ÁGUAS, INCLUSO TRANSPORTE VERTICAL. AF_07/2019</t>
  </si>
  <si>
    <t>TELHAMENTO COM TELHA CERÂMICA CAPA-CANAL, TIPO PLAN, COM ATÉ 2 ÁGUAS, INCLUSO TRANSPORTE VERTICAL. AF_07/2019</t>
  </si>
  <si>
    <t>TELHAMENTO COM TELHA CERÂMICA CAPA-CANAL, TIPO PLAN, COM MAIS DE 2 ÁGUAS, INCLUSO TRANSPORTE VERTICAL. AF_07/2019</t>
  </si>
  <si>
    <t>TELHAMENTO COM TELHA CERÂMICA CAPA-CANAL, TIPO PAULISTA, COM ATÉ 2 ÁGUAS, INCLUSO TRANSPORTE VERTICAL. AF_07/2019</t>
  </si>
  <si>
    <t>TELHAMENTO COM TELHA CERÂMICA CAPA-CANAL, TIPO PAULISTA, COM MAIS DE 2 ÁGUAS, INCLUSO TRANSPORTE VERTICAL. AF_07/2019</t>
  </si>
  <si>
    <t>TELHAMENTO COM TELHA ONDULADA DE FIBROCIMENTO E = 6 MM, COM RECOBRIMENTO LATERAL DE 1/4 DE ONDA PARA TELHADO COM INCLINAÇÃO MAIOR QUE 10°, COM ATÉ 2 ÁGUAS, INCLUSO IÇAMENTO. AF_07/2019</t>
  </si>
  <si>
    <t>TELHAMENTO COM TELHA ONDULADA DE FIBROCIMENTO E = 6 MM, COM RECOBRIMENTO LATERAL DE 1 1/4 DE ONDA PARA TELHADO COM INCLINAÇÃO MÁXIMA DE 10°, COM ATÉ 2 ÁGUAS, INCLUSO IÇAMENTO. AF_07/2019</t>
  </si>
  <si>
    <t>TELHAMENTO COM TELHA ESTRUTURAL DE FIBROCIMENTO E= 8 MM, COM ATÉ 2 ÁGUAS, INCLUSO IÇAMENTO. AF_07/2019_PS</t>
  </si>
  <si>
    <t>TELHAMENTO COM TELHA DE AÇO/ALUMÍNIO E = 0,5 MM, COM ATÉ 2 ÁGUAS, INCLUSO IÇAMENTO. AF_07/2019</t>
  </si>
  <si>
    <t>TELHAMENTO COM TELHA METÁLICA TERMOACÚSTICA E = 30 MM, COM ATÉ 2 ÁGUAS, INCLUSO IÇAMENTO. AF_07/2019</t>
  </si>
  <si>
    <t>CUMEEIRA E ESPIGÃO PARA TELHA CERÂMICA EMBOÇADA COM ARGAMASSA TRAÇO 1:2:9 (CIMENTO, CAL E AREIA), PARA TELHADOS COM MAIS DE 2 ÁGUAS, INCLUSO TRANSPORTE VERTICAL. AF_07/2019</t>
  </si>
  <si>
    <t>CUMEEIRA E ESPIGÃO PARA TELHA DE CONCRETO EMBOÇADA COM ARGAMASSA TRAÇO 1:2:9 (CIMENTO, CAL E AREIA), PARA TELHADOS COM MAIS DE 2 ÁGUAS, INCLUSO TRANSPORTE VERTICAL. AF_07/2019</t>
  </si>
  <si>
    <t>CUMEEIRA PARA TELHA CERÂMICA EMBOÇADA COM ARGAMASSA TRAÇO 1:2:9 (CIMENTO, CAL E AREIA) PARA TELHADOS COM ATÉ 2 ÁGUAS, INCLUSO TRANSPORTE VERTICAL. AF_07/2019</t>
  </si>
  <si>
    <t>CUMEEIRA PARA TELHA DE CONCRETO EMBOÇADA COM ARGAMASSA TRAÇO 1:2:9 (CIMENTO, CAL E AREIA) PARA TELHADOS COM ATÉ 2 ÁGUAS, INCLUSO TRANSPORTE VERTICAL. AF_07/2019</t>
  </si>
  <si>
    <t>CUMEEIRA PARA TELHA DE FIBROCIMENTO ONDULADA E = 6 MM, INCLUSO ACESSÓRIOS DE FIXAÇÃO E IÇAMENTO. AF_07/2019</t>
  </si>
  <si>
    <t>CUMEEIRA PARA TELHA DE FIBROCIMENTO ESTRUTURAL E = 6 MM, INCLUSO ACESSÓRIOS DE FIXAÇÃO E IÇAMENTO. AF_07/2019</t>
  </si>
  <si>
    <t>CUMEEIRA SHED PARA TELHA ONDULADA DE FIBROCIMENTO, E = 6 MM, INCLUSO ACESSÓRIOS DE FIXAÇÃO E IÇAMENTO. AF_07/2019</t>
  </si>
  <si>
    <t>RUFO EXTERNO/INTERNO EM CHAPA DE AÇO GALVANIZADO NÚMERO 26, CORTE DE 33 CM, INCLUSO IÇAMENTO. AF_07/2019</t>
  </si>
  <si>
    <t>RETIRADA E RECOLOCAÇÃO DE  TELHA CERÂMICA DE ENCAIXE, COM ATÉ DUAS ÁGUAS, INCLUSO IÇAMENTO. AF_07/2019</t>
  </si>
  <si>
    <t>RETIRADA E RECOLOCAÇÃO DE  TELHA CERÂMICA DE ENCAIXE, COM MAIS DE DUAS ÁGUAS, INCLUSO IÇAMENTO. AF_07/2019</t>
  </si>
  <si>
    <t>RETIRADA E RECOLOCAÇÃO DE  TELHA CERÂMICA CAPA-CANAL, COM ATÉ DUAS ÁGUAS, INCLUSO IÇAMENTO. AF_07/2019</t>
  </si>
  <si>
    <t>RETIRADA E RECOLOCAÇÃO DE  TELHA CERÂMICA CAPA-CANAL, COM MAIS DE DUAS ÁGUAS, INCLUSO IÇAMENTO. AF_07/2019</t>
  </si>
  <si>
    <t>CALHA DE BEIRAL, SEMICIRCULAR DE PVC, DIAMETRO 125 MM, INCLUINDO CABECEIRAS, EMENDAS, BOCAIS, SUPORTES E VEDAÇÕES, EXCLUINDO CONDUTORES, INCLUSO TRANSPORTE VERTICAL. AF_07/2019</t>
  </si>
  <si>
    <t>RUFO EM FIBROCIMENTO PARA TELHA ONDULADA E = 6 MM, ABA DE 26 CM, INCLUSO TRANSPORTE VERTICAL, EXCETO CONTRARRUFO. AF_07/2019</t>
  </si>
  <si>
    <t>CALHA EM CHAPA DE AÇO GALVANIZADO NÚMERO 24, DESENVOLVIMENTO DE 33 CM, INCLUSO TRANSPORTE VERTICAL. AF_07/2019</t>
  </si>
  <si>
    <t>CALHA EM CHAPA DE AÇO GALVANIZADO NÚMERO 24, DESENVOLVIMENTO DE 50 CM, INCLUSO TRANSPORTE VERTICAL. AF_07/2019</t>
  </si>
  <si>
    <t>CALHA EM CHAPA DE AÇO GALVANIZADO NÚMERO 24, DESENVOLVIMENTO DE 100 CM, INCLUSO TRANSPORTE VERTICAL. AF_07/2019</t>
  </si>
  <si>
    <t>RUFO EM CHAPA DE AÇO GALVANIZADO NÚMERO 24, CORTE DE 25 CM, INCLUSO TRANSPORTE VERTICAL. AF_07/2019</t>
  </si>
  <si>
    <t>TELHAMENTO COM TELHA ONDULADA DE FIBRA DE VIDRO E = 0,6 MM, PARA TELHADO COM INCLINAÇÃO MAIOR QUE 10°, COM ATÉ 2 ÁGUAS, INCLUSO IÇAMENTO. AF_07/2019</t>
  </si>
  <si>
    <t>INSTALAÇÃO DE TESOURA (INTEIRA OU MEIA), EM AÇO, PARA VÃOS MAIORES OU IGUAIS A 3,0 M E MENORES QUE 6,0 M, INCLUSO IÇAMENTO. AF_07/2019</t>
  </si>
  <si>
    <t>INSTALAÇÃO DE TESOURA (INTEIRA OU MEIA), EM AÇO, PARA VÃOS MAIORES OU IGUAIS A 6,0 M E MENORES QUE 8,0 M, INCLUSO IÇAMENTO. AF_07/2019</t>
  </si>
  <si>
    <t>INSTALAÇÃO DE TESOURA (INTEIRA OU MEIA), EM AÇO, PARA VÃOS MAIORES OU IGUAIS A 8,0 M E MENORES QUE 10,0 M, INCLUSO IÇAMENTO. AF_07/2019</t>
  </si>
  <si>
    <t>INSTALAÇÃO DE TESOURA (INTEIRA OU MEIA), EM AÇO, PARA VÃOS MAIORES OU IGUAIS A 10,0 M E MENORES QUE 12,0 M, INCLUSO IÇAMENTO. AF_07/2019</t>
  </si>
  <si>
    <t>TRAMA DE AÇO COMPOSTA POR RIPAS, CAIBROS E TERÇAS PARA TELHADOS DE ATÉ 2 ÁGUAS PARA TELHA DE ENCAIXE DE CERÂMICA OU DE CONCRETO, INCLUSO TRANSPORTE VERTICAL. AF_07/2019</t>
  </si>
  <si>
    <t>TRAMA DE AÇO COMPOSTA POR RIPAS E CAIBROS PARA TELHADOS DE ATÉ 2 ÁGUAS PARA TELHA DE ENCAIXE DE CERÂMICA OU DE CONCRETO, INCLUSO TRANSPORTE VERTICAL. AF_07/2019</t>
  </si>
  <si>
    <t>TRAMA DE AÇO COMPOSTA POR RIPAS PARA TELHADOS DE ATÉ 2 ÁGUAS PARA TELHA DE ENCAIXE DE CERÂMICA OU DE CONCRETO, INCLUSO TRANSPORTE VERTICAL. AF_07/2019</t>
  </si>
  <si>
    <t>TRAMA DE AÇO COMPOSTA POR RIPAS, CAIBROS E TERÇAS PARA TELHADOS DE MAIS DE 2 ÁGUAS PARA TELHA DE ENCAIXE DE CERÂMICA OU DE CONCRETO, INCLUSO TRANSPORTE VERTICAL. AF_07/2019</t>
  </si>
  <si>
    <t>TRAMA DE AÇO COMPOSTA POR RIPAS E CAIBROS PARA TELHADOS DE MAIS DE 2 ÁGUAS PARA TELHA DE ENCAIXE DE CERÂMICA OU DE CONCRETO, INCLUSO TRANSPORTE VERTICAL. AF_07/2019</t>
  </si>
  <si>
    <t>TRAMA DE AÇO COMPOSTA POR RIPAS PARA TELHADOS DE MAIS DE 2 ÁGUAS PARA TELHA DE ENCAIXE DE CERÂMICA OU DE CONCRETO, INCLUSO TRANSPORTE VERTICAL, INCLUSO TRANSPORTE VERTICAL. AF_07/2019</t>
  </si>
  <si>
    <t>TRAMA DE AÇO COMPOSTA POR RIPAS, CAIBROS E TERÇAS PARA TELHADOS DE ATÉ 2 ÁGUAS PARA TELHA CERÂMICA CAPA-CANAL, INCLUSO TRANSPORTE VERTICAL. AF_07/2019</t>
  </si>
  <si>
    <t>TRAMA DE AÇO COMPOSTA POR RIPAS E CAIBROS PARA TELHADOS DE ATÉ 2 ÁGUAS PARA TELHA CERÂMICA CAPA-CANAL, INCLUSO TRANSPORTE VERTICAL. AF_07/2019</t>
  </si>
  <si>
    <t>TRAMA DE AÇO COMPOSTA POR RIPAS PARA TELHADOS DE ATÉ 2 ÁGUAS PARA TELHA CERÂMICA CAPA-CANAL, INCLUSO TRANSPORTE VERTICAL. AF_07/2019</t>
  </si>
  <si>
    <t>TRAMA DE AÇO COMPOSTA POR RIPAS, CAIBROS E TERÇAS PARA TELHADOS DE MAIS DE 2 ÁGUAS PARA TELHA CERÂMICA CAPA-CANAL, INCLUSO TRANSPORTE VERTICAL. AF_07/2019</t>
  </si>
  <si>
    <t>TRAMA DE AÇO COMPOSTA POR RIPAS E CAIBROS PARA TELHADOS DE MAIS DE 2 ÁGUAS PARA TELHA CERÂMICA CAPA-CANAL, INCLUSO TRANSPORTE VERTICAL. AF_07/2019</t>
  </si>
  <si>
    <t>TRAMA DE AÇO COMPOSTA POR RIPAS PARA TELHADOS DE MAIS DE 2 ÁGUAS PARA TELHA CERÂMICA CAPA-CANAL, INCLUSO TRANSPORTE VERTICAL. AF_07/2019</t>
  </si>
  <si>
    <t>TRAMA DE AÇO COMPOSTA POR TERÇAS PARA TELHADOS DE ATÉ 2 ÁGUAS PARA TELHA ONDULADA DE FIBROCIMENTO, METÁLICA, PLÁSTICA OU TERMOACÚSTICA, INCLUSO TRANSPORTE VERTICAL. AF_07/2019</t>
  </si>
  <si>
    <t>TRAMA DE AÇO COMPOSTA POR TERÇAS PARA TELHADOS DE ATÉ 2 ÁGUAS PARA TELHA ESTRUTURAL DE FIBROCIMENTO, INCLUSO TRANSPORTE VERTICAL. AF_07/2019</t>
  </si>
  <si>
    <t>FABRICAÇÃO E INSTALAÇÃO DE MEIA TESOURA DE MADEIRA NÃO APARELHADA, COM VÃO DE 3 M, PARA TELHA CERÂMICA OU DE CONCRETO, INCLUSO IÇAMENTO. AF_07/2019</t>
  </si>
  <si>
    <t>FABRICAÇÃO E INSTALAÇÃO DE MEIA TESOURA DE MADEIRA NÃO APARELHADA, COM VÃO DE 4 M, PARA TELHA CERÂMICA OU DE CONCRETO, INCLUSO IÇAMENTO. AF_07/2019</t>
  </si>
  <si>
    <t>FABRICAÇÃO E INSTALAÇÃO DE MEIA TESOURA DE MADEIRA NÃO APARELHADA, COM VÃO DE 5 M, PARA TELHA CERÂMICA OU DE CONCRETO, INCLUSO IÇAMENTO. AF_07/2019</t>
  </si>
  <si>
    <t>FABRICAÇÃO E INSTALAÇÃO DE MEIA TESOURA DE MADEIRA NÃO APARELHADA, COM VÃO DE 6 M, PARA TELHA CERÂMICA OU DE CONCRETO, INCLUSO IÇAMENTO. AF_07/2019</t>
  </si>
  <si>
    <t>FABRICAÇÃO E INSTALAÇÃO DE MEIA TESOURA DE MADEIRA NÃO APARELHADA, COM VÃO DE 7 M, PARA TELHA CERÂMICA OU DE CONCRETO, INCLUSO IÇAMENTO. AF_07/2019</t>
  </si>
  <si>
    <t>FABRICAÇÃO E INSTALAÇÃO DE MEIA TESOURA DE MADEIRA NÃO APARELHADA, COM VÃO DE 8 M, PARA TELHA CERÂMICA OU DE CONCRETO, INCLUSO IÇAMENTO. AF_07/2019</t>
  </si>
  <si>
    <t>FABRICAÇÃO E INSTALAÇÃO DE MEIA TESOURA DE MADEIRA NÃO APARELHADA, COM VÃO DE 9 M, PARA TELHA CERÂMICA OU DE CONCRETO, INCLUSO IÇAMENTO. AF_07/2019</t>
  </si>
  <si>
    <t>FABRICAÇÃO E INSTALAÇÃO DE MEIA TESOURA DE MADEIRA NÃO APARELHADA, COM VÃO DE 10 M, PARA TELHA CERÂMICA OU DE CONCRETO, INCLUSO IÇAMENTO. AF_07/2019</t>
  </si>
  <si>
    <t>FABRICAÇÃO E INSTALAÇÃO DE MEIA TESOURA DE MADEIRA NÃO APARELHADA, COM VÃO DE 11 M, PARA TELHA CERÂMICA OU DE CONCRETO, INCLUSO IÇAMENTO. AF_07/2019</t>
  </si>
  <si>
    <t>FABRICAÇÃO E INSTALAÇÃO DE MEIA TESOURA DE MADEIRA NÃO APARELHADA, COM VÃO DE 12 M, PARA TELHA CERÂMICA OU DE CONCRETO, INCLUSO IÇAMENTO. AF_07/2019</t>
  </si>
  <si>
    <t>FABRICAÇÃO E INSTALAÇÃO DE MEIA TESOURA DE MADEIRA NÃO APARELHADA, COM VÃO DE 3 M, PARA TELHA ONDULADA DE FIBROCIMENTO, ALUMÍNIO, PLÁSTICA OU TERMOACÚSTICA, INCLUSO IÇAMENTO. AF_07/2019</t>
  </si>
  <si>
    <t>FABRICAÇÃO E INSTALAÇÃO DE MEIA TESOURA DE MADEIRA NÃO APARELHADA, COM VÃO DE 4 M, PARA TELHA ONDULADA DE FIBROCIMENTO, ALUMÍNIO, PLÁSTICA OU TERMOACÚSTICA, INCLUSO IÇAMENTO. AF_07/2019</t>
  </si>
  <si>
    <t>FABRICAÇÃO E INSTALAÇÃO DE MEIA TESOURA DE MADEIRA NÃO APARELHADA, COM VÃO DE 5 M, PARA TELHA ONDULADA DE FIBROCIMENTO, ALUMÍNIO, PLÁSTICA OU TERMOACÚSTICA, INCLUSO IÇAMENTO. AF_07/2019</t>
  </si>
  <si>
    <t>FABRICAÇÃO E INSTALAÇÃO DE MEIA TESOURA DE MADEIRA NÃO APARELHADA, COM VÃO DE 6 M, PARA TELHA ONDULADA DE FIBROCIMENTO, ALUMÍNIO, PLÁSTICA OU TERMOACÚSTICA, INCLUSO IÇAMENTO. AF_07/2019</t>
  </si>
  <si>
    <t>FABRICAÇÃO E INSTALAÇÃO DE MEIA TESOURA DE MADEIRA NÃO APARELHADA, COM VÃO DE 7 M, PARA TELHA ONDULADA DE FIBROCIMENTO, ALUMÍNIO, PLÁSTICA OU TERMOACÚSTICA, INCLUSO IÇAMENTO. AF_07/2019</t>
  </si>
  <si>
    <t>FABRICAÇÃO E INSTALAÇÃO DE MEIA TESOURA DE MADEIRA NÃO APARELHADA, COM VÃO DE 8 M, PARA TELHA ONDULADA DE FIBROCIMENTO, ALUMÍNIO, PLÁSTICA OU TERMOACÚSTICA, INCLUSO IÇAMENTO. AF_07/2019</t>
  </si>
  <si>
    <t>FABRICAÇÃO E INSTALAÇÃO DE MEIA TESOURA DE MADEIRA NÃO APARELHADA, COM VÃO DE 9 M, PARA TELHA ONDULADA DE FIBROCIMENTO, ALUMÍNIO, PLÁSTICA OU TERMOACÚSTICA, INCLUSO IÇAMENTO. AF_07/2019</t>
  </si>
  <si>
    <t>FABRICAÇÃO E INSTALAÇÃO DE MEIA TESOURA DE MADEIRA NÃO APARELHADA, COM VÃO DE 10 M, PARA TELHA ONDULADA DE FIBROCIMENTO, ALUMÍNIO, PLÁSTICA OU TERMOACÚSTICA, INCLUSO IÇAMENTO. AF_07/2019</t>
  </si>
  <si>
    <t>FABRICAÇÃO E INSTALAÇÃO DE MEIA TESOURA DE MADEIRA NÃO APARELHADA, COM VÃO DE 11 M, PARA TELHA ONDULADA DE FIBROCIMENTO, ALUMÍNIO, PLÁSTICA OU TERMOACÚSTICA, INCLUSO IÇAMENTO. AF_07/2019</t>
  </si>
  <si>
    <t>FABRICAÇÃO E INSTALAÇÃO DE MEIA TESOURA DE MADEIRA NÃO APARELHADA, COM VÃO DE 12 M, PARA TELHA ONDULADA DE FIBROCIMENTO, ALUMÍNIO, PLÁSTICA OU TERMOACÚSTICA, INCLUSO IÇAMENTO. AF_07/2019</t>
  </si>
  <si>
    <t>FABRICAÇÃO E INSTALAÇÃO DE TESOURA (INTEIRA OU MEIA) EM AÇO, VÃOS MAIORES OU IGUAIS A 3,0 M E MENORES OU IGUAL A 6,0 M, INCLUSO IÇAMENTO. AF_07/2019</t>
  </si>
  <si>
    <t>KG</t>
  </si>
  <si>
    <t>FABRICAÇÃO E INSTALAÇÃO DE TESOURA (INTEIRA OU MEIA) EM AÇO, VÃOS MAIORES QUE 6,0 M E MENORES QUE 12,0 M, INCLUSO IÇAMENTO. AF_07/2019</t>
  </si>
  <si>
    <t>FABRICAÇÃO E INSTALAÇÃO DE PONTALETES DE MADEIRA NÃO APARELHADA PARA TELHADOS COM ATÉ 2 ÁGUAS E COM TELHA ONDULADA DE FIBROCIMENTO, ALUMÍNIO OU PLÁSTICA EM EDIFÍCIO RESIDENCIAL TÉRREO, INCLUSO TRANSPORTE VERTICAL. AF_07/2019</t>
  </si>
  <si>
    <t>TRAMA DE AÇO COMPOSTA POR TERÇAS PARA TELHADOS DE ATÉ 2 ÁGUAS PARA TELHA ONDULADA DE FIBROCIMENTO, METÁLICA, PLÁSTICA OU TERMOACÚSTICA, INCLUSO TRANSPORTE VERTICAL (EM KG). AF_07/2019</t>
  </si>
  <si>
    <t>TELHAMENTO COM TELHA DE ENCAIXE, TIPO FRANCESA DE VIDRO, COM ATÉ 2 ÁGUAS, INCLUSO TRANSPORTE VERTICAL. AF_07/2019</t>
  </si>
  <si>
    <t>ESGOTAMENTO DE VALA COM BOMBA SUBMERSÍVEL. AF_12/2022</t>
  </si>
  <si>
    <t>INSTALAÇÃO E DESINSTALAÇÃO DE REGISTRO DE PVC PARA SISTEMA DE REBAIXAMENTO DE LENÇOL FREÁTICO POR PONTEIRAS FILTRANTES. AF_12/2022</t>
  </si>
  <si>
    <t>INSTALAÇÃO E DESINSTALAÇÃO DE CONJUNTO DE BOMBAS, À VÁCUO E CENTRÍFUGA, PARA SISTEMA DE REBAIXAMENTO DE LENÇOL FREÁTICO POR PONTEIRAS FILTRANTES (EXCLUI O FORNECIMENTO DE BOMBAS). AF_12/2022</t>
  </si>
  <si>
    <t>INSTALAÇÃO DE MATERIAL GRANULAR FILTRANTE PARA SISTEMA DE REBAIXAMENTO DE LENÇOL FREÁTICO POR POÇOS PROFUNDOSA, DIÂMETRO DO POÇO DE 400 MM. AF_12/2022</t>
  </si>
  <si>
    <t>INSTALAÇÃO E DESINSTALAÇÃO DE SISTEMA DE BOMBA PARA SISTEMA DE REBAIXAMENTO DE LENÇOL FREÁTICO POR POÇOS PROFUNDOS (EXCLUI O FORNECIMENTO DE BOMBA). AF_12/2022</t>
  </si>
  <si>
    <t>DRENO SUBSUPERFICIAL (SEÇÃO 0,40 X 0,40 M), COM TUBO DE PEAD CORRUGADO PERFURADO, DN 100 MM, ENCHIMENTO COM AREIA. AF_07/2021</t>
  </si>
  <si>
    <t>DRENO SUBSUPERFICIAL (SEÇÃO 0,40 X 0,40 M), COM TUBO DE PVC CORRUGADO RÍGIDO PERFURADO, DN 100 MM, ENCHIMENTO COM AREIA. AF_07/2021</t>
  </si>
  <si>
    <t>DRENO SUBSUPERFICIAL (SEÇÃO 0,40 X 0,40 M), COM TUBO DE CONCRETO SIMPLES POROSO, DN 200 MM, ENCHIMENTO COM AREIA. AF_07/2021</t>
  </si>
  <si>
    <t>DRENO SUBSUPERFICIAL (SEÇÃO 0,40 X 0,40 M), CEGO, ENCHIMENTO DE BRITA, ENVOLVIDO COM MANTA GEOTÊXTIL. AF_07/2021</t>
  </si>
  <si>
    <t>DRENO SUBSUPERFICIAL (SEÇÃO 0,40 X 0,40 M), CEGO, ENCHIMENTO DE BRITA. AF_07/2021</t>
  </si>
  <si>
    <t>DRENO SUBSUPERFICIAL (SEÇÃO 0,40 X 0,40 M), COM TUBO DE PEAD CORRUGADO PERFURADO, DN 100 MM, ENCHIMENTO COM BRITA, ENVOLVIDO COM MANTA GEOTÊXTIL. AF_07/2021</t>
  </si>
  <si>
    <t>DRENO SUBSUPERFICIAL (SEÇÃO 0,40 X 0,40 M), COM TUBO DE PVC CORRUGADO RÍGIDO PERFURADO, DN 100 MM, ENCHIMENTO COM BRITA, ENVOLVIDO COM MANTA GEOTÊXTIL. AF_07/2021</t>
  </si>
  <si>
    <t>DRENO SUBSUPERFICIAL (SEÇÃO 0,40 X 0,40 M), COM TUBO DE CONCRETO SIMPLES POROSO, DN 200 MM, ENCHIMENTO COM BRITA, ENVOLVIDO COM MANTA GEOTÊXTIL. AF_07/2021</t>
  </si>
  <si>
    <t>DRENO PROFUNDO (SEÇÃO 0,50 X 1,50 M), COM TUBO DE PEAD CORRUGADO PERFURADO, DN 100 MM, ENCHIMENTO COM AREIA, COM SELO DE ARGILA. AF_07/2021</t>
  </si>
  <si>
    <t>DRENO PROFUNDO (SEÇÃO 0,50 X 1,50 M), COM TUBO DE PVC CORRUGADO RÍGIDO PERFURADO, DN 100 MM, ENCHIMENTO COM AREIA, COM SELO DE ARGILA. AF_07/2021</t>
  </si>
  <si>
    <t>DRENO PROFUNDO (SEÇÃO 0,50 X 1,50 M), COM TUBO DE CONCRETO SIMPLES POROSO, DN 200 MM, ENCHIMENTO COM AREIA, COM SELO DE ARGILA. AF_07/2021</t>
  </si>
  <si>
    <t>DRENO PROFUNDO (SEÇÃO 0,50 X 1,50 M), COM TUBO DE PEAD CORRUGADO PERFURADO, DN 100 MM, ENCHIMENTO COM AREIA. AF_07/2021</t>
  </si>
  <si>
    <t>DRENO PROFUNDO (SEÇÃO 0,50 X 1,50 M), COM TUBO DE PVC CORRUGADO RÍGIDO PERFURADO, DN 100 MM, ENCHIMENTO COM AREIA. AF_07/2021</t>
  </si>
  <si>
    <t>DRENO PROFUNDO (SEÇÃO 0,50 X 1,50 M), COM TUBO DE CONCRETO SIMPLES POROSO, DN 200 MM, ENCHIMENTO COM AREIA. AF_07/2021</t>
  </si>
  <si>
    <t>DRENO PROFUNDO (SEÇÃO 0,50 X 1,50 M), CEGO, ENCHIMENTO DE BRITA, ENVOLVIDO COM MANTA GEOTÊXTIL, COM SELO DE ARGILA. AF_07/2021</t>
  </si>
  <si>
    <t>DRENO PROFUNDO (SEÇÃO 0,50 X 1,50 M), CEGO, ENCHIMENTO DE BRITA, ENVOLVIDO COM MANTA GEOTÊXTIL. AF_07/2021</t>
  </si>
  <si>
    <t>DRENO PROFUNDO (SEÇÃO 0,50 X 1,50 M), COM TUBO DE PEAD CORRUGADO PERFURADO, DN 100 MM, ENCHIMENTO COM BRITA, ENVOLVIDO COM MANTA GEOTÊXTIL, COM SELO DE ARGILA. AF_07/2021</t>
  </si>
  <si>
    <t>DRENO PROFUNDO (SEÇÃO 0,50 X 1,50 M), COM TUBO DE PVC CORRUGADO RÍGIDO PERFURADO, DN 100 MM, ENCHIMENTO COM BRITA, ENVOLVIDO COM MANTA GEOTÊXTIL, COM SELO DE ARGILA. AF_07/2021</t>
  </si>
  <si>
    <t>DRENO PROFUNDO (SEÇÃO 0,50 X 1,50 M), COM TUBO DE CONCRETO SIMPLES POROSO, DN 200 MM, ENCHIMENTO COM BRITA, ENVOLVIDO COM MANTA GEOTÊXTIL, COM SELO DE ARGILA. AF_07/2021</t>
  </si>
  <si>
    <t>DRENO PROFUNDO (SEÇÃO 0,50 X 1,50 M), COM TUBO DE PEAD CORRUGADO PERFURADO, DN 100 MM, ENCHIMENTO COM BRITA, ENVOLVIDO COM MANTA GEOTÊXTIL. AF_07/2021</t>
  </si>
  <si>
    <t>DRENO PROFUNDO (SEÇÃO 0,50 X 1,50 M), COM TUBO DE PVC CORRUGADO RÍGIDO PERFURADO, DN 100 MM, ENCHIMENTO COM BRITA, ENVOLVIDO COM MANTA GEOTÊXTIL. AF_07/2021</t>
  </si>
  <si>
    <t>DRENO PROFUNDO (SEÇÃO 0,50 X 1,50 M), COM TUBO DE CONCRETO SIMPLES POROSO, DN 200 MM, ENCHIMENTO COM BRITA, ENVOLVIDO COM MANTA GEOTÊXTIL. AF_07/2021</t>
  </si>
  <si>
    <t>DRENO ESPINHA DE PEIXE (SEÇÃO (0,40 X 0,40 M), COM TUBO DE PEAD CORRUGADO PERFURADO, DN 100 MM, ENCHIMENTO COM BRITA, ENVOLVIDO COM MANTA GEOTÊXTIL, INCLUSIVE CONEXÕES. AF_07/2021</t>
  </si>
  <si>
    <t>TUBO DE PEAD CORRUGADO PERFURADO, DN 100 MM, PARA DRENO - FORNECIMENTO E ASSENTAMENTO. AF_07/2021</t>
  </si>
  <si>
    <t>TUBO DE PVC CORRUGADO RÍGIDO PERFURADO, DN 100 MM, PARA DRENO - FORNECIMENTO E ASSENTAMENTO. AF_07/2021</t>
  </si>
  <si>
    <t>TUBO DE CONCRETO SIMPLES POROSO, DN 200 MM, PARA DRENO - FORNECIMENTO E ASSENTAMENTO. AF_07/2021</t>
  </si>
  <si>
    <t>LUVA DE PVC, SÉRIE NORMAL, PARA ESGOTO PREDIAL, DN 100 MM, INSTALADA EM DRENO  - FORNECIMENTO E INSTALAÇÃO. AF_07/2021</t>
  </si>
  <si>
    <t>JUNÇÃO SIMPLES DE PVC, 45 GRAUS, SÉRIE NORMAL, PARA ESGOTO PREDIAL, DN 100 MM, INSTALADA EM DRENO - FORNECIMENTO E INSTALAÇÃO. AF_07/2021</t>
  </si>
  <si>
    <t>JUNÇÃO DUPLA DE PVC, SÉRIE NORMAL, PARA ESGOTO PREDIAL, DN 100 X 100 X 100 MM, INSTALADA EM DRENO  - FORNECIMENTO E INSTALAÇÃO. AF_07/2021</t>
  </si>
  <si>
    <t>GEOTÊXTIL NÃO TECIDO 100% POLIÉSTER, RESISTÊNCIA A TRAÇÃO DE 9 KN/M (RT - 9), INSTALADO EM DRENO - FORNECIMENTO E INSTALAÇÃO. AF_07/2021</t>
  </si>
  <si>
    <t>GEOTÊXTIL NÃO TECIDO 100% POLIÉSTER, RESISTÊNCIA A TRAÇÃO DE 14 KN/M (RT - 14), INSTALADO EM DRENO - FORNECIMENTO E INSTALAÇÃO. AF_07/2021</t>
  </si>
  <si>
    <t>GEOTÊXTIL NÃO TECIDO 100% POLIÉSTER, RESISTÊNCIA A TRAÇÃO DE 26 KN/M (RT - 26), INSTALADO EM DRENO - FORNECIMENTO E INSTALAÇÃO. AF_07/2021</t>
  </si>
  <si>
    <t>ENCHIMENTO DE AREIA PARA DRENO, LANÇAMENTO MECANIZADO. AF_07/2021</t>
  </si>
  <si>
    <t>ENCHIMENTO DE BRITA PARA DRENO, LANÇAMENTO MECANIZADO. AF_07/2021</t>
  </si>
  <si>
    <t>ENCHIMENTO DE AREIA PARA DRENO, LANÇAMENTO MANUAL. AF_07/2021</t>
  </si>
  <si>
    <t>ENCHIMENTO DE BRITA PARA DRENO, LANÇAMENTO MANUAL. AF_07/2021</t>
  </si>
  <si>
    <t>DRENO EM MURO DE CONTENÇÃO, EXECUTADO NO PÉ DO MURO, COM TUBO DE PEAD CORRUGADO FLEXÍVEL PERFURADO, ENCHIMENTO COM BRITA, ENVOLVIDO COM MANTA GEOTÊXTIL. AF_07/2021</t>
  </si>
  <si>
    <t>DRENO BARBACÃ, DN 100 MM, COM MATERIAL DRENANTE. AF_07/2021</t>
  </si>
  <si>
    <t>DRENO BARBACÃ, DN 75 MM, COM MATERIAL DRENANTE. AF_07/2021</t>
  </si>
  <si>
    <t>DRENO BARBACÃ, DN 50 MM, COM MATERIAL DRENANTE. AF_07/2021</t>
  </si>
  <si>
    <t>GEOTÊXTIL NÃO TECIDO 100% POLIÉSTER, RESISTÊNCIA A TRAÇÃO DE 31 KN/M (RT-31), INSTALADO EM DRENO - FORNECIMENTO E INSTALAÇÃO. AF_07/2021</t>
  </si>
  <si>
    <t>CANALETA MEIA CANA PRÉ-MOLDADA DE CONCRETO (D = 20 CM) - FORNECIMENTO E INSTALAÇÃO. AF_08/2021</t>
  </si>
  <si>
    <t>CANALETA MEIA CANA PRÉ-MOLDADA DE CONCRETO (D = 30 CM) - FORNECIMENTO E INSTALAÇÃO. AF_08/2021</t>
  </si>
  <si>
    <t>CANALETA MEIA CANA PRÉ-MOLDADA DE CONCRETO (D = 40 CM) - FORNECIMENTO E INSTALAÇÃO. AF_08/2021</t>
  </si>
  <si>
    <t>CANALETA MEIA CANA PRÉ-MOLDADA DE CONCRETO (D = 50 CM) - FORNECIMENTO E INSTALAÇÃO. AF_08/2021</t>
  </si>
  <si>
    <t>CANALETA MEIA CANA PRÉ-MOLDADA DE CONCRETO (D = 60 CM) - FORNECIMENTO E INSTALAÇÃO. AF_08/2021</t>
  </si>
  <si>
    <t>CANALETA MEIA CANA PRÉ-MOLDADA DE CONCRETO (D = 80 CM) - FORNECIMENTO E INSTALAÇÃO. AF_08/2021</t>
  </si>
  <si>
    <t>EXECUÇÃO DE CANALETA DE CONCRETO MOLDADO IN LOCO, ESPESSURA DE 0,07 M, GEOMETRIA TRAPEZOIDAL (DIMENSÕES INTERNAS: B=0,6 M; B=0,147 M; H=0,2 M). AF_08/2021</t>
  </si>
  <si>
    <t>EXECUÇÃO DE CANALETA DE CONCRETO MOLDADO IN LOCO, ESPESSURA DE 0,07 M, GEOMETRIA TRAPEZOIDAL (DIMENSÕES INTERNAS: B=0,9 M; B=0,246 M; H=0,3 M). AF_08/2021</t>
  </si>
  <si>
    <t>EXECUÇÃO DE CANALETA DE CONCRETO MOLDADO IN LOCO, ESPESSURA DE 0,08 M, GEOMETRIA TRAPEZOIDAL (DIMENSÕES INTERNAS: B=1M; B=0,5 M; H=0,25 M). AF_08/2021</t>
  </si>
  <si>
    <t>EXECUÇÃO DE CANALETA DE CONCRETO MOLDADO IN LOCO, ESPESSURA DE 0,08 M, GEOMETRIA TRAPEZOIDAL (DIMENSÕES INTERNAS: B=1,074 M; B=0,534 M; H=0,27 M). AF_08/2021</t>
  </si>
  <si>
    <t>EXECUÇÃO DE CANALETA DE CONCRETO MOLDADO IN LOCO, ESPESSURA DE 0,08 M, GEOMETRIA TRAPEZOIDAL (DIMENSÕES INTERNAS: B=1,4 M; B=0,7 M; H=0,35 M). AF_08/2021</t>
  </si>
  <si>
    <t>EXECUÇÃO DE CANALETA DE CONCRETO MOLDADO IN LOCO, ESPESSURA DE 0,08 M, GEOMETRIA TRAPEZOIDAL (DIMENSÕES INTERNAS: B=1,474 M; B=0,934 M; H=0,27 M). AF_08/2021</t>
  </si>
  <si>
    <t>GRELHA DE FERRO FUNDIDO SIMPLES COM REQUADRO, 150 X 1000 MM, ASSENTADA COM ARGAMASSA 1 : 3 CIMENTO: AREIA - FORNECIMENTO E INSTALAÇÃO. AF_08/2021</t>
  </si>
  <si>
    <t>GRELHA DE FERRO FUNDIDO SIMPLES COM REQUADRO, 200 X 1000 MM, ASSENTADA COM ARGAMASSA 1 : 3 CIMENTO: AREIA - FORNECIMENTO E INSTALAÇÃO. AF_08/2021</t>
  </si>
  <si>
    <t>GRELHA DE FERRO FUNDIDO SIMPLES COM REQUADRO, 300 X 1000 MM, ASSENTADA COM ARGAMASSA 1 : 3 CIMENTO: AREIA - FORNECIMENTO E INSTALAÇÃO. AF_08/2021</t>
  </si>
  <si>
    <t>CAIXA COM GRELHA RETANGULAR DE FERRO FUNDIDO, EM ALVENARIA COM TIJOLOS CERÂMICOS MACIÇOS, DIMENSÕES INTERNAS: 0,15 X 1,00 X 0,3 M. AF_08/2021</t>
  </si>
  <si>
    <t>CAIXA COM GRELHA RETANGULAR DE FERRO FUNDIDO, EM ALVENARIA COM TIJOLOS CERÂMICOS MACIÇOS, DIMENSÕES INTERNAS: 0,20 X 1,00 X 0,4 M. AF_08/2021</t>
  </si>
  <si>
    <t>CAIXA COM GRELHA RETANGULAR DE FERRO FUNDIDO, EM ALVENARIA COM TIJOLOS CERÂMICOS MACIÇOS, DIMENSÕES INTERNAS: 0,30 X 1,00 X 0,5 M. AF_08/2021</t>
  </si>
  <si>
    <t>CAIXA COM GRELHA SIMPLES RETANGULAR, EM CONCRETO PRÉ-MOLDADO, DIMENSÕES INTERNAS: 0,6X1,0X1,0 M. AF_12/2020</t>
  </si>
  <si>
    <t>CAIXA COM GRELHA DUPLA RETANGULAR, EM CONCRETO PRÉ-MOLDADO, DIMENSÕES INTERNAS: 0,5X2,2X1,0 M. AF_12/2020</t>
  </si>
  <si>
    <t>CAIXA PARA BOCA DE LOBO SIMPLES RETANGULAR, EM CONCRETO PRÉ-MOLDADO, DIMENSÕES INTERNAS: 0,6X1,0X1,2 M. AF_12/2020</t>
  </si>
  <si>
    <t>CAIXA PARA BOCA DE LOBO DUPLA RETANGULAR, EM CONCRETO PRÉ-MOLDADO, DIMENSÕES INTERNAS: 0,6X2,2X1,2 M. AF_12/2020</t>
  </si>
  <si>
    <t>CAIXA COM GRELHA SIMPLES RETANGULAR, EM ALVENARIA COM TIJOLOS CERÂMICOS MACIÇOS, DIMENSÕES INTERNAS: 0,5X1X1 M. AF_12/2020</t>
  </si>
  <si>
    <t>CAIXA COM GRELHA DUPLA RETANGULAR, EM ALVENARIA COM TIJOLOS CERÂMICOS MACIÇOS, DIMENSÕES INTERNAS: 0,5X2,2X1 M. AF_12/2020</t>
  </si>
  <si>
    <t>CAIXA PARA BOCA DE LOBO SIMPLES RETANGULAR, EM ALVENARIA COM TIJOLOS CERÂMICOS MACIÇOS, DIMENSÕES INTERNAS: 0,6X1X1,2 M. AF_12/2020</t>
  </si>
  <si>
    <t>CAIXA PARA BOCA DE LOBO DUPLA RETANGULAR, EM ALVENARIA COM TIJOLOS CERÂMICOS MACIÇOS, DIMENSÕES INTERNAS: 0,6X2,2X1,2 M. AF_12/2020</t>
  </si>
  <si>
    <t>CAIXA PARA BOCA DE LOBO COMBINADA COM GRELHA RETANGULAR, EM ALVENARIA COM TIJOLOS CERÂMICOS MACIÇOS, DIMENSÕES INTERNAS: 1,3X1X1,2 M. AF_12/2020</t>
  </si>
  <si>
    <t>CAIXA PARA BOCA DE LOBO DUPLA COMBINADA COM GRELHA RETANGULAR, EM ALVENARIA COM TIJOLOS CERÂMICOS MACIÇOS, DIMENSÕES INTERNAS: 1,3X2,2X1,2 M. AF_12/2020</t>
  </si>
  <si>
    <t>CAIXA COM GRELHA SIMPLES RETANGULAR, EM ALVENARIA COM BLOCOS DE CONCRETO, DIMENSÕES INTERNAS: 0,5X1X1 M. AF_12/2020</t>
  </si>
  <si>
    <t>CAIXA COM GRELHA DUPLA RETANGULAR, EM ALVENARIA COM BLOCOS DE CONCRETO, DIMENSÕES INTERNAS: 0,5X2,2X1 M. AF_12/2020</t>
  </si>
  <si>
    <t>CAIXA PARA BOCA DE LOBO SIMPLES RETANGULAR, EM ALVENARIA COM BLOCOS DE CONCRETO, DIMENSÕES INTERNAS: 0,6X1X1,2 M. AF_12/2020</t>
  </si>
  <si>
    <t>CAIXA PARA BOCA DE LOBO DUPLA RETANGULAR, EM ALVENARIA COM BLOCOS DE CONCRETO, DIMENSÕES INTERNAS: 0,6X2,2X1,2 M. AF_12/2020</t>
  </si>
  <si>
    <t>CAIXA PARA BOCA DE LOBO COMBINADA COM GRELHA RETANGULAR, EM ALVENARIA COM BLOCOS DE CONCRETO, DIMENSÕES INTERNAS: 1,3X1X1,2 M. AF_12/2020</t>
  </si>
  <si>
    <t>CAIXA PARA BOCA DE LOBO DUPLA COMBINADA COM GRELHA RETANGULAR, EM ALVENARIA COM BLOCOS DE CONCRETO, DIMENSÕES INTERNAS: 1,3X2,2X1,2 M. AF_12/2020</t>
  </si>
  <si>
    <t>POÇO DE INSPEÇÃO CIRCULAR PARA ESGOTO, EM CONCRETO PRÉ-MOLDADO, DIÂMETRO INTERNO = 0,60 M, PROFUNDIDADE = 0,90 M, EXCLUINDO TAMPÃO. AF_12/2020_PA</t>
  </si>
  <si>
    <t>POÇO DE INSPEÇÃO CIRCULAR PARA ESGOTO, EM CONCRETO PRÉ-MOLDADO, DIÂMETRO INTERNO = 0,60 M, PROFUNDIDADE = 1,40 M, EXCLUINDO TAMPÃO. AF_12/2020_PA</t>
  </si>
  <si>
    <t>POÇO DE INSPEÇÃO CIRCULAR PARA ESGOTO, EM ALVENARIA COM TIJOLOS CERÂMICOS MACIÇOS, DIÂMETRO INTERNO = 0,60 M, PROFUNDIDADE = 0,95 M, EXCLUINDO TAMPÃO. AF_12/2020_PA</t>
  </si>
  <si>
    <t>POÇO DE INSPEÇÃO CIRCULAR PARA ESGOTO, EM ALVENARIA COM TIJOLOS CERÂMICOS MACIÇOS, DIÂMETRO INTERNO = 0,60 M, PROFUNDIDADE = 1,45 M, EXCLUINDO TAMPÃO. AF_12/2020_PA</t>
  </si>
  <si>
    <t>BASE PARA POÇO DE VISITA CIRCULAR PARA ESGOTO, EM CONCRETO PRÉ-MOLDADO, DIÂMETRO INTERNO = 0,80 M, PROFUNDIDADE = 1,35 M, EXCLUINDO TAMPÃO. AF_12/2020_PA</t>
  </si>
  <si>
    <t>BASE PARA POÇO DE VISITA CIRCULAR PARA  ESGOTO, EM ALVENARIA COM TIJOLOS CERÂMICOS MACIÇOS, DIÂMETRO INTERNO = 0,80 M, PROFUNDIDADE = 1,40 M, EXCLUINDO TAMPÃO. AF_12/2020_PA</t>
  </si>
  <si>
    <t>ACRÉSCIMO PARA POÇO DE VISITA CIRCULAR PARA ESGOTO, EM ALVENARIA COM TIJOLOS CERÂMICOS MACIÇOS, DIÂMETRO INTERNO = 0,8 M. AF_12/2020</t>
  </si>
  <si>
    <t>ACRÉSCIMO PARA POÇO DE VISITA CIRCULAR PARA ESGOTO, EM CONCRETO PRÉ-MOLDADO, DIÂMETRO INTERNO = 1 M. AF_12/2020</t>
  </si>
  <si>
    <t>ACRÉSCIMO PARA POÇO DE VISITA CIRCULAR PARA  ESGOTO, EM ALVENARIA COM TIJOLOS CERÂMICOS MACIÇOS, DIÂMETRO INTERNO = 1 M. AF_12/2020</t>
  </si>
  <si>
    <t>ACRÉSCIMO PARA POÇO DE VISITA CIRCULAR PARA ESGOTO, EM CONCRETO PRÉ-MOLDADO, DIÂMETRO INTERNO = 1,2 M. AF_12/2020</t>
  </si>
  <si>
    <t>BASE PARA POÇO DE VISITA CIRCULAR PARA  ESGOTO, EM ALVENARIA COM TIJOLOS CERÂMICOS MACIÇOS, DIÂMETRO INTERNO = 1,20 M, PROFUNDIDADE = 1,40 M, EXCLUINDO TAMPÃO. AF_12/2020_PA</t>
  </si>
  <si>
    <t>ACRÉSCIMO PARA POÇO DE VISITA CIRCULAR PARA ESGOTO, EM ALVENARIA COM TIJOLOS CERÂMICOS MACIÇOS, DIÂMETRO INTERNO = 1,2 M. AF_12/2020</t>
  </si>
  <si>
    <t>ACRÉSCIMO PARA POÇO DE VISITA CIRCULAR PARA  ESGOTO, EM CONCRETO PRÉ-MOLDADO, DIÂMETRO INTERNO = 1,5 M. AF_12/2020</t>
  </si>
  <si>
    <t>BASE PARA POÇO DE VISITA CIRCULAR PARA ESGOTO, EM ALVENARIA COM TIJOLOS CERÂMICOS MACIÇOS, DIÂMETRO INTERNO = 1,50 M, PROFUNDIDADE = 1,40 M, EXCLUINDO TAMPÃO. AF_12/2020_PA</t>
  </si>
  <si>
    <t>ACRÉSCIMO PARA POÇO DE VISITA CIRCULAR PARA  ESGOTO, EM ALVENARIA COM TIJOLOS CERÂMICOS MACIÇOS, DIÂMETRO INTERNO = 1,5 M. AF_12/2020</t>
  </si>
  <si>
    <t>BASE PARA POÇO DE VISITA RETANGULAR PARA  ESGOTO, EM ALVENARIA COM BLOCOS DE CONCRETO, DIMENSÕES INTERNAS = 1X1 M, PROFUNDIDADE = 1,40 M, EXCLUINDO TAMPÃO. AF_12/2020_PA</t>
  </si>
  <si>
    <t>ACRÉSCIMO PARA POÇO DE VISITA RETANGULAR PARA ESGOTO, EM ALVENARIA COM BLOCOS DE CONCRETO, DIMENSÕES INTERNAS = 1X1 M. AF_12/2020</t>
  </si>
  <si>
    <t>BASE PARA POÇO DE VISITA RETANGULAR PARA ESGOTO, EM ALVENARIA COM BLOCOS DE CONCRETO, DIMENSÕES INTERNAS = 1X1,5 M, PROFUNDIDADE = 1,40 M, EXCLUINDO TAMPÃO. AF_12/2020_PA</t>
  </si>
  <si>
    <t>ACRÉSCIMO PARA POÇO DE VISITA RETANGULAR PARA ESGOTO, EM ALVENARIA COM BLOCOS DE CONCRETO, DIMENSÕES INTERNAS = 1X1,5 M. AF_12/2020</t>
  </si>
  <si>
    <t>ACRÉSCIMO PARA POÇO DE VISITA RETANGULAR PARA ESGOTO, EM ALVENARIA COM BLOCOS DE CONCRETO, DIMENSÕES INTERNAS = 1X2 M. AF_12/2020</t>
  </si>
  <si>
    <t>ACRÉSCIMO PARA POÇO DE VISITA RETANGULAR PARA ESGOTO, EM ALVENARIA COM BLOCOS DE CONCRETO, DIMENSÕES INTERNAS = 1X2,5 M. AF_12/2020</t>
  </si>
  <si>
    <t>BASE PARA POÇO DE VISITA RETANGULAR PARA ESGOTO, EM ALVENARIA COM BLOCOS DE CONCRETO, DIMENSÕES INTERNAS = 1X3 M, PROFUNDIDADE = 1,40 M, EXCLUINDO TAMPÃO. AF_12/2020_PA</t>
  </si>
  <si>
    <t>ACRÉSCIMO PARA POÇO DE VISITA RETANGULAR PARA ESGOTO, EM ALVENARIA COM BLOCOS DE CONCRETO, DIMENSÕES INTERNAS = 1X3 M. AF_12/2020</t>
  </si>
  <si>
    <t>ACRÉSCIMO PARA POÇO DE VISITA RETANGULAR PARA ESGOTO, EM ALVENARIA COM BLOCOS DE CONCRETO, DIMENSÕES INTERNAS = 1X3,5 M. AF_12/2020</t>
  </si>
  <si>
    <t>BASE PARA POÇO DE VISITA RETANGULAR PARA ESGOTO, EM ALVENARIA COM BLOCOS DE CONCRETO, DIMENSÕES INTERNAS = 1X4 M, PROFUNDIDADE = 1,40 M, EXCLUINDO TAMPÃO. AF_12/2020_PA</t>
  </si>
  <si>
    <t>ACRÉSCIMO PARA POÇO DE VISITA RETANGULAR PARA ESGOTO, EM ALVENARIA COM BLOCOS DE CONCRETO, DIMENSÕES INTERNAS = 1X4 M. AF_12/2020</t>
  </si>
  <si>
    <t>BASE PARA POÇO DE VISITA RETANGULAR PARA ESGOTO, EM ALVENARIA COM BLOCOS DE CONCRETO, DIMENSÕES INTERNAS = 1,5X1,5 M, PROFUNDIDADE = 1,45 M, EXCLUINDO TAMPÃO . AF_12/2020_PA</t>
  </si>
  <si>
    <t>ACRÉSCIMO PARA POÇO DE VISITA RETANGULAR PARA ESGOTO, EM ALVENARIA COM BLOCOS DE CONCRETO, DIMENSÕES INTERNAS = 1,5X1,5 M. AF_12/2020</t>
  </si>
  <si>
    <t>BASE PARA POÇO DE VISITA RETANGULAR PARA ESGOTO, EM ALVENARIA COM BLOCOS DE CONCRETO, DIMENSÕES INTERNAS = 1,5X2 M, PROFUNDIDADE = 1,40 M, EXCLUINDO TAMPÃO. AF_12/2020_PA</t>
  </si>
  <si>
    <t>ACRÉSCIMO PARA POÇO DE VISITA RETANGULAR PARA ESGOTO, EM ALVENARIA COM BLOCOS DE CONCRETO, DIMENSÕES INTERNAS = 1,5X2 M. AF_12/2020</t>
  </si>
  <si>
    <t>BASE PARA POÇO DE VISITA RETANGULAR PARA ESGOTO, EM ALVENARIA COM BLOCOS DE CONCRETO, DIMENSÕES INTERNAS = 1,5X2,5 M, PROFUNDIDADE = 1,40 M, EXCLUINDO TAMPÃO. AF_12/2020_PA</t>
  </si>
  <si>
    <t>ACRÉSCIMO PARA POÇO DE VISITA RETANGULAR PARA ESGOTO, EM ALVENARIA COM BLOCOS DE CONCRETO, DIMENSÕES INTERNAS = 1,5X2,5 M. AF_12/2020</t>
  </si>
  <si>
    <t>BASE PARA POÇO DE VISITA RETANGULAR PARA ESGOTO, EM ALVENARIA COM BLOCOS DE CONCRETO, DIMENSÕES INTERNAS = 1,5X3 M, PROFUNDIDADE = 1,40 M, EXCLUINDO TAMPÃO. AF_12/2020_PA</t>
  </si>
  <si>
    <t>ACRÉSCIMO PARA POÇO DE VISITA RETANGULAR PARA ESGOTO, EM ALVENARIA COM BLOCOS DE CONCRETO, DIMENSÕES INTERNAS = 1,5X3 M. AF_12/2020</t>
  </si>
  <si>
    <t>BASE PARA POÇO DE VISITA RETANGULAR PARA ESGOTO, EM ALVENARIA COM BLOCOS DE CONCRETO, DIMENSÕES INTERNAS = 1,5X3,5 M, PROFUNDIDADE = 1,40 M, EXCLUINDO TAMPÃO. AF_12/2020_PA</t>
  </si>
  <si>
    <t>ACRÉSCIMO PARA POÇO DE VISITA RETANGULAR PARA ESGOTO, EM ALVENARIA COM BLOCOS DE CONCRETO, DIMENSÕES INTERNAS = 1,5X3,5 M. AF_12/2020</t>
  </si>
  <si>
    <t>BASE PARA POÇO DE VISITA RETANGULAR PARA ESGOTO, EM ALVENARIA COM BLOCOS DE CONCRETO, DIMENSÕES INTERNAS = 1,5X4 M, PROFUNDIDADE = 1,40 M, EXCLUINDO TAMPÃO. AF_12/2020_PA</t>
  </si>
  <si>
    <t>ACRÉSCIMO PARA POÇO DE VISITA RETANGULAR PARA ESGOTO, EM ALVENARIA COM BLOCOS DE CONCRETO, DIMENSÕES INTERNAS = 1,5X4 M. AF_12/2020</t>
  </si>
  <si>
    <t>BASE PARA POÇO DE VISITA RETANGULAR PARA ESGOTO, EM ALVENARIA COM BLOCOS DE CONCRETO, DIMENSÕES INTERNAS = 2X2 M, PROFUNDIDADE = 1,40 M, EXCLUINDO TAMPÃO. AF_12/2020_PA</t>
  </si>
  <si>
    <t>ACRÉSCIMO PARA POÇO DE VISITA RETANGULAR PARA ESGOTO, EM ALVENARIA COM BLOCOS DE CONCRETO, DIMENSÕES INTERNAS = 2X2 M. AF_12/2020</t>
  </si>
  <si>
    <t>BASE PARA POÇO DE VISITA RETANGULAR PARA ESGOTO, EM ALVENARIA COM BLOCOS DE CONCRETO, DIMENSÕES INTERNAS = 2X2,5 M, PROFUNDIDADE = 1,40 M, EXCLUINDO TAMPÃO. AF_12/2020_PA</t>
  </si>
  <si>
    <t>ACRÉSCIMO PARA POÇO DE VISITA RETANGULAR PARA ESGOTO, EM ALVENARIA COM BLOCOS DE CONCRETO, DIMENSÕES INTERNAS = 2X2,5 M. AF_12/2020</t>
  </si>
  <si>
    <t>BASE PARA POÇO DE VISITA RETANGULAR PARA ESGOTO, EM ALVENARIA COM BLOCOS DE CONCRETO, DIMENSÕES INTERNAS = 2X3 M, PROFUNDIDADE = 1,40 M, EXCLUINDO TAMPÃO. AF_12/2020_PA</t>
  </si>
  <si>
    <t>ACRÉSCIMO PARA POÇO DE VISITA RETANGULAR PARA ESGOTO, EM ALVENARIA COM BLOCOS DE CONCRETO, DIMENSÕES INTERNAS = 2X3 M. AF_12/2020</t>
  </si>
  <si>
    <t>BASE PARA POÇO DE VISITA RETANGULAR PARA ESGOTO, EM ALVENARIA COM BLOCOS DE CONCRETO, DIMENSÕES INTERNAS = 2X3,5 M, PROFUNDIDADE = 1,40 M, EXCLUINDO TAMPÃO. AF_12/2020_PA</t>
  </si>
  <si>
    <t>ACRÉSCIMO PARA POÇO DE VISITA RETANGULAR PARA ESGOTO, EM ALVENARIA COM BLOCOS DE CONCRETO, DIMENSÕES INTERNAS = 2X3,5 M. AF_12/2020</t>
  </si>
  <si>
    <t>BASE PARA POÇO DE VISITA RETANGULAR PARA ESGOTO, EM ALVENARIA COM BLOCOS DE CONCRETO, DIMENSÕES INTERNAS = 2X4 M, PROFUNDIDADE = 1,40 M, EXCLUINDO TAMPÃO. AF_12/2020_PA</t>
  </si>
  <si>
    <t>ACRÉSCIMO PARA POÇO DE VISITA RETANGULAR PARA ESGOTO, EM ALVENARIA COM BLOCOS DE CONCRETO, DIMENSÕES INTERNAS = 2X4 M. AF_12/2020</t>
  </si>
  <si>
    <t>BASE PARA POÇO DE VISITA RETANGULAR PARA ESGOTO, EM ALVENARIA COM BLOCOS DE CONCRETO, DIMENSÕES INTERNAS = 2,5X2,5 M, PROFUNDIDADE = 1,40 M, EXCLUINDO TAMPÃO. AF_12/2020_PA</t>
  </si>
  <si>
    <t>ACRÉSCIMO PARA POÇO DE VISITA RETANGULAR PARA ESGOTO, EM ALVENARIA COM BLOCOS DE CONCRETO, DIMENSÕES INTERNAS = 2,5X2,5 M. AF_12/2020</t>
  </si>
  <si>
    <t>BASE PARA POÇO DE VISITA RETANGULAR PARA ESGOTO, EM ALVENARIA COM BLOCOS DE CONCRETO, DIMENSÕES INTERNAS = 2,5X3 M, PROFUNDIDADE = 1,40 M, EXCLUINDO TAMPÃO. AF_12/2020_PA</t>
  </si>
  <si>
    <t>ACRÉSCIMO PARA POÇO DE VISITA RETANGULAR PARA ESGOTO, EM ALVENARIA COM BLOCOS DE CONCRETO, DIMENSÕES INTERNAS = 2,5X3 M. AF_12/2020</t>
  </si>
  <si>
    <t>BASE PARA POÇO DE VISITA RETANGULAR PARA ESGOTO, EM ALVENARIA COM BLOCOS DE CONCRETO, DIMENSÕES INTERNAS = 2,5X3,5 M, PROFUNDIDADE = 1,40 M, EXCLUINDO TAMPÃO. AF_12/2020_PA</t>
  </si>
  <si>
    <t>ACRÉSCIMO PARA POÇO DE VISITA RETANGULAR PARA ESGOTO, EM ALVENARIA COM BLOCOS DE CONCRETO, DIMENSÕES INTERNAS = 2,5X3,5 M. AF_12/2020</t>
  </si>
  <si>
    <t>BASE PARA POÇO DE VISITA RETANGULAR PARA ESGOTO, EM ALVENARIA COM BLOCOS DE CONCRETO, DIMENSÕES INTERNAS = 2,5X4 M, PROFUNDIDADE = 1,40 M, EXCLUINDO TAMPÃO. AF_12/2020_PA</t>
  </si>
  <si>
    <t>ACRÉSCIMO PARA POÇO DE VISITA RETANGULAR PARA ESGOTO, EM ALVENARIA COM BLOCOS DE CONCRETO, DIMENSÕES INTERNAS = 2,5X4 M. AF_12/2020</t>
  </si>
  <si>
    <t>BASE PARA POÇO DE VISITA RETANGULAR PARA ESGOTO, EM ALVENARIA COM BLOCOS DE CONCRETO, DIMENSÕES INTERNAS = 3X3 M, PROFUNDIDADE = 1,40 M, EXCLUINDO TAMPÃO. AF_12/2020_PA</t>
  </si>
  <si>
    <t>ACRÉSCIMO PARA POÇO DE VISITA RETANGULAR PARA ESGOTO, EM ALVENARIA COM BLOCOS DE CONCRETO, DIMENSÕES INTERNAS = 3X3 M. AF_12/2020</t>
  </si>
  <si>
    <t>BASE PARA POÇO DE VISITA RETANGULAR PARA ESGOTO, EM ALVENARIA COM BLOCOS DE CONCRETO, DIMENSÕES INTERNAS = 3X3,5 M, PROFUNDIDADE = 1,40 M, EXCLUINDO TAMPÃO. AF_12/2020_PA</t>
  </si>
  <si>
    <t>ACRÉSCIMO PARA POÇO DE VISITA RETANGULAR PARA ESGOTO, EM ALVENARIA COM BLOCOS DE CONCRETO, DIMENSÕES INTERNAS = 3X3,5 M. AF_12/2020</t>
  </si>
  <si>
    <t>BASE PARA POÇO DE VISITA RETANGULAR PARA ESGOTO, EM ALVENARIA COM BLOCOS DE CONCRETO, DIMENSÕES INTERNAS = 3X4 M, PROFUNDIDADE = 1,40 M, EXCLUINDO TAMPÃO. AF_12/2020_PA</t>
  </si>
  <si>
    <t>ACRÉSCIMO PARA POÇO DE VISITA RETANGULAR PARA ESGOTO, EM ALVENARIA COM BLOCOS DE CONCRETO, DIMENSÕES INTERNAS = 3X4 M. AF_12/2020</t>
  </si>
  <si>
    <t>BASE PARA POÇO DE VISITA RETANGULAR PARA ESGOTO, EM ALVENARIA COM BLOCOS DE CONCRETO, DIMENSÕES INTERNAS = 3,5X3,5 M, PROFUNDIDADE = 1,40 M, EXCLUINDO TAMPÃO. AF_12/2020_PA</t>
  </si>
  <si>
    <t>ACRÉSCIMO PARA POÇO DE VISITA RETANGULAR PARA ESGOTO, EM ALVENARIA COM BLOCOS DE CONCRETO, DIMENSÕES INTERNAS = 3,5X3,5 M. AF_12/2020</t>
  </si>
  <si>
    <t>BASE PARA POÇO DE VISITA RETANGULAR PARA ESGOTO, EM ALVENARIA COM BLOCOS DE CONCRETO, DIMENSÕES INTERNAS = 3,5X4 M, PROFUNDIDADE = 1,40 M, EXCLUINDO TAMPÃO. AF_12/2020_PA</t>
  </si>
  <si>
    <t>ACRÉSCIMO PARA POÇO DE VISITA RETANGULAR PARA ESGOTO, EM ALVENARIA COM BLOCOS DE CONCRETO, DIMENSÕES INTERNAS = 3,5X4 M. AF_12/2020</t>
  </si>
  <si>
    <t>BASE PARA POÇO DE VISITA RETANGULAR PARA ESGOTO, EM ALVENARIA COM BLOCOS DE CONCRETO, DIMENSÕES INTERNAS = 4X4 M, PROFUNDIDADE = 1,45 M, EXCLUINDO TAMPÃO. AF_12/2020_PA</t>
  </si>
  <si>
    <t>ACRÉSCIMO PARA POÇO DE VISITA RETANGULAR PARA ESGOTO, EM ALVENARIA COM BLOCOS DE CONCRETO, DIMENSÕES INTERNAS = 4X4 M. AF_12/2020</t>
  </si>
  <si>
    <t>CHAMINÉ CIRCULAR PARA POÇO DE VISITA PARA ESGOTO, EM CONCRETO PRÉ-MOLDADO, DIÂMETRO INTERNO = 0,6 M. AF_12/2020</t>
  </si>
  <si>
    <t>CHAMINÉ CIRCULAR PARA POÇO DE VISITA PARA ESGOTO, EM ALVENARIA COM TIJOLOS CERÂMICOS MACIÇOS, DIÂMETRO INTERNO = 0,6 M. AF_12/2020</t>
  </si>
  <si>
    <t>BASE PARA POÇO DE VISITA CIRCULAR PARA  ESGOTO, EM ALVENARIA COM TIJOLOS CERÂMICOS MACIÇOS, DIÂMETRO INTERNO = 1,0 M, PROFUNDIDADE = 1,40 M, EXCLUINDO TAMPÃO. AF_12/2020_PA</t>
  </si>
  <si>
    <t>BASE PARA POÇO DE VISITA RETANGULAR PARA ESGOTO, EM ALVENARIA COM BLOCOS DE CONCRETO, DIMENSÕES INTERNAS = 1X3,5 M, PROFUNDIDADE = 1,40 M, EXCLUINDO TAMPÃO. AF_12/2020_PA</t>
  </si>
  <si>
    <t>BASE PARA POÇO DE VISITA RETANGULAR PARA ESGOTO, EM ALVENARIA COM BLOCOS DE CONCRETO, DIMENSÕES INTERNAS = 1X2 M, PROFUNDIDADE = 1,40 M, EXCLUINDO TAMPÃO. AF_12/2020_PA</t>
  </si>
  <si>
    <t>BASE PARA POÇO DE VISITA RETANGULAR PARA ESGOTO, EM ALVENARIA COM BLOCOS DE CONCRETO, DIMENSÕES INTERNAS = 1X2,5 M, PROFUNDIDADE = 1,40 M, EXCLUINDO TAMPÃO. AF_12/2020_PA</t>
  </si>
  <si>
    <t>ACRÉSCIMO PARA POÇO DE VISITA CIRCULAR PARA ESGOTO, EM CONCRETO PRÉ-MOLDADO, DIÂMETRO INTERNO = 0,8 M. AF_12/2020</t>
  </si>
  <si>
    <t>BASE PARA POÇO DE VISITA CIRCULAR PARA ESGOTO, EM CONCRETO PRÉ-MOLDADO, DIÂMETRO INTERNO = 1,0 M, PROFUNDIDADE = 1,35 M, EXCLUINDO TAMPÃO. AF_12/2020_PA</t>
  </si>
  <si>
    <t>ACRÉSCIMO PARA POÇO DE VISITA CIRCULAR PARA DRENAGEM, EM CONCRETO PRÉ-MOLDADO, DIÂMETRO INTERNO = 1,2 M. AF_12/2020</t>
  </si>
  <si>
    <t>ACRÉSCIMO PARA POÇO DE VISITA RETANGULAR PARA DRENAGEM, EM ALVENARIA COM BLOCOS DE CONCRETO, DIMENSÕES INTERNAS = 1,5X1,5 M. AF_12/2020</t>
  </si>
  <si>
    <t>BASE PARA POÇO DE VISITA CIRCULAR PARA DRENAGEM, EM ALVENARIA COM TIJOLOS CERÂMICOS MACIÇOS, DIÂMETRO INTERNO = 1,2 M, PROFUNDIDADE = 1,40 M, EXCLUINDO TAMPÃO. AF_12/2020_PA</t>
  </si>
  <si>
    <t>ACRÉSCIMO PARA POÇO DE VISITA CIRCULAR PARA DRENAGEM, EM ALVENARIA COM TIJOLOS CERÂMICOS MACIÇOS, DIÂMETRO INTERNO = 1,2 M. AF_12/2020</t>
  </si>
  <si>
    <t>BASE PARA POÇO DE VISITA RETANGULAR PARA DRENAGEM, EM ALVENARIA COM BLOCOS DE CONCRETO, DIMENSÕES INTERNAS = 1,5X2 M, PROFUNDIDADE = 1,40 M, EXCLUINDO TAMPÃO. AF_12/2020_PA</t>
  </si>
  <si>
    <t>ACRÉSCIMO PARA POÇO DE VISITA CIRCULAR PARA DRENAGEM, EM CONCRETO PRÉ-MOLDADO, DIÂMETRO INTERNO = 1,5 M. AF_12/2020</t>
  </si>
  <si>
    <t>ACRÉSCIMO PARA POÇO DE VISITA RETANGULAR PARA DRENAGEM, EM ALVENARIA COM BLOCOS DE CONCRETO, DIMENSÕES INTERNAS = 1,5X2 M. AF_12/2020</t>
  </si>
  <si>
    <t>BASE PARA POÇO DE VISITA CIRCULAR PARA DRENAGEM, EM ALVENARIA COM TIJOLOS CERÂMICOS MACIÇOS, DIÂMETRO INTERNO = 1,50 M, PROFUNDIDADE = 1,40 M, EXCLUINDO TAMPÃO. AF_12/2020_PA</t>
  </si>
  <si>
    <t>ACRÉSCIMO PARA POÇO DE VISITA CIRCULAR PARA DRENAGEM, EM ALVENARIA COM TIJOLOS CERÂMICOS MACIÇOS, DIÂMETRO INTERNO = 1,5 M. AF_12/2020</t>
  </si>
  <si>
    <t>BASE PARA POÇO DE VISITA RETANGULAR PARA DRENAGEM, EM ALVENARIA COM BLOCOS DE CONCRETO, DIMENSÕES INTERNAS = 1X1 M, PROFUNDIDADE = 1,40 M, EXCLUINDO TAMPÃO. AF_12/2020_PA</t>
  </si>
  <si>
    <t>ACRÉSCIMO PARA POÇO DE VISITA RETANGULAR PARA DRENAGEM, EM ALVENARIA COM BLOCOS DE CONCRETO, DIMENSÕES INTERNAS = 1X1 M. AF_12/2020</t>
  </si>
  <si>
    <t>BASE PARA POÇO DE VISITA RETANGULAR PARA DRENAGEM, EM ALVENARIA COM BLOCOS DE CONCRETO, DIMENSÕES INTERNAS = 1,5X2,5 M, PROFUNDIDADE = 1,40 M, EXCLUINDO TAMPÃO. AF_12/2020_PA</t>
  </si>
  <si>
    <t>BASE PARA POÇO DE VISITA RETANGULAR PARA DRENAGEM, EM ALVENARIA COM BLOCOS DE CONCRETO, DIMENSÕES INTERNAS = 1X1,5 M, PROFUNDIDADE = 1,40 M, EXCLUINDO TAMPÃO. AF_12/2020_PA</t>
  </si>
  <si>
    <t>ACRÉSCIMO PARA POÇO DE VISITA RETANGULAR PARA DRENAGEM, EM ALVENARIA COM BLOCOS DE CONCRETO, DIMENSÕES INTERNAS = 1X1,5 M. AF_12/2020</t>
  </si>
  <si>
    <t>ACRÉSCIMO PARA POÇO DE VISITA RETANGULAR PARA DRENAGEM, EM ALVENARIA COM BLOCOS DE CONCRETO, DIMENSÕES INTERNAS = 1,5X2,5 M. AF_12/2020</t>
  </si>
  <si>
    <t>BASE PARA POÇO DE VISITA RETANGULAR PARA DRENAGEM, EM ALVENARIA COM BLOCOS DE CONCRETO, DIMENSÕES INTERNAS = 1X2 M, PROFUNDIDADE = 1,40 M, EXCLUINDO TAMPÃO. AF_12/2020_PA</t>
  </si>
  <si>
    <t>ACRÉSCIMO PARA POÇO DE VISITA RETANGULAR PARA DRENAGEM, EM ALVENARIA COM BLOCOS DE CONCRETO, DIMENSÕES INTERNAS = 1X2 M. AF_12/2020</t>
  </si>
  <si>
    <t>BASE PARA POÇO DE VISITA RETANGULAR PARA DRENAGEM, EM ALVENARIA COM BLOCOS DE CONCRETO, DIMENSÕES INTERNAS = 1X2,5 M, PROFUNDIDADE = 1,40 M, EXCLUINDO TAMPÃO. AF_12/2020_PA</t>
  </si>
  <si>
    <t>POÇO DE INSPEÇÃO CIRCULAR PARA DRENAGEM, EM CONCRETO PRÉ-MOLDADO, DIÂMETRO INTERNO = 0,60 M, PROFUNDIDADE = 0,90 M, EXCLUINDO TAMPÃO. AF_12/2020_PA</t>
  </si>
  <si>
    <t>ACRÉSCIMO PARA POÇO DE VISITA RETANGULAR PARA DRENAGEM, EM ALVENARIA COM BLOCOS DE CONCRETO, DIMENSÕES INTERNAS = 1X2,5 M. AF_12/2020</t>
  </si>
  <si>
    <t>POÇO DE INSPEÇÃO CIRCULAR PARA DRENAGEM, EM CONCRETO PRÉ-MOLDADO, DIÂMETRO INTERNO = 0,60 M, PROFUNDIDADE = 1,40 M, EXCLUINDO TAMPÃO. AF_12/2020_PA</t>
  </si>
  <si>
    <t>BASE PARA POÇO DE VISITA RETANGULAR PARA DRENAGEM, EM ALVENARIA COM BLOCOS DE CONCRETO, DIMENSÕES INTERNAS = 1,5X3 M, PROFUNDIDADE = 1,40 M, EXCLUINDO TAMPÃO. AF_12/2020_PA</t>
  </si>
  <si>
    <t>POÇO DE INSPEÇÃO CIRCULAR PARA DRENAGEM, EM ALVENARIA COM TIJOLOS CERÂMICOS MACIÇOS, DIÂMETRO INTERNO = 0,60 M, PROFUNDIDADE = 0,95 M, EXCLUINDO TAMPÃO. AF_12/2020_PA</t>
  </si>
  <si>
    <t>POÇO DE INSPEÇÃO CIRCULAR PARA DRENAGEM, EM ALVENARIA COM TIJOLOS CERÂMICOS MACIÇOS, DIÂMETRO INTERNO = 0,60 M, PROFUNDIDADE = 1,45 M, EXCLUINDO TAMPÃO. AF_12/2020_PA</t>
  </si>
  <si>
    <t>BASE PARA POÇO DE VISITA RETANGULAR PARA DRENAGEM, EM ALVENARIA COM BLOCOS DE CONCRETO, DIMENSÕES INTERNAS = 1X3 M, PROFUNDIDADE = 1,40 M, EXCLUINDO TAMPÃO. AF_12/2020_PA</t>
  </si>
  <si>
    <t>BASE PARA POÇO DE VISITA CIRCULAR PARA DRENAGEM, EM CONCRETO PRÉ-MOLDADO, DIÂMETRO INTERNO = 0,80 M, PROFUNDIDADE = 1,35 M, EXCLUINDO TAMPÃO. AF_12/2020_PA</t>
  </si>
  <si>
    <t>ACRÉSCIMO PARA POÇO DE VISITA RETANGULAR PARA DRENAGEM, EM ALVENARIA COM BLOCOS DE CONCRETO, DIMENSÕES INTERNAS = 1,5X3 M. AF_12/2020</t>
  </si>
  <si>
    <t>ACRÉSCIMO PARA POÇO DE VISITA RETANGULAR PARA DRENAGEM, EM ALVENARIA COM BLOCOS DE CONCRETO, DIMENSÕES INTERNAS = 1X3 M. AF_12/2020</t>
  </si>
  <si>
    <t>ACRÉSCIMO PARA POÇO DE VISITA CIRCULAR PARA DRENAGEM, EM CONCRETO PRÉ-MOLDADO, DIÂMETRO INTERNO = 0,8 M. AF_12/2020</t>
  </si>
  <si>
    <t>BASE PARA POÇO DE VISITA RETANGULAR PARA DRENAGEM, EM ALVENARIA COM BLOCOS DE CONCRETO, DIMENSÕES INTERNAS = 1X3,5 M, PROFUNDIDADE = 1,40 M, EXCLUINDO TAMPÃO. AF_12/2020_PA</t>
  </si>
  <si>
    <t>BASE PARA POÇO DE VISITA CIRCULAR PARA DRENAGEM, EM ALVENARIA COM TIJOLOS CERÂMICOS MACIÇOS, DIÂMETRO INTERNO = 0,80 M, PROFUNDIDADE = 1,40 M, EXCLUINDO TAMPÃO. AF_12/2020_PA</t>
  </si>
  <si>
    <t>ACRÉSCIMO PARA POÇO DE VISITA RETANGULAR PARA DRENAGEM, EM ALVENARIA COM BLOCOS DE CONCRETO, DIMENSÕES INTERNAS = 1X3,5 M. AF_12/2020</t>
  </si>
  <si>
    <t>ACRÉSCIMO PARA POÇO DE VISITA RETANGULAR PARA DRENAGEM, EM ALVENARIA COM BLOCOS DE CONCRETO, DIMENSÕES INTERNAS = 2,5X2,5 M. AF_12/2020</t>
  </si>
  <si>
    <t>ACRÉSCIMO PARA POÇO DE VISITA CIRCULAR PARA DRENAGEM, EM ALVENARIA COM TIJOLOS CERÂMICOS MACIÇOS, DIÂMETRO INTERNO = 0,8 M. AF_12/2020</t>
  </si>
  <si>
    <t>BASE PARA POÇO DE VISITA RETANGULAR PARA DRENAGEM, EM ALVENARIA COM BLOCOS DE CONCRETO, DIMENSÕES INTERNAS = 1,5X3,5 M, PROFUNDIDADE = 1,40 M, EXCLUINDO TAMPÃO. AF_12/2020_PA</t>
  </si>
  <si>
    <t>BASE PARA POÇO DE VISITA CIRCULAR PARA DRENAGEM, EM CONCRETO PRÉ-MOLDADO, DIÂMETRO INTERNO = 1,0 M, PROFUNDIDADE = 1,35 M, EXCLUINDO TAMPÃO. AF_05/2018_PA</t>
  </si>
  <si>
    <t>BASE PARA POÇO DE VISITA RETANGULAR PARA DRENAGEM, EM ALVENARIA COM BLOCOS DE CONCRETO, DIMENSÕES INTERNAS = 1X4 M, PROFUNDIDADE = 1,40 M, EXCLUINDO TAMPÃO. AF_12/2020_PA</t>
  </si>
  <si>
    <t>BASE PARA POÇO DE VISITA RETANGULAR PARA DRENAGEM, EM ALVENARIA COM BLOCOS DE CONCRETO, DIMENSÕES INTERNAS = 2,5X3 M, PROFUNDIDADE = 1,40 M, EXCLUINDO TAMPÃO. AF_12/2020_PA</t>
  </si>
  <si>
    <t>ACRÉSCIMO PARA POÇO DE VISITA CIRCULAR PARA DRENAGEM, EM CONCRETO PRÉ-MOLDADO, DIÂMETRO INTERNO = 1 M. AF_12/2020</t>
  </si>
  <si>
    <t>ACRÉSCIMO PARA POÇO DE VISITA RETANGULAR PARA DRENAGEM, EM ALVENARIA COM BLOCOS DE CONCRETO, DIMENSÕES INTERNAS = 1X4 M. AF_12/2020</t>
  </si>
  <si>
    <t>BASE PARA POÇO DE VISITA RETANGULAR PARA DRENAGEM, EM ALVENARIA COM BLOCOS DE CONCRETO, DIMENSÕES INTERNAS = 1,5X1,5 M, PROFUNDIDADE = 1,40 M, EXCLUINDO TAMPÃO. AF_12/2020_PA</t>
  </si>
  <si>
    <t>ACRÉSCIMO PARA POÇO DE VISITA RETANGULAR PARA DRENAGEM, EM ALVENARIA COM BLOCOS DE CONCRETO, DIMENSÕES INTERNAS = 1,5X3,5 M. AF_12/2020</t>
  </si>
  <si>
    <t>BASE PARA POÇO DE VISITA CIRCULAR PARA DRENAGEM, EM ALVENARIA COM TIJOLOS CERÂMICOS MACIÇOS, DIÂMETRO INTERNO = 1,0 M, PROFUNDIDADE = 1,40 M, EXCLUINDO TAMPÃO. AF_12/2020_PA</t>
  </si>
  <si>
    <t>ACRÉSCIMO PARA POÇO DE VISITA CIRCULAR PARA DRENAGEM, EM ALVENARIA COM TIJOLOS CERÂMICOS MACIÇOS, DIÂMETRO INTERNO = 1 M. AF_12/2020</t>
  </si>
  <si>
    <t>BASE PARA POÇO DE VISITA RETANGULAR PARA DRENAGEM, EM ALVENARIA COM BLOCOS DE CONCRETO, DIMENSÕES INTERNAS = 1,5X4 M, PROFUNDIDADE = 1,40 M, EXCLUINDO TAMPÃO. AF_12/2020_PA</t>
  </si>
  <si>
    <t>ACRÉSCIMO PARA POÇO DE VISITA RETANGULAR PARA DRENAGEM, EM ALVENARIA COM BLOCOS DE CONCRETO, DIMENSÕES INTERNAS = 2,5X3 M. AF_12/2020</t>
  </si>
  <si>
    <t>ACRÉSCIMO PARA POÇO DE VISITA RETANGULAR PARA DRENAGEM, EM ALVENARIA COM BLOCOS DE CONCRETO, DIMENSÕES INTERNAS = 1,5X4 M. AF_12/2020</t>
  </si>
  <si>
    <t>BASE PARA POÇO DE VISITA RETANGULAR PARA DRENAGEM, EM ALVENARIA COM BLOCOS DE CONCRETO, DIMENSÕES INTERNAS = 2,5X3,5 M, PROFUNDIDADE = 1,40 M, EXCLUINDO TAMPÃO. AF_12/2020_PA</t>
  </si>
  <si>
    <t>ACRÉSCIMO PARA POÇO DE VISITA RETANGULAR PARA DRENAGEM, EM ALVENARIA COM BLOCOS DE CONCRETO, DIMENSÕES INTERNAS = 2,5X3,5 M. AF_12/2020</t>
  </si>
  <si>
    <t>BASE PARA POÇO DE VISITA RETANGULAR PARA DRENAGEM, EM ALVENARIA COM BLOCOS DE CONCRETO, DIMENSÕES INTERNAS = 2,5X4 M, PROFUNDIDADE = 1,40 M, EXCLUINDO TAMPÃO. AF_12/2020_PA</t>
  </si>
  <si>
    <t>BASE PARA POÇO DE VISITA RETANGULAR PARA DRENAGEM, EM ALVENARIA COM BLOCOS DE CONCRETO, DIMENSÕES INTERNAS = 2X2 M, PROFUNDIDADE = 1,40 M, EXCLUINDO TAMPÃO. AF_12/2020_PA</t>
  </si>
  <si>
    <t>ACRÉSCIMO PARA POÇO DE VISITA RETANGULAR PARA DRENAGEM, EM ALVENARIA COM BLOCOS DE CONCRETO, DIMENSÕES INTERNAS = 2,5X4 M. AF_12/2020</t>
  </si>
  <si>
    <t>BASE PARA POÇO DE VISITA RETANGULAR PARA DRENAGEM, EM ALVENARIA COM BLOCOS DE CONCRETO, DIMENSÕES INTERNAS = 3X3 M, PROFUNDIDADE = 1,40 M, EXCLUINDO TAMPÃO. AF_12/2020_PA</t>
  </si>
  <si>
    <t>ACRÉSCIMO PARA POÇO DE VISITA RETANGULAR PARA DRENAGEM, EM ALVENARIA COM BLOCOS DE CONCRETO, DIMENSÕES INTERNAS = 3X3 M. AF_12/2020</t>
  </si>
  <si>
    <t>BASE PARA POÇO DE VISITA RETANGULAR PARA DRENAGEM, EM ALVENARIA COM BLOCOS DE CONCRETO, DIMENSÕES INTERNAS = 3X3,5 M, PROFUNDIDADE = 1,40 M, EXCLUINDO TAMPÃO. AF_12/2020_PA</t>
  </si>
  <si>
    <t>ACRÉSCIMO PARA POÇO DE VISITA RETANGULAR PARA DRENAGEM, EM ALVENARIA COM BLOCOS DE CONCRETO, DIMENSÕES INTERNAS = 3X3,5 M. AF_12/2020</t>
  </si>
  <si>
    <t>ACRÉSCIMO PARA POÇO DE VISITA RETANGULAR PARA DRENAGEM, EM ALVENARIA COM BLOCOS DE CONCRETO, DIMENSÕES INTERNAS = 2X2 M. AF_12/2020</t>
  </si>
  <si>
    <t>BASE PARA POÇO DE VISITA RETANGULAR PARA DRENAGEM, EM ALVENARIA COM BLOCOS DE CONCRETO, DIMENSÕES INTERNAS = 3X4 M, PROFUNDIDADE = 1,40 M, EXCLUINDO TAMPÃO. AF_12/2020_PA</t>
  </si>
  <si>
    <t>ACRÉSCIMO PARA POÇO DE VISITA RETANGULAR PARA DRENAGEM, EM ALVENARIA COM BLOCOS DE CONCRETO, DIMENSÕES INTERNAS = 3X4 M. AF_12/2020</t>
  </si>
  <si>
    <t>BASE PARA POÇO DE VISITA RETANGULAR PARA DRENAGEM, EM ALVENARIA COM BLOCOS DE CONCRETO, DIMENSÕES INTERNAS = 3,5X3,5 M, PROFUNDIDADE = 1,40 M, EXCLUINDO TAMPÃO. AF_12/2020_PA</t>
  </si>
  <si>
    <t>ACRÉSCIMO PARA POÇO DE VISITA RETANGULAR PARA DRENAGEM, EM ALVENARIA COM BLOCOS DE CONCRETO, DIMENSÕES INTERNAS = 3,5X3,5 M. AF_12/2020</t>
  </si>
  <si>
    <t>BASE PARA POÇO DE VISITA RETANGULAR PARA DRENAGEM, EM ALVENARIA COM BLOCOS DE CONCRETO, DIMENSÕES INTERNAS = 2X2,5 M, PROFUNDIDADE = 1,40 M, EXCLUINDO TAMPÃO. AF_12/2020_PA</t>
  </si>
  <si>
    <t>BASE PARA POÇO DE VISITA RETANGULAR PARA DRENAGEM, EM ALVENARIA COM BLOCOS DE CONCRETO, DIMENSÕES INTERNAS = 3,5X4 M, PROFUNDIDADE = 1,40 M, EXCLUINDO TAMPÃO. AF_12/2020_PA</t>
  </si>
  <si>
    <t>ACRÉSCIMO PARA POÇO DE VISITA RETANGULAR PARA DRENAGEM, EM ALVENARIA COM BLOCOS DE CONCRETO, DIMENSÕES INTERNAS = 3,5X4 M. AF_12/2020</t>
  </si>
  <si>
    <t>BASE PARA POÇO DE VISITA RETANGULAR PARA DRENAGEM, EM ALVENARIA COM BLOCOS DE CONCRETO, DIMENSÕES INTERNAS = 4X4 M, PROFUNDIDADE = 1,40 M, EXCLUINDO TAMPÃO. AF_12/2020_PA</t>
  </si>
  <si>
    <t>ACRÉSCIMO PARA POÇO DE VISITA RETANGULAR PARA DRENAGEM, EM ALVENARIA COM BLOCOS DE CONCRETO, DIMENSÕES INTERNAS = 2X2,5 M. AF_12/2020</t>
  </si>
  <si>
    <t>CHAMINÉ CIRCULAR PARA POÇO DE VISITA PARA DRENAGEM, EM CONCRETO PRÉ-MOLDADO, DIÂMETRO INTERNO = 0,6 M. AF_12/2020</t>
  </si>
  <si>
    <t>CHAMINÉ CIRCULAR PARA POÇO DE VISITA PARA DRENAGEM, EM ALVENARIA COM TIJOLOS CERÂMICOS MACIÇOS, DIÂMETRO INTERNO = 0,6 M. AF_12/2020</t>
  </si>
  <si>
    <t>BASE PARA POÇO DE VISITA RETANGULAR PARA DRENAGEM, EM ALVENARIA COM BLOCOS DE CONCRETO, DIMENSÕES INTERNAS = 2X3 M, PROFUNDIDADE = 1,40 M, EXCLUINDO TAMPÃO. AF_12/2020_PA</t>
  </si>
  <si>
    <t>ACRÉSCIMO PARA POÇO DE VISITA RETANGULAR PARA DRENAGEM, EM ALVENARIA COM BLOCOS DE CONCRETO, DIMENSÕES INTERNAS = 2X3 M. AF_12/2020</t>
  </si>
  <si>
    <t>BASE PARA POÇO DE VISITA RETANGULAR PARA DRENAGEM, EM ALVENARIA COM BLOCOS DE CONCRETO, DIMENSÕES INTERNAS = 2X3,5 M, PROFUNDIDADE = 1,40 M, EXCLUINDO TAMPÃO. AF_12/2020_PA</t>
  </si>
  <si>
    <t>ACRÉSCIMO PARA POÇO DE VISITA RETANGULAR PARA DRENAGEM, EM ALVENARIA COM BLOCOS DE CONCRETO, DIMENSÕES INTERNAS = 2X3,5 M. AF_12/2020</t>
  </si>
  <si>
    <t>BASE PARA POÇO DE VISITA RETANGULAR PARA DRENAGEM, EM ALVENARIA COM BLOCOS DE CONCRETO, DIMENSÕES INTERNAS = 2X4 M, PROFUNDIDADE = 1,40 M, EXCLUINDO TAMPÃO. AF_12/2020_PA</t>
  </si>
  <si>
    <t>ACRÉSCIMO PARA POÇO DE VISITA RETANGULAR PARA DRENAGEM, EM ALVENARIA COM BLOCOS DE CONCRETO, DIMENSÕES INTERNAS = 2X4 M. AF_12/2020</t>
  </si>
  <si>
    <t>BASE PARA POÇO DE VISITA RETANGULAR PARA DRENAGEM, EM ALVENARIA COM BLOCOS DE CONCRETO, DIMENSÕES INTERNAS = 2,5X2,5 M, PROFUNDIDADE = 1,40 M, EXCLUINDO TAMPÃO. AF_12/2020_PA</t>
  </si>
  <si>
    <t>ACRÉSCIMO PARA POÇO DE VISITA RETANGULAR PARA DRENAGEM, EM ALVENARIA COM BLOCOS DE CONCRETO, DIMENSÕES INTERNAS = 4X4 M. AF_12/2020</t>
  </si>
  <si>
    <t>CAIXA COM GRELHA RETANGULAR DE FERRO FUNDIDO, EM ALVENARIA COM TIJOLOS CERÂMICOS MACIÇOS, DIMENSÕES INTERNAS: 0,30 X 1,00 X 1,00. AF_12/2020</t>
  </si>
  <si>
    <t>CAIXA COM GRELHA RETANGULAR DE FERRO FUNDIDO, EM ALVENARIA COM BLOCOS DE CONCRETO, DIMENSÕES INTERNAS: 0,30 X 1,00 X 1,00. AF_12/2020</t>
  </si>
  <si>
    <t>CAIXA ENTERRADA DISTRIBUIDORA DE VAZÃO (SUMIDOUROS MÚLTIPLOS), RETANGULAR, EM ALVENARIA COM TIJOLOS MACIÇOS, DIMENSÕES INTERNAS: 0,60 X 0,60 X H=0,50 M. AF_12/2020</t>
  </si>
  <si>
    <t>CAIXA ENTERRADA DISTRIBUIDORA DE VAZÃO (SUMIDOUROS MÚLTIPLOS), RETANGULAR, EM ALVENARIA COM BLOCOS DE CONCRETO, DIMENSÕES INTERNAS: 0,60 X 0,60 X H=0,50 M. AF_12/2020</t>
  </si>
  <si>
    <t>CAIXA ENTERRADA DISTRIBUIDORA DE VAZÃO (SUMIDOUROS MÚLTIPLOS), RETANGULAR, EM CONCRETO PRÉ-MOLDADO, DIMENSÕES INTERNAS: 0,60 X 0,60 X H=0,50 M. AF_12/2020</t>
  </si>
  <si>
    <t>BASE PARA POCO DE VISITA RETANGULAR PARA ESGOTO E DRENAGEM, EM CONCRETO ESTRUTURAL, DIMENSÕES INTERNAS DE 90X150 M, PROFUNDIDADE DE 1,25 M, EXCLUINDO TAMPÃO. AF_12/2020_PA</t>
  </si>
  <si>
    <t>BASE PARA POÇO DE VISITA CIRCULAR PARA  ESGOTO, EM CONCRETO PRÉ-MOLDADO, DIÂMETRO INTERNO = 1,20 M, PROFUNDIDADE = 1,60 M, EXCLUINDO TAMPÃO. AF_12/2020_PA</t>
  </si>
  <si>
    <t>BASE PARA POÇO DE VISITA CIRCULAR PARA  ESGOTO, EM CONCRETO PRÉ-MOLDADO, DIÂMETRO INTERNO = 1,50 M, PROFUNDIDADE = 1,35 M, EXCLUINDO TAMPÃO. AF_12/2020_PA</t>
  </si>
  <si>
    <t>BASE PARA POÇO DE VISITA CIRCULAR PARA DRENAGEM, EM CONCRETO PRÉ-MOLDADO, DIÂMETRO INTERNO = 1,50 M, PROFUNDIDADE = 1,35 M, EXCLUINDO TAMPÃO. AF_12/2020_PA</t>
  </si>
  <si>
    <t>BASE PARA POÇO DE VISITA CIRCULAR PARA DRENAGEM, EM CONCRETO PRÉ-MOLDADO, DIÂMETRO INTERNO = 1,20 M, PROFUNDIDADE = 1,60 M, EXCLUINDO TAMPÃO. AF_05/2021_PA</t>
  </si>
  <si>
    <t>ADUELA/ GALERIA FECHADA PRE-MOLDADA DE CONCRETO ARMADO, SECAO QUADRANGULAR INTERNA DE 1,50 X 1,50 M (L X A), MISULA DE 20 X 20 CM, C = 1,00 M, ESPESSURA MIN = 15 CM, TB-45 E FCK DO CONCRETO = 30 MPA   FORNECIMENTO E ASSENTAMENTO. AF_01/2023</t>
  </si>
  <si>
    <t>ADUELA/ GALERIA FECHADA PRE-MOLDADA DE CONCRETO ARMADO, SECAO QUADRANGULAR INTERNA DE 2,00 X 2,00 M (L X A), MISULA DE 20 X 20 CM, C = 1,00 M, ESPESSURA MIN = 15 CM, TB-45 E FCK DO CONCRETO = 30 MPA   FORNECIMENTO E ASSENTAMENTO. AF_01/2023</t>
  </si>
  <si>
    <t>ADUELA/ GALERIA FECHADA PRE-MOLDADA DE CONCRETO ARMADO, SECAO QUADRANGULAR INTERNA DE 2,50 X 2,50 M (L X A), MISULA DE 20 X 20 CM, C = 1,00 M, ESPESSURA MIN = 15 CM, TB-45 E FCK DO CONCRETO = 30 MPA   FORNECIMENTO E ASSENTAMENTO. AF_01/2023</t>
  </si>
  <si>
    <t>ADUELA/ GALERIA FECHADA PRE-MOLDADA DE CONCRETO ARMADO, SECAO QUADRANGULAR INTERNA DE 3,00 X 3,00 M (L X A), MISULA DE 20 X 20 CM, C = 1,00 M, ESPESSURA MIN = 20 CM, TB-45 E FCK DO CONCRETO = 30 MPA   FORNECIMENTO E ASSENTAMENTO. AF_01/2023</t>
  </si>
  <si>
    <t>APLICAÇÃO DE MANTA GEOTÊXTIL NAS JUNTAS RÍGIDAS DE ADUELAS PRÉ-MOLDADAS DE CONCRETO ARMADO. AF_01/2023</t>
  </si>
  <si>
    <t>FABRICAÇÃO, MONTAGEM E DESMONTAGEM DE FÔRMA PARA BOCA PARA BUEIRO, EM CHAPA DE MADEIRA COMPENSADA RESINADA, E = 17 MM, 2 UTILIZAÇÕES. AF_07/2021</t>
  </si>
  <si>
    <t>ARMAÇÃO DE MURO ALA E MURO TESTA UTILIZANDO AÇO CA-50 DE 6,3 MM - MONTAGEM. AF_07/2021</t>
  </si>
  <si>
    <t>ARMAÇÃO DE MURO ALA E MURO TESTA UTILIZANDO AÇO CA-50 DE 8 MM - MONTAGEM. AF_07/2021</t>
  </si>
  <si>
    <t>ARMAÇÃO DE MURO ALA E MURO TESTA UTILIZANDO AÇO CA-50 DE 10 MM - MONTAGEM. AF_07/2021</t>
  </si>
  <si>
    <t>ARMAÇÃO DE MURO ALA E MURO TESTA UTILIZANDO AÇO CA-50 DE 12,5 MM - MONTAGEM. AF_07/2021</t>
  </si>
  <si>
    <t>ARMAÇÃO DE MURO ALA E MURO TESTA UTILIZANDO AÇO CA-50 DE 16 MM - MONTAGEM. AF_07/2021</t>
  </si>
  <si>
    <t>ARMAÇÃO DE MURO ALA E MURO TESTA UTILIZANDO AÇO CA-50 DE 20 MM - MONTAGEM. AF_07/2021</t>
  </si>
  <si>
    <t>ARMAÇÃO DE SOLEIRA UTILIZANDO AÇO CA-50 DE 6,3 MM - MONTAGEM. AF_07/2021</t>
  </si>
  <si>
    <t>ARMAÇÃO DE SOLEIRA UTILIZANDO AÇO CA-50 DE 8 MM - MONTAGEM. AF_07/2021</t>
  </si>
  <si>
    <t>CONCRETAGEM DE BOCA PARA BUEIRO, FCK = 20 MPA, COM USO DE BOMBA - LANÇAMENTO, ADENSAMENTO E ACABAMENTO. AF_07/2021</t>
  </si>
  <si>
    <t>BOCA PARA BUEIRO SIMPLES TUBULAR D = 40 CM EM CONCRETO, ALAS COM ESCONSIDADE DE 0°, INCLUINDO FÔRMAS E MATERIAIS. AF_07/2021</t>
  </si>
  <si>
    <t>BOCA PARA BUEIRO SIMPLES TUBULAR D = 60 CM EM CONCRETO, ALAS COM ESCONSIDADE DE 0°, INCLUINDO FÔRMAS E MATERIAIS. AF_07/2021</t>
  </si>
  <si>
    <t>BOCA PARA BUEIRO SIMPLES TUBULAR D = 80 CM EM CONCRETO, ALAS COM ESCONSIDADE DE 0°, INCLUINDO FÔRMAS E MATERIAIS. AF_07/2021</t>
  </si>
  <si>
    <t>BOCA PARA BUEIRO SIMPLES TUBULAR D = 100 CM EM CONCRETO, ALAS COM ESCONSIDADE DE 0°, INCLUINDO FÔRMAS E MATERIAIS. AF_07/2021</t>
  </si>
  <si>
    <t>BOCA PARA BUEIRO SIMPLES TUBULAR D = 120 CM EM CONCRETO, ALAS COM ESCONSIDADE DE 0°, INCLUINDO FÔRMAS E MATERIAIS. AF_07/2021</t>
  </si>
  <si>
    <t>BOCA PARA BUEIRO SIMPLES TUBULAR D = 150 CM EM CONCRETO, ALAS COM ESCONSIDADE DE 0°, INCLUINDO FÔRMAS E MATERIAIS. AF_07/2021</t>
  </si>
  <si>
    <t>BOCA PARA BUEIRO DUPLO TUBULAR D = 80 CM EM CONCRETO, ALAS COM ESCONSIDADE DE 0°, INCLUINDO FÔRMAS E MATERIAIS. AF_07/2021</t>
  </si>
  <si>
    <t>BOCA PARA BUEIRO DUPLO TUBULAR D = 100 CM EM CONCRETO, ALAS COM ESCONSIDADE DE 0°, INCLUINDO FÔRMAS E MATERIAIS. AF_07/2021</t>
  </si>
  <si>
    <t>BOCA PARA BUEIRO DUPLO TUBULAR D = 120 CM EM CONCRETO, ALAS COM ESCONSIDADE DE 0°, INCLUINDO FÔRMAS E MATERIAIS. AF_07/2021</t>
  </si>
  <si>
    <t>BOCA PARA BUEIRO DUPLO TUBULAR D = 150 CM EM CONCRETO, ALAS COM ESCONSIDADE DE 0°, INCLUINDO FÔRMAS E MATERIAIS. AF_07/2021</t>
  </si>
  <si>
    <t>BOCA PARA BUEIRO TRIPLO TUBULAR D = 100 CM EM CONCRETO, ALAS COM ESCONSIDADE DE 0°, INCLUINDO FÔRMAS E MATERIAIS. AF_07/2021</t>
  </si>
  <si>
    <t>BOCA PARA BUEIRO TRIPLO TUBULAR D = 120 CM EM CONCRETO, ALAS COM ESCONSIDADE DE 0°, INCLUINDO FÔRMAS E MATERIAIS. AF_07/2021</t>
  </si>
  <si>
    <t>BOCA PARA BUEIRO TRIPLO TUBULAR D = 150 CM EM CONCRETO, ALAS COM ESCONSIDADE DE 0°, INCLUINDO FÔRMAS E MATERIAIS. AF_07/2021</t>
  </si>
  <si>
    <t>BOCA PARA BUEIRO SIMPLES TUBULAR D = 60 CM EM CONCRETO, ALAS COM ESCONSIDADE DE 30°, INCLUINDO FÔRMAS E MATERIAIS. AF_07/2021</t>
  </si>
  <si>
    <t>BOCA PARA BUEIRO SIMPLES TUBULAR D = 80 CM EM CONCRETO, ALAS COM ESCONSIDADE DE 30°, INCLUINDO FÔRMAS E MATERIAIS. AF_07/2021</t>
  </si>
  <si>
    <t>BOCA PARA BUEIRO SIMPLES TUBULAR D = 100 CM EM CONCRETO, ALAS COM ESCONSIDADE DE 30°, INCLUINDO FÔRMAS E MATERIAIS. AF_07/2021</t>
  </si>
  <si>
    <t>BOCA PARA BUEIRO SIMPLES TUBULAR D = 120 CM EM CONCRETO, ALAS COM ESCONSIDADE DE 30°, INCLUINDO FÔRMAS E MATERIAIS. AF_07/2021</t>
  </si>
  <si>
    <t>BOCA PARA BUEIRO SIMPLES TUBULAR D = 150 CM EM CONCRETO, ALAS COM ESCONSIDADE DE 30°, INCLUINDO FÔRMAS E MATERIAIS. AF_07/2021</t>
  </si>
  <si>
    <t>BOCA PARA BUEIRO DUPLO TUBULAR D = 100 CM EM CONCRETO, ALAS COM ESCONSIDADE DE 30°, INCLUINDO FÔRMAS E MATERIAIS. AF_07/2021</t>
  </si>
  <si>
    <t>BOCA PARA BUEIRO DUPLO TUBULAR D = 120 CM EM CONCRETO, ALAS COM ESCONSIDADE DE 30°, INCLUINDO FÔRMAS E MATERIAIS. AF_07/2021</t>
  </si>
  <si>
    <t>BOCA PARA BUEIRO DUPLO TUBULAR D = 150 CM EM CONCRETO, ALAS COM ESCONSIDADE DE 30°, INCLUINDO FÔRMAS E MATERIAIS. AF_07/2021</t>
  </si>
  <si>
    <t>BOCA PARA BUEIRO TRIPLO TUBULAR D = 100 CM EM CONCRETO, ALAS COM ESCONSIDADE DE 30°, INCLUINDO FÔRMAS E MATERIAIS. AF_07/2021</t>
  </si>
  <si>
    <t>BOCA PARA BUEIRO TRIPLO TUBULAR D = 120 CM EM CONCRETO, ALAS COM ESCONSIDADE DE 30°, INCLUINDO FÔRMAS E MATERIAIS. AF_07/2021</t>
  </si>
  <si>
    <t>BOCA PARA BUEIRO TRIPLO TUBULAR D = 150 CM EM CONCRETO, ALAS COM ESCONSIDADE DE 30°, INCLUINDO FÔRMAS E MATERIAIS. AF_07/2021</t>
  </si>
  <si>
    <t>BOCA PARA BUEIRO SIMPLES CELULAR 150 X 150 CM EM CONCRETO, ALAS COM ESCONSIDADE DE 30°, INCLUINDO FÔRMAS E MATERIAIS. AF_07/2021</t>
  </si>
  <si>
    <t>BOCA PARA BUEIRO SIMPLES CELULAR 200 X 200 CM EM CONCRETO, ALAS COM ESCONSIDADE DE 30°, INCLUINDO FÔRMAS E MATERIAIS. AF_07/2021</t>
  </si>
  <si>
    <t>BOCA PARA BUEIRO SIMPLES CELULAR 250 X 250 CM EM CONCRETO, ALAS COM ESCONSIDADE DE 30°, INCLUINDO FÔRMAS E MATERIAIS. AF_07/2021</t>
  </si>
  <si>
    <t>BOCA PARA BUEIRO SIMPLES CELULAR 300 X 300 CM EM CONCRETO, ALAS COM ESCONSIDADE DE 30°, INCLUINDO FÔRMAS E MATERIAIS. AF_07/2021</t>
  </si>
  <si>
    <t>BOCA PARA BUEIRO DUPLO CELULAR 150 X 150 CM EM CONCRETO, ALAS COM ESCONSIDADE DE 30°, INCLUINDO FÔRMAS E MATERIAIS. AF_07/2021</t>
  </si>
  <si>
    <t>BOCA PARA BUEIRO DUPLO CELULAR 200 X 200 CM EM CONCRETO, ALAS COM ESCONSIDADE DE 30°, INCLUINDO FÔRMAS E MATERIAIS. AF_07/2021</t>
  </si>
  <si>
    <t>BOCA PARA BUEIRO DUPLO CELULAR 250 X 250 CM EM CONCRETO, ALAS COM ESCONSIDADE DE 30°, INCLUINDO FÔRMAS E MATERIAIS. AF_07/2021</t>
  </si>
  <si>
    <t>BOCA PARA BUEIRO DUPLO CELULAR 300 X 300 CM EM CONCRETO, ALAS COM ESCONSIDADE DE 30°, INCLUINDO FÔRMAS E MATERIAIS. AF_07/2021</t>
  </si>
  <si>
    <t>BOCA PARA BUEIRO TRIPLO CELULAR 150 X 150 CM EM CONCRETO, ALAS COM ESCONSIDADE DE 30°, INCLUINDO FÔRMAS E MATERIAIS. AF_07/2021</t>
  </si>
  <si>
    <t>BOCA PARA BUEIRO TRIPLO CELULAR 200 X 200 CM EM CONCRETO, ALAS COM ESCONSIDADE DE 30°, INCLUINDO FÔRMAS E MATERIAIS. AF_07/2021</t>
  </si>
  <si>
    <t>BOCA PARA BUEIRO TRIPLO CELULAR 250 X 250 CM EM CONCRETO, ALAS COM ESCONSIDADE DE 30°, INCLUINDO FÔRMAS E MATERIAIS. AF_07/2021</t>
  </si>
  <si>
    <t>BOCA PARA BUEIRO TRIPLO CELULAR 300 X 300 CM EM CONCRETO, ALAS COM ESCONSIDADE DE 30°, INCLUINDO FÔRMAS E MATERIAIS. AF_07/2021</t>
  </si>
  <si>
    <t>BOCA PARA BUEIRO SIMPLES TUBULAR D = 40 CM EM GABIÃO, ALAS COM ESCONSIDADE DE 45°, INCLUINDO FÔRMAS E MATERIAIS. AF_07/2021</t>
  </si>
  <si>
    <t>BOCA PARA BUEIRO SIMPLES TUBULAR D = 60 CM EM GABIÃO, ALAS COM ESCONSIDADE DE 45°, INCLUINDO FÔRMAS E MATERIAIS. AF_07/2021</t>
  </si>
  <si>
    <t>BOCA PARA BUEIRO SIMPLES TUBULAR D = 80 CM EM GABIÃO, ALAS COM ESCONSIDADE DE 45°, INCLUINDO FÔRMAS E MATERIAIS. AF_07/2021</t>
  </si>
  <si>
    <t>BOCA PARA BUEIRO SIMPLES TUBULAR D = 100 CM EM GABIÃO, ALAS COM ESCONSIDADE DE 45°, INCLUINDO FÔRMAS E MATERIAIS. AF_07/2021</t>
  </si>
  <si>
    <t>BOCA PARA BUEIRO SIMPLES TUBULAR D = 120 CM EM GABIÃO, ALAS COM ESCONSIDADE DE 45°, INCLUINDO FÔRMAS E MATERIAIS. AF_07/2021</t>
  </si>
  <si>
    <t>BOCA PARA BUEIRO SIMPLES TUBULAR D = 150 CM EM GABIÃO, ALAS COM ESCONSIDADE DE 45°, INCLUINDO FÔRMAS E MATERIAIS. AF_07/2021</t>
  </si>
  <si>
    <t>BOCA PARA BUEIRO DUPLO TUBULAR D = 40 CM EM GABIÃO, ALAS COM ESCONSIDADE DE 45°, INCLUINDO FÔRMAS E MATERIAIS. AF_07/2021</t>
  </si>
  <si>
    <t>BOCA PARA BUEIRO DUPLO TUBULAR D = 60 CM EM GABIÃO, ALAS COM ESCONSIDADE DE 45°, INCLUINDO FÔRMAS E MATERIAIS. AF_07/2021</t>
  </si>
  <si>
    <t>BOCA PARA BUEIRO DUPLO TUBULAR D = 80 CM EM GABIÃO, ALAS COM ESCONSIDADE DE 45°, INCLUINDO FÔRMAS E MATERIAIS. AF_07/2021</t>
  </si>
  <si>
    <t>BOCA PARA BUEIRO DUPLO TUBULAR D = 100 CM EM GABIÃO, ALAS COM ESCONSIDADE DE 45°, INCLUINDO FÔRMAS E MATERIAIS. AF_07/2021</t>
  </si>
  <si>
    <t>BOCA PARA BUEIRO DUPLO TUBULAR D = 120 CM EM GABIÃO, ALAS COM ESCONSIDADE DE 45°, INCLUINDO FÔRMAS E MATERIAIS. AF_07/2021</t>
  </si>
  <si>
    <t>BOCA PARA BUEIRO DUPLO TUBULAR D = 150 CM EM GABIÃO, ALAS COM ESCONSIDADE DE 45°, INCLUINDO FÔRMAS E MATERIAIS. AF_07/2021</t>
  </si>
  <si>
    <t>BOCA PARA BUEIRO TRIPLO TUBULAR D = 40 CM EM GABIÃO, ALAS COM ESCONSIDADE DE 45°, INCLUINDO FÔRMAS E MATERIAIS. AF_07/2021</t>
  </si>
  <si>
    <t>BOCA PARA BUEIRO TRIPLO TUBULAR D = 60 CM EM GABIÃO, ALAS COM ESCONSIDADE DE 45°, INCLUINDO FÔRMAS E MATERIAIS. AF_07/2021</t>
  </si>
  <si>
    <t>BOCA PARA BUEIRO TRIPLO TUBULAR D = 80 CM EM GABIÃO, ALAS COM ESCONSIDADE DE 45°, INCLUINDO FÔRMAS E MATERIAIS. AF_07/2021</t>
  </si>
  <si>
    <t>BOCA PARA BUEIRO TRIPLO TUBULAR D = 100 CM EM GABIÃO, ALAS COM ESCONSIDADE DE 45°, INCLUINDO FÔRMAS E MATERIAIS. AF_07/2021</t>
  </si>
  <si>
    <t>BOCA PARA BUEIRO TRIPLO TUBULAR D = 120 CM EM GABIÃO, ALAS COM ESCONSIDADE DE 45°, INCLUINDO FÔRMAS E MATERIAIS. AF_07/2021</t>
  </si>
  <si>
    <t>BOCA PARA BUEIRO TRIPLO TUBULAR D = 150 CM EM GABIÃO, ALAS COM ESCONSIDADE DE 45°, INCLUINDO FÔRMAS E MATERIAIS. AF_07/2021</t>
  </si>
  <si>
    <t>BOCA PARA BUEIRO SIMPLES CELULAR 150 X 150 CM EM GABIÃO, ALAS COM ESCONSIDADE DE 45°, INCLUINDO FÔRMAS E MATERIAIS. AF_07/2021</t>
  </si>
  <si>
    <t>BOCA PARA BUEIRO SIMPLES CELULAR 200 X 200 CM EM GABIÃO, ALAS COM ESCONSIDADE DE 45°, INCLUINDO FÔRMAS E MATERIAIS. AF_07/2021</t>
  </si>
  <si>
    <t>BOCA PARA BUEIRO SIMPLES CELULAR 250 X 250 CM EM GABIÃO, ALAS COM ESCONSIDADE DE 45°, INCLUINDO FÔRMAS E MATERIAIS. AF_07/2021</t>
  </si>
  <si>
    <t>BOCA PARA BUEIRO SIMPLES CELULAR 300 X 300 CM EM GABIÃO, ALAS COM ESCONSIDADE DE 45°, INCLUINDO FÔRMAS E MATERIAIS. AF_07/2021</t>
  </si>
  <si>
    <t>BOCA PARA BUEIRO DUPLO CELULAR 150 X 150 CM EM GABIÃO, ALAS COM ESCONSIDADE DE 45°, INCLUINDO FÔRMAS E MATERIAIS. AF_07/2021</t>
  </si>
  <si>
    <t>BOCA PARA BUEIRO DUPLO CELULAR 200 X 200 CM EM GABIÃO, ALAS COM ESCONSIDADE DE 45°, INCLUINDO FÔRMAS E MATERIAIS. AF_07/2021</t>
  </si>
  <si>
    <t>BOCA PARA BUEIRO DUPLO CELULAR 250 X 250 CM EM GABIÃO, ALAS COM ESCONSIDADE DE 45°, INCLUINDO FÔRMAS E MATERIAIS. AF_07/2021</t>
  </si>
  <si>
    <t>BOCA PARA BUEIRO DUPLO CELULAR 300 X 300 CM EM GABIÃO, ALAS COM ESCONSIDADE DE 45°, INCLUINDO FÔRMAS E MATERIAIS. AF_07/2021</t>
  </si>
  <si>
    <t>BOCA PARA BUEIRO TRIPLO CELULAR 150 X 150 CM EM GABIÃO, ALAS COM ESCONSIDADE DE 45°, INCLUINDO FÔRMAS E MATERIAIS. AF_07/2021</t>
  </si>
  <si>
    <t>BOCA PARA BUEIRO TRIPLO CELULAR 200 X 200 CM EM GABIÃO, ALAS COM ESCONSIDADE DE 45°, INCLUINDO FÔRMAS E MATERIAIS. AF_07/2021</t>
  </si>
  <si>
    <t>BOCA PARA BUEIRO TRIPLO CELULAR 250 X 250 CM EM GABIÃO, ALAS COM ESCONSIDADE DE 45°, INCLUINDO FÔRMAS E MATERIAIS. AF_07/2021</t>
  </si>
  <si>
    <t>BOCA PARA BUEIRO TRIPLO CELULAR 300 X 300 CM EM GABIÃO, ALAS COM ESCONSIDADE DE 45°, INCLUINDO FÔRMAS E MATERIAIS. AF_07/2021</t>
  </si>
  <si>
    <t>ESCORAMENTO DE VALA, TIPO PONTALETEAMENTO, COM PROFUNDIDADE DE 0 A 1,5 M, LARGURA MENOR QUE 1,5 M. AF_08/2020</t>
  </si>
  <si>
    <t>ESCORAMENTO DE VALA, TIPO PONTALETEAMENTO, COM PROFUNDIDADE DE 0 A 1,5 M, LARGURA MAIOR OU IGUAL A 1,5 M E MENOR QUE 2,5 M. AF_08/2020</t>
  </si>
  <si>
    <t>ESCORAMENTO DE VALA, TIPO PONTALETEAMENTO, COM PROFUNDIDADE DE 1,5 A 3,0 M, LARGURA MENOR QUE 1,5 M. AF_08/2020</t>
  </si>
  <si>
    <t>ESCORAMENTO DE VALA, TIPO PONTALETEAMENTO, COM PROFUNDIDADE DE 1,5 A 3,0 M, LARGURA MAIOR OU IGUAL A 1,5 M E MENOR QUE 2,5 M. AF_08/2020</t>
  </si>
  <si>
    <t>ESCORAMENTO DE VALA, TIPO PONTALETEAMENTO, COM PROFUNDIDADE DE 3,0 A 4,5 M, LARGURA MENOR QUE 1,5 M. AF_08/2020</t>
  </si>
  <si>
    <t>ESCORAMENTO DE VALA, TIPO PONTALETEAMENTO, COM PROFUNDIDADE DE 3,0 A 4,5 M, LARGURA MAIOR OU IGUAL A 1,5 M E MENOR QUE 2,5 M. AF_08/2020</t>
  </si>
  <si>
    <t>ESCORAMENTO DE VALA, TIPO DESCONTÍNUO, COM PROFUNDIDADE DE 0 A 1,5 M, LARGURA MENOR QUE 1,5 M. AF_08/2020</t>
  </si>
  <si>
    <t>ESCORAMENTO DE VALA, TIPO DESCONTÍNUO, COM PROFUNDIDADE DE 0 A 1,5 M, LARGURA MAIOR OU IGUAL A 1,5 M E MENOR QUE 2,5 M. AF_08/2020</t>
  </si>
  <si>
    <t>ESCORAMENTO DE VALA, TIPO DESCONTÍNUO, COM PROFUNDIDADE DE 1,5 M A 3,0 M, LARGURA MENOR QUE 1,5 M. AF_08/2020</t>
  </si>
  <si>
    <t>ESCORAMENTO DE VALA, TIPO DESCONTÍNUO, COM PROFUNDIDADE DE 1,5 A 3,0 M, LARGURA MAIOR OU IGUAL A 1,5 M E MENOR QUE 2,5 M. AF_08/2020</t>
  </si>
  <si>
    <t>ESCORAMENTO DE VALA, TIPO DESCONTÍNUO, COM PROFUNDIDADE DE 3,0 A 4,5 M, LARGURA MENOR QUE 1,5 M. AF_08/2020</t>
  </si>
  <si>
    <t>ESCORAMENTO DE VALA, TIPO DESCONTÍNUO, COM PROFUNDIDADE DE 3,0 A 4,5 M, LARGURA MAIOR OU IGUAL A 1,5 E MENOR QUE 2,5 M. AF_08/2020</t>
  </si>
  <si>
    <t>ESCORAMENTO DE VALA, TIPO CONTÍNUO, COM PROFUNDIDADE DE 0 A 1,5 M, LARGURA MENOR QUE 1,5 M. AF_08/2020</t>
  </si>
  <si>
    <t>ESCORAMENTO DE VALA, TIPO CONTÍNUO, COM PROFUNDIDADE DE 0 A 1,5 M, LARGURA MAIOR OU IGUAL A 1,5 M E MENOR QUE 2,5 M. AF_08/2020</t>
  </si>
  <si>
    <t>ESCORAMENTO DE VALA, TIPO CONTÍNUO, COM PROFUNDIDADE DE 1,5 M A 3,0 M, LARGURA MENOR QUE 1,5 M. AF_08/2020</t>
  </si>
  <si>
    <t>ESCORAMENTO DE VALA, TIPO CONTÍNUO, COM PROFUNDIDADE DE 1,5 A 3,0 M, LARGURA MAIOR OU IGUAL A 1,5 M E MENOR QUE 2,5 M. AF_08/2020</t>
  </si>
  <si>
    <t>ESCORAMENTO DE VALA, TIPO CONTÍNUO, COM PROFUNDIDADE DE 3,0 A 4,5 M, LARGURA MENOR QUE 1,5 M. AF_08/2020</t>
  </si>
  <si>
    <t>ESCORAMENTO DE VALA, TIPO CONTÍNUO, COM PROFUNDIDADE DE 3,0 A 4,5 M, LARGURA MAIOR OU IGUAL A 1,5 E MENOR QUE 2,5 M. AF_08/2020</t>
  </si>
  <si>
    <t>ESCORAMENTO DE VALA, TIPO CONTÍNUO COM PERFIL METÁLICO "U", COM PROFUNDIDADE DE 0 A 1,5 M, LARGURA MENOR QUE 1,5 M. AF_08/2020</t>
  </si>
  <si>
    <t>ESCORAMENTO DE VALA,TIPO CONTÍNUO COM PERFIL METÁLICO "U", COM PROFUNDIDADE DE 0 A 1,5 M, LARGURA MAIOR OU IGUAL A 1,5 E MENOR QUE 2,5 M. AF_08/2020</t>
  </si>
  <si>
    <t>ESCORAMENTO DE VALA, TIPO CONTÍNUO COM PERFIL METÁLICO "U", COM PROFUNDIDADE DE 1,5 A 3,0 M, LARGURA MENOR QUE 1,5 M. AF_08/2020</t>
  </si>
  <si>
    <t>ESCORAMENTO DE VALA, TIPO CONTÍNUO COM PERFIL METÁLICO "U", COM PROFUNDIDADE DE 1,5 A 3,0 M, LARGURA MAIOR OU IGUAL 1,5 M E MENOR QUE 2,5 M. AF_08/2020</t>
  </si>
  <si>
    <t>ESCORAMENTO DE VALA, TIPO CONTÍNUO COM PERFIL METÁLICO "U", COM PROFUNDIDADE DE 3,0 A 4,5 M, LARGURA MENOR QUE 1,5 M. AF_08/2020</t>
  </si>
  <si>
    <t>ESCORAMENTO DE VALA, TIPO CONTÍNUO COM PERFIL METÁLICO "U", COM PROFUNDIDADE DE 3,0 A 4,5 M, LARGURA MAIOR OU IGUAL A 1,5 M E MENOR QUE 2,5 M. AF_08/2020</t>
  </si>
  <si>
    <t>ESCORAMENTO DE VALA, TIPO BLINDAGEM, COM PROFUNDIDADE DE 0 A 1,5 M, LARGURA MENOR QUE 1,5 M - EXECUÇÃO, NÃO INCLUI MATERIAL. AF_08/2020</t>
  </si>
  <si>
    <t>ESCORAMENTO DE VALA, TIPO BLINDAGEM COM PROFUNDIDADE DE 0 A 1,5 M, LARGURA MAIOR OU IGUAL A 1,5 M E MENOR QUE 2,5 M - EXECUÇÃO, NÃO INCLUI MATERIAL. AF_08/2020</t>
  </si>
  <si>
    <t>ESCORAMENTO DE VALA, TIPO BLINDAGEM, COM PROFUNDIDADE DE 1,5 A 3,0 M, LARGURA MENOR QUE 1,5 M - EXECUÇÃO, NÃO INCLUI MATERIAL. AF_08/2020</t>
  </si>
  <si>
    <t>ESCORAMENTO DE VALA, TIPO BLINDAGEM, COM PROFUNDIDADE DE 1,5 A 3,0 M, LARGURA MAIOR OU IGUAL A 1,5 M E MENOR QUE 2,5 M - EXECUÇÃO, NÃO INCLUI MATERIAL. AF_08/2020</t>
  </si>
  <si>
    <t>ESCORAMENTO DE VALA, TIPO BLINDAGEM, COM PROFUNDIDADE DE 3,0 A 4,5 M, LARGURA MENOR QUE 1,5 M - EXECUÇÃO, NÃO INCLUI MATERIAL. AF_08/2020</t>
  </si>
  <si>
    <t>ESCORAMENTO DE VALA, TIPO BLINDAGEM, COM PROFUNDIDADE DE 3,0 A 4,5 M, LARGURA MAIOR OU IGUAL A 1,5 M E MENOR QUE 2,5 M - EXECUÇÃO, NÃO INCLUI MATERIAL. AF_08/2020</t>
  </si>
  <si>
    <t>KIT DE PORTA-PRONTA DE MADEIRA EM ACABAMENTO MELAMÍNICO BRANCO, FOLHA LEVE OU MÉDIA, 60X210CM, EXCLUSIVE FECHADURA, FIXAÇÃO COM PREENCHIMENTO PARCIAL DE ESPUMA EXPANSIVA - FORNECIMENTO E INSTALAÇÃO. AF_12/2019</t>
  </si>
  <si>
    <t>KIT DE PORTA-PRONTA DE MADEIRA EM ACABAMENTO MELAMÍNICO BRANCO, FOLHA LEVE OU MÉDIA, 70X210CM, EXCLUSIVE FECHADURA, FIXAÇÃO COM PREENCHIMENTO PARCIAL DE ESPUMA EXPANSIVA - FORNECIMENTO E INSTALAÇÃO. AF_12/2019</t>
  </si>
  <si>
    <t>KIT DE PORTA-PRONTA DE MADEIRA EM ACABAMENTO MELAMÍNICO BRANCO, FOLHA LEVE OU MÉDIA, 80X210CM, EXCLUSIVE FECHADURA, FIXAÇÃO COM PREENCHIMENTO PARCIAL DE ESPUMA EXPANSIVA - FORNECIMENTO E INSTALAÇÃO. AF_12/2019</t>
  </si>
  <si>
    <t>KIT DE PORTA-PRONTA DE MADEIRA EM ACABAMENTO MELAMÍNICO BRANCO, FOLHA PESADA OU SUPERPESADA, 80X210CM, FIXAÇÃO COM PREENCHIMENTO PARCIAL DE ESPUMA EXPANSIVA - FORNECIMENTO E INSTALAÇÃO. AF_12/2019</t>
  </si>
  <si>
    <t>KIT DE PORTA-PRONTA DE MADEIRA EM ACABAMENTO MELAMÍNICO BRANCO, FOLHA PESADA OU SUPERPESADA, 90X210CM, FIXAÇÃO COM PREENCHIMENTO TOTAL DE ESPUMA EXPANSIVA - FORNECIMENTO E INSTALAÇÃO. AF_12/2019</t>
  </si>
  <si>
    <t>KIT DE PORTA-PRONTA DE MADEIRA EM ACABAMENTO MELAMÍNICO BRANCO, FOLHA LEVE OU MÉDIA, E BATENTE METÁLICO, 60X210CM, FIXAÇÃO COM ARGAMASSA - FORNECIMENTO E INSTALAÇÃO. AF_12/2019</t>
  </si>
  <si>
    <t>KIT DE PORTA-PRONTA DE MADEIRA EM ACABAMENTO MELAMÍNICO BRANCO, FOLHA LEVE OU MÉDIA, E BATENTE METÁLICO, 70X210CM, FIXAÇÃO COM ARGAMASSA - FORNECIMENTO E INSTALAÇÃO. AF_12/2019</t>
  </si>
  <si>
    <t>KIT DE PORTA-PRONTA DE MADEIRA EM ACABAMENTO MELAMÍNICO BRANCO, FOLHA LEVE OU MÉDIA, E BATENTE METÁLICO, 80X210CM, FIXAÇÃO COM ARGAMASSA - FORNECIMENTO E INSTALAÇÃO. AF_12/2019</t>
  </si>
  <si>
    <t>KIT DE PORTA-PRONTA DE MADEIRA EM ACABAMENTO MELAMÍNICO BRANCO, FOLHA LEVE OU MÉDIA, E BATENTE METÁLICO, 90X210CM, FIXAÇÃO COM ARGAMASSA - FORNECIMENTO E INSTALAÇÃO. AF_12/2019</t>
  </si>
  <si>
    <t>BATENTE PARA PORTA DE MADEIRA, PADRÃO MÉDIO - FORNECIMENTO E MONTAGEM. AF_12/2019</t>
  </si>
  <si>
    <t>BATENTE PARA PORTA DE MADEIRA, FIXAÇÃO COM ARGAMASSA, PADRÃO MÉDIO - FORNECIMENTO E INSTALAÇÃO. AF_12/2019</t>
  </si>
  <si>
    <t>PORTA DE MADEIRA PARA PINTURA, SEMI-OCA (LEVE OU MÉDIA), 60X210CM, ESPESSURA DE 3,5CM, INCLUSO DOBRADIÇAS - FORNECIMENTO E INSTALAÇÃO. AF_12/2019</t>
  </si>
  <si>
    <t>PORTA DE MADEIRA PARA PINTURA, SEMI-OCA (LEVE OU MÉDIA), 70X210CM, ESPESSURA DE 3,5CM, INCLUSO DOBRADIÇAS - FORNECIMENTO E INSTALAÇÃO. AF_12/2019</t>
  </si>
  <si>
    <t>PORTA DE MADEIRA PARA PINTURA, SEMI-OCA (LEVE OU MÉDIA), 80X210CM, ESPESSURA DE 3,5CM, INCLUSO DOBRADIÇAS - FORNECIMENTO E INSTALAÇÃO. AF_12/2019</t>
  </si>
  <si>
    <t>PORTA DE MADEIRA PARA PINTURA, SEMI-OCA (LEVE OU MÉDIA), 90X210CM, ESPESSURA DE 3,5CM, INCLUSO DOBRADIÇAS - FORNECIMENTO E INSTALAÇÃO. AF_12/2019</t>
  </si>
  <si>
    <t>PORTA DE MADEIRA PARA PINTURA, SEMI-OCA (PESADA OU SUPERPESADA), 80X210CM, ESPESSURA DE 3,5CM, INCLUSO DOBRADIÇAS - FORNECIMENTO E INSTALAÇÃO. AF_12/2019</t>
  </si>
  <si>
    <t>PORTA DE MADEIRA, MACIÇA (PESADA OU SUPERPESADA), 90X210CM, ESPESSURA DE 3,5CM, INCLUSO DOBRADIÇAS - FORNECIMENTO E INSTALAÇÃO. AF_12/2019</t>
  </si>
  <si>
    <t>FECHADURA DE EMBUTIR COM CILINDRO, EXTERNA, COMPLETA, ACABAMENTO PADRÃO MÉDIO, INCLUSO EXECUÇÃO DE FURO - FORNECIMENTO E INSTALAÇÃO. AF_12/2019</t>
  </si>
  <si>
    <t>FECHADURA DE EMBUTIR PARA PORTA DE BANHEIRO, COMPLETA, ACABAMENTO PADRÃO MÉDIO, INCLUSO EXECUÇÃO DE FURO - FORNECIMENTO E INSTALAÇÃO. AF_12/2019</t>
  </si>
  <si>
    <t>KIT DE PORTA DE MADEIRA PARA PINTURA, SEMI-OCA (LEVE OU MÉDIA), PADRÃO MÉDIO, 60X210CM, ESPESSURA DE 3,5CM, ITENS INCLUSOS: DOBRADIÇAS, MONTAGEM E INSTALAÇÃO DO BATENTE, FECHADURA COM EXECUÇÃO DO FURO - FORNECIMENTO E INSTALAÇÃO. AF_12/2019</t>
  </si>
  <si>
    <t>KIT DE PORTA DE MADEIRA PARA PINTURA, SEMI-OCA (LEVE OU MÉDIA), PADRÃO MÉDIO, 70X210CM, ESPESSURA DE 3,5CM, ITENS INCLUSOS: DOBRADIÇAS, MONTAGEM E INSTALAÇÃO DO BATENTE, FECHADURA COM EXECUÇÃO DO FURO - FORNECIMENTO E INSTALAÇÃO. AF_12/2019</t>
  </si>
  <si>
    <t>KIT DE PORTA DE MADEIRA PARA PINTURA, SEMI-OCA (LEVE OU MÉDIA), PADRÃO MÉDIO, 80X210CM, ESPESSURA DE 3,5CM, ITENS INCLUSOS: DOBRADIÇAS, MONTAGEM E INSTALAÇÃO DO BATENTE, FECHADURA COM EXECUÇÃO DO FURO - FORNECIMENTO E INSTALAÇÃO. AF_12/2019</t>
  </si>
  <si>
    <t>KIT DE PORTA DE MADEIRA PARA PINTURA, SEMI-OCA (LEVE OU MÉDIA), PADRÃO MÉDIO, 90X210CM, ESPESSURA DE 3,5CM, ITENS INCLUSOS: DOBRADIÇAS, MONTAGEM E INSTALAÇÃO DO BATENTE, FECHADURA COM EXECUÇÃO DO FURO - FORNECIMENTO E INSTALAÇÃO. AF_12/2019</t>
  </si>
  <si>
    <t>KIT DE PORTA DE MADEIRA PARA PINTURA, SEMI-OCA (PESADA OU SUPERPESADA), PADRÃO MÉDIO, 80X210CM, ESPESSURA DE 3,5CM, ITENS INCLUSOS: DOBRADIÇAS, MONTAGEM E INSTALAÇÃO DO BATENTE, FECHADURA COM EXECUÇÃO DO FURO - FORNECIMENTO E INSTALAÇÃO. AF_12/2019</t>
  </si>
  <si>
    <t>KIT DE PORTA DE MADEIRA PARA PINTURA, SEMI-OCA (PESADA OU SUPERPESADA), PADRÃO MÉDIO, 90X210CM, ESPESSURA DE 3,5CM, ITENS INCLUSOS: DOBRADIÇAS, MONTAGEM E INSTALAÇÃO DO BATENTE, FECHADURA COM EXECUÇÃO DO FURO - FORNECIMENTO E INSTALAÇÃO. AF_12/2019</t>
  </si>
  <si>
    <t>KIT DE PORTA DE MADEIRA PARA PINTURA, SEMI-OCA (LEVE OU MÉDIA), PADRÃO MÉDIO, 60X210CM, ESPESSURA DE 3,5CM, ITENS INCLUSOS: DOBRADIÇAS, MONTAGEM E INSTALAÇÃO DO BATENTE, SEM FECHADURA - FORNECIMENTO E INSTALAÇÃO. AF_12/2019</t>
  </si>
  <si>
    <t>KIT DE PORTA DE MADEIRA PARA PINTURA, SEMI-OCA (LEVE OU MÉDIA), PADRÃO MÉDIO, 70X210CM, ESPESSURA DE 3,5CM, ITENS INCLUSOS: DOBRADIÇAS, MONTAGEM E INSTALAÇÃO DO BATENTE, SEM FECHADURA - FORNECIMENTO E INSTALAÇÃO. AF_12/2019</t>
  </si>
  <si>
    <t>KIT DE PORTA DE MADEIRA PARA PINTURA, SEMI-OCA (LEVE OU MÉDIA), PADRÃO MÉDIO, 80X210CM, ESPESSURA DE 3,5CM, ITENS INCLUSOS: DOBRADIÇAS, MONTAGEM E INSTALAÇÃO DO BATENTE, SEM FECHADURA - FORNECIMENTO E INSTALAÇÃO. AF_12/2019</t>
  </si>
  <si>
    <t>KIT DE PORTA DE MADEIRA PARA PINTURA, SEMI-OCA (LEVE OU MÉDIA), PADRÃO MÉDIO, 90X210CM, ESPESSURA DE 3,5CM, ITENS INCLUSOS: DOBRADIÇAS, MONTAGEM E INSTALAÇÃO DO BATENTE, SEM FECHADURA - FORNECIMENTO E INSTALAÇÃO. AF_12/2019</t>
  </si>
  <si>
    <t>KIT DE PORTA DE MADEIRA PARA PINTURA, SEMI-OCA (PESADA OU SUPERPESADA), PADRÃO MÉDIO, 80X210CM, ESPESSURA DE 3,5CM, ITENS INCLUSOS: DOBRADIÇAS, MONTAGEM E INSTALAÇÃO DO BATENTE, SEM FECHADURA - FORNECIMENTO E INSTALAÇÃO. AF_12/2019</t>
  </si>
  <si>
    <t>KIT DE PORTA DE MADEIRA PARA PINTURA, SEMI-OCA (PESADA OU SUPERPESADA), PADRÃO MÉDIO, 90X210CM, ESPESSURA DE 3,5CM, ITENS INCLUSOS: DOBRADIÇAS, MONTAGEM E INSTALAÇÃO DO BATENTE, SEM FECHADURA - FORNECIMENTO E INSTALAÇÃO. AF_12/2019</t>
  </si>
  <si>
    <t>PORTA DE MADEIRA PARA VERNIZ, SEMI-OCA (LEVE OU MÉDIA), 60X210CM, ESPESSURA DE 3,5CM, INCLUSO DOBRADIÇAS - FORNECIMENTO E INSTALAÇÃO. AF_12/2019</t>
  </si>
  <si>
    <t>PORTA DE MADEIRA PARA VERNIZ, SEMI-OCA (LEVE OU MÉDIA), 70X210CM, ESPESSURA DE 3,5CM, INCLUSO DOBRADIÇAS - FORNECIMENTO E INSTALAÇÃO. AF_12/2019</t>
  </si>
  <si>
    <t>PORTA DE MADEIRA PARA VERNIZ, SEMI-OCA (LEVE OU MÉDIA), 80X210CM, ESPESSURA DE 3,5CM, INCLUSO DOBRADIÇAS - FORNECIMENTO E INSTALAÇÃO. AF_12/2019</t>
  </si>
  <si>
    <t>PORTA DE MADEIRA PARA VERNIZ, SEMI-OCA (LEVE OU MÉDIA), 90X210CM, ESPESSURA DE 3,5CM, INCLUSO DOBRADIÇAS - FORNECIMENTO E INSTALAÇÃO. AF_12/2019</t>
  </si>
  <si>
    <t>KIT DE PORTA DE MADEIRA PARA VERNIZ, SEMI-OCA (LEVE OU MÉDIA), PADRÃO MÉDIO, 60X210CM, ESPESSURA DE 3,5CM, ITENS INCLUSOS: DOBRADIÇAS, MONTAGEM E INSTALAÇÃO DO BATENTE, SEM FECHADURA - FORNECIMENTO E INSTALAÇÃO. AF_12/2019</t>
  </si>
  <si>
    <t>KIT DE PORTA DE MADEIRA PARA VERNIZ, SEMI-OCA (LEVE OU MÉDIA), PADRÃO MÉDIO, 70X210CM, ESPESSURA DE 3,5CM, ITENS INCLUSOS: DOBRADIÇAS, MONTAGEM E INSTALAÇÃO DO BATENTE, SEM FECHADURA - FORNECIMENTO E INSTALAÇÃO. AF_12/2019</t>
  </si>
  <si>
    <t>KIT DE PORTA DE MADEIRA PARA VERNIZ, SEMI-OCA (LEVE OU MÉDIA), PADRÃO MÉDIO, 80X210CM, ESPESSURA DE 3,5CM, ITENS INCLUSOS: DOBRADIÇAS, MONTAGEM E INSTALAÇÃO DO BATENTE, SEM FECHADURA - FORNECIMENTO E INSTALAÇÃO. AF_12/2019</t>
  </si>
  <si>
    <t>KIT DE PORTA DE MADEIRA PARA VERNIZ, SEMI-OCA (LEVE OU MÉDIA), PADRÃO MÉDIO, 90X210CM, ESPESSURA DE 3,5CM, ITENS INCLUSOS: DOBRADIÇAS, MONTAGEM E INSTALAÇÃO DO BATENTE, SEM FECHADURA - FORNECIMENTO E INSTALAÇÃO. AF_12/2019</t>
  </si>
  <si>
    <t>BATENTE PARA PORTA DE MADEIRA, PADRÃO POPULAR - FORNECIMENTO E MONTAGEM. AF_12/2019</t>
  </si>
  <si>
    <t>BATENTE PARA PORTA DE MADEIRA, FIXAÇÃO COM ARGAMASSA, PADRÃO POPULAR. FORNECIMENTO E INSTALAÇÃO. AF_12/2019</t>
  </si>
  <si>
    <t>PORTA DE MADEIRA FRISADA, SEMI-OCA (LEVE OU MÉDIA), 60X210CM, ESPESSURA DE 3CM, INCLUSO DOBRADIÇAS - FORNECIMENTO E INSTALAÇÃO. AF_12/2019</t>
  </si>
  <si>
    <t>PORTA DE MADEIRA FRISADA, SEMI-OCA (LEVE OU MÉDIA), 70X210CM, ESPESSURA DE 3CM, INCLUSO DOBRADIÇAS - FORNECIMENTO E INSTALAÇÃO. AF_12/2019</t>
  </si>
  <si>
    <t>PORTA DE MADEIRA FRISADA, SEMI-OCA (LEVE OU MÉDIA), 80X210CM, ESPESSURA DE 3,5CM, INCLUSO DOBRADIÇAS - FORNECIMENTO E INSTALAÇÃO. AF_12/2019</t>
  </si>
  <si>
    <t>PORTA DE MADEIRA TIPO VENEZIANA, 80X210CM, ESPESSURA DE 3CM, INCLUSO DOBRADIÇAS - FORNECIMENTO E INSTALAÇÃO. AF_12/2019</t>
  </si>
  <si>
    <t>PORTA DE MADEIRA, TIPO MEXICANA, MACIÇA (PESADA OU SUPERPESADA), 80X210CM, ESPESSURA DE 3,5CM, INCLUSO DOBRADIÇAS - FORNECIMENTO E INSTALAÇÃO. AF_12/2019</t>
  </si>
  <si>
    <t>FECHADURA DE EMBUTIR COM CILINDRO, EXTERNA, COMPLETA, ACABAMENTO PADRÃO POPULAR, INCLUSO EXECUÇÃO DE FURO - FORNECIMENTO E INSTALAÇÃO. AF_12/2019</t>
  </si>
  <si>
    <t>FECHADURA DE EMBUTIR PARA PORTA DE BANHEIRO, COMPLETA, ACABAMENTO PADRÃO POPULAR, INCLUSO EXECUÇÃO DE FURO - FORNECIMENTO E INSTALAÇÃO. AF_12/2019</t>
  </si>
  <si>
    <t>FECHADURA DE EMBUTIR PARA PORTAS INTERNAS, COMPLETA, ACABAMENTO PADRÃO MÉDIO, COM EXECUÇÃO DE FURO - FORNECIMENTO E INSTALAÇÃO. AF_12/2019</t>
  </si>
  <si>
    <t>FECHADURA DE EMBUTIR PARA PORTAS INTERNAS, COMPLETA, ACABAMENTO PADRÃO POPULAR, COM EXECUÇÃO DE FURO - FORNECIMENTO E INSTALAÇÃO. AF_12/2019</t>
  </si>
  <si>
    <t>KIT DE PORTA DE MADEIRA PARA PINTURA, SEMI-OCA (LEVE OU MÉDIA), PADRÃO POPULAR, 60X210CM, ESPESSURA DE 3,5CM, ITENS INCLUSOS: DOBRADIÇAS, MONTAGEM E INSTALAÇÃO DO BATENTE, FECHADURA COM EXECUÇÃO DO FURO - FORNECIMENTO E INSTALAÇÃO. AF_12/2019</t>
  </si>
  <si>
    <t>KIT DE PORTA DE MADEIRA PARA PINTURA, SEMI-OCA (LEVE OU MÉDIA), PADRÃO POPULAR, 70X210CM, ESPESSURA DE 3,5CM, ITENS INCLUSOS: DOBRADIÇAS, MONTAGEM E INSTALAÇÃO DO BATENTE, FECHADURA COM EXECUÇÃO DO FURO - FORNECIMENTO E INSTALAÇÃO. AF_12/2019</t>
  </si>
  <si>
    <t>KIT DE PORTA DE MADEIRA PARA PINTURA, SEMI-OCA (LEVE OU MÉDIA), PADRÃO POPULAR, 80X210CM, ESPESSURA DE 3,5CM, ITENS INCLUSOS: DOBRADIÇAS, MONTAGEM E INSTALAÇÃO DO BATENTE, FECHADURA COM EXECUÇÃO DO FURO - FORNECIMENTO E INSTALAÇÃO. AF_12/2019</t>
  </si>
  <si>
    <t>KIT DE PORTA DE MADEIRA PARA PINTURA, SEMI-OCA (LEVE OU MÉDIA), PADRÃO POPULAR, 90X210CM, ESPESSURA DE 3,5CM, ITENS INCLUSOS: DOBRADIÇAS, MONTAGEM E INSTALAÇÃO DO BATENTE, FECHADURA COM EXECUÇÃO DO FURO - FORNECIMENTO E INSTALAÇÃO. AF_12/2019</t>
  </si>
  <si>
    <t>KIT DE PORTA DE MADEIRA PARA PINTURA, SEMI-OCA (PESADA OU SUPERPESADA), PADRÃO POPULAR, 80X210CM, ESPESSURA DE 3,5CM, ITENS INCLUSOS: DOBRADIÇAS, MONTAGEM E INSTALAÇÃO DO BATENTE, FECHADURA COM EXECUÇÃO DO FURO - FORNECIMENTO E INSTALAÇÃO. AF_12/2019</t>
  </si>
  <si>
    <t>KIT DE PORTA DE MADEIRA PARA PINTURA, SEMI-OCA (PESADA OU SUPERPESADA), PADRÃO POPULAR, 90X210CM, ESPESSURA DE 3,5CM, ITENS INCLUSOS: DOBRADIÇAS, MONTAGEM E INSTALAÇÃO DO BATENTE, FECHADURA COM EXECUÇÃO DO FURO - FORNECIMENTO E INSTALAÇÃO. AF_12/2019</t>
  </si>
  <si>
    <t>KIT DE PORTA DE MADEIRA PARA PINTURA, SEMI-OCA (LEVE OU MÉDIA), PADRÃO POPULAR, 60X210CM, ESPESSURA DE 3,5CM, ITENS INCLUSOS: DOBRADIÇAS, MONTAGEM E INSTALAÇÃO DO BATENTE, SEM FECHADURA - FORNECIMENTO E INSTALAÇÃO. AF_12/2019</t>
  </si>
  <si>
    <t>KIT DE PORTA DE MADEIRA PARA PINTURA, SEMI-OCA (LEVE OU MÉDIA), PADRÃO POPULAR, 70X210CM, ESPESSURA DE 3,5CM, ITENS INCLUSOS: DOBRADIÇAS, MONTAGEM E INSTALAÇÃO DO BATENTE, SEM FECHADURA - FORNECIMENTO E INSTALAÇÃO. AF_12/2019</t>
  </si>
  <si>
    <t>KIT DE PORTA DE MADEIRA PARA PINTURA, SEMI-OCA (LEVE OU MÉDIA), PADRÃO POPULAR, 80X210CM, ESPESSURA DE 3,5CM, ITENS INCLUSOS: DOBRADIÇAS, MONTAGEM E INSTALAÇÃO DO BATENTE, SEM FECHADURA - FORNECIMENTO E INSTALAÇÃO. AF_12/2019</t>
  </si>
  <si>
    <t>KIT DE PORTA DE MADEIRA PARA PINTURA, SEMI-OCA (LEVE OU MÉDIA), PADRÃO POPULAR, 90X210CM, ESPESSURA DE 3,5CM, ITENS INCLUSOS: DOBRADIÇAS, MONTAGEM E INSTALAÇÃO DO BATENTE, SEM FECHADURA - FORNECIMENTO E INSTALAÇÃO. AF_12/2019</t>
  </si>
  <si>
    <t>KIT DE PORTA DE MADEIRA PARA PINTURA, SEMI-OCA (PESADA OU SUPERPESADA), PADRÃO POPULAR, 80X210CM, ESPESSURA DE 3,5CM, ITENS INCLUSOS: DOBRADIÇAS, MONTAGEM E INSTALAÇÃO DO BATENTE, SEM FECHADURA - FORNECIMENTO E INSTALAÇÃO. AF_12/2019</t>
  </si>
  <si>
    <t>KIT DE PORTA DE MADEIRA PARA PINTURA, SEMI-OCA (PESADA OU SUPERPESADA), PADRÃO POPULAR, 90X210CM, ESPESSURA DE 3,5CM, ITENS INCLUSOS: DOBRADIÇAS, MONTAGEM E INSTALAÇÃO DO BATENTE, SEM FECHADURA - FORNECIMENTO E INSTALAÇÃO. AF_12/2019</t>
  </si>
  <si>
    <t>KIT DE PORTA DE MADEIRA PARA VERNIZ, SEMI-OCA (LEVE OU MÉDIA), PADRÃO POPULAR, 60X210CM, ESPESSURA DE 3,5CM, ITENS INCLUSOS: DOBRADIÇAS, MONTAGEM E INSTALAÇÃO DO BATENTE, SEM FECHADURA - FORNECIMENTO E INSTALAÇÃO. AF_12/2019</t>
  </si>
  <si>
    <t>KIT DE PORTA DE MADEIRA PARA VERNIZ, SEMI-OCA (LEVE OU MÉDIA), PADRÃO POPULAR, 70X210CM, ESPESSURA DE 3,5CM, ITENS INCLUSOS: DOBRADIÇAS, MONTAGEM E INSTALAÇÃO DO BATENTE, SEM FECHADURA - FORNECIMENTO E INSTALAÇÃO. AF_12/2019</t>
  </si>
  <si>
    <t>KIT DE PORTA DE MADEIRA PARA VERNIZ, SEMI-OCA (LEVE OU MÉDIA), PADRÃO POPULAR, 80X210CM, ESPESSURA DE 3,5CM, ITENS INCLUSOS: DOBRADIÇAS, MONTAGEM E INSTALAÇÃO DO BATENTE, SEM FECHADURA - FORNECIMENTO E INSTALAÇÃO. AF_12/2019</t>
  </si>
  <si>
    <t>KIT DE PORTA DE MADEIRA PARA VERNIZ, SEMI-OCA (LEVE OU MÉDIA), PADRÃO POPULAR, 90X210CM, ESPESSURA DE 3,5CM, ITENS INCLUSOS: DOBRADIÇAS, MONTAGEM E INSTALAÇÃO DO BATENTE, SEM FECHADURA - FORNECIMENTO E INSTALAÇÃO. AF_12/2019</t>
  </si>
  <si>
    <t>KIT DE PORTA DE MADEIRA FRISADA, SEMI-OCA (LEVE OU MÉDIA), PADRÃO MÉDIO 60X210CM, ESPESSURA DE 3CM, ITENS INCLUSOS: DOBRADIÇAS, MONTAGEM E INSTALAÇÃO DO BATENTE, SEM FECHADURA - FORNECIMENTO E INSTALAÇÃO. AF_12/2019</t>
  </si>
  <si>
    <t>KIT DE PORTA DE MADEIRA FRISADA, SEMI-OCA (LEVE OU MÉDIA), PADRÃO POPULAR, 60X210CM, ESPESSURA DE 3CM, ITENS INCLUSOS: DOBRADIÇAS, MONTAGEM E INSTALAÇÃO DO BATENTE, SEM FECHADURA - FORNECIMENTO E INSTALAÇÃO. AF_12/2019</t>
  </si>
  <si>
    <t>KIT DE PORTA DE MADEIRA FRISADA, SEMI-OCA (LEVE OU MÉDIA), PADRÃO MÉDIO, 70X210CM, ESPESSURA DE 3CM, ITENS INCLUSOS: DOBRADIÇAS, MONTAGEM E INSTALAÇÃO DO BATENTE, SEM FECHADURA - FORNECIMENTO E INSTALAÇÃO. AF_12/2019</t>
  </si>
  <si>
    <t>KIT DE PORTA DE MADEIRA FRISADA, SEMI-OCA (LEVE OU MÉDIA), PADRÃO POPULAR, 70X210CM, ESPESSURA DE 3CM, ITENS INCLUSOS: DOBRADIÇAS, MONTAGEM E INSTALAÇÃO DO BATENTE, SEM FECHADURA - FORNECIMENTO E INSTALAÇÃO. AF_12/2019</t>
  </si>
  <si>
    <t>KIT DE PORTA DE MADEIRA FRISADA, SEMI-OCA (LEVE OU MÉDIA), PADRÃO MÉDIO, 80X210CM, ESPESSURA DE 3,5CM, ITENS INCLUSOS: DOBRADIÇAS, MONTAGEM E INSTALAÇÃO DO BATENTE, SEM FECHADURA - FORNECIMENTO E INSTALAÇÃO. AF_12/2019</t>
  </si>
  <si>
    <t>KIT DE PORTA DE MADEIRA FRISADA, SEMI-OCA (LEVE OU MÉDIA), PADRÃO POPULAR, 80X210CM, ESPESSURA DE 3,5CM, ITENS INCLUSOS: DOBRADIÇAS, MONTAGEM E INSTALAÇÃO DO BATENTE, SEM FECHADURA - FORNECIMENTO E INSTALAÇÃO. AF_12/2019</t>
  </si>
  <si>
    <t>KIT DE PORTA DE MADEIRA TIPO VENEZIANA, PADRÃO MÉDIO, 80X210CM, ESPESSURA DE 3CM, ITENS INCLUSOS: DOBRADIÇAS, MONTAGEM E INSTALAÇÃO DO BATENTE, SEM FECHADURA - FORNECIMENTO E INSTALAÇÃO. AF_12/2019</t>
  </si>
  <si>
    <t>KIT DE PORTA DE MADEIRA TIPO VENEZIANA, PADRÃO POPULAR, 80X210CM, ESPESSURA DE 3CM, ITENS INCLUSOS: DOBRADIÇAS, MONTAGEM E INSTALAÇÃO DO BATENTE, SEM FECHADURA - FORNECIMENTO E INSTALAÇÃO. AF_12/2019</t>
  </si>
  <si>
    <t>KIT DE PORTA DE MADEIRA TIPO MEXICANA, MACIÇA (PESADA OU SUPERPESADA), PADRÃO MÉDIO, 80X210CM, ESPESSURA DE 3CM, ITENS INCLUSOS: DOBRADIÇAS, MONTAGEM E INSTALAÇÃO DO BATENTE, SEM FECHADURA - FORNECIMENTO E INSTALAÇÃO. AF_12/2019</t>
  </si>
  <si>
    <t>KIT DE PORTA DE MADEIRA TIPO MEXICANA, MACIÇA (PESADA OU SUPERPESADA), PADRÃO POPULAR, 80X210CM, ESPESSURA DE 3CM, ITENS INCLUSOS: DOBRADIÇAS, MONTAGEM E INSTALAÇÃO DO BATENTE, SEM FECHADURA - FORNECIMENTO E INSTALAÇÃO. AF_12/2019</t>
  </si>
  <si>
    <t>ALIZAR DE 5X1,5CM PARA PORTA FIXADO COM PREGOS, PADRÃO MÉDIO - FORNECIMENTO E INSTALAÇÃO. AF_12/2019</t>
  </si>
  <si>
    <t>ALIZAR DE 5X1,5CM PARA PORTA FIXADO COM PREGOS, PADRÃO POPULAR - FORNECIMENTO E INSTALAÇÃO. AF_12/2019</t>
  </si>
  <si>
    <t>KIT DE PORTA-PRONTA DE MADEIRA EM ACABAMENTO MELAMÍNICO BRANCO, FOLHA LEVE OU MÉDIA, 90X210, EXCLUSIVE FECHADURA, FIXAÇÃO COM PREENCHIMENTO TOTAL DE ESPUMA EXPANSIVA - FORNECIMENTO E INSTALAÇÃO. AF_12/2019</t>
  </si>
  <si>
    <t>BATENTE PARA PORTA COM BANDEIRA, FIXAÇÃO COM PARAFUSO E BUCHA. AF_12/2019</t>
  </si>
  <si>
    <t>KIT DE PORTA DE MADEIRA PARA VERNIZ, SEMI-OCA (LEVE OU MÉDIA), PADRÃO MÉDIO, 60X210CM, ESPESSURA DE 3,5CM, ITENS INCLUSOS: DOBRADIÇAS, MONTAGEM E INSTALAÇÃO DE BATENTE, FECHADURA COM EXECUÇÃO DO FURO - FORNECIMENTO E INSTALAÇÃO. AF_12/2019</t>
  </si>
  <si>
    <t>KIT DE PORTA DE MADEIRA PARA VERNIZ, SEMI-OCA (LEVE OU MÉDIA), PADRÃO POPULAR, 60X210CM, ESPESSURA DE 3,5CM, ITENS INCLUSOS: DOBRADIÇAS, MONTAGEM E INSTALAÇÃO DE BATENTE, FECHADURA COM EXECUÇÃO DO FURO - FORNECIMENTO E INSTALAÇÃO. AF_12/2019</t>
  </si>
  <si>
    <t>KIT DE PORTA DE MADEIRA PARA VERNIZ, SEMI-OCA (LEVE OU MÉDIA), PADRÃO MÉDIO, 70X210CM, ESPESSURA DE 3,5CM, ITENS INCLUSOS: DOBRADIÇAS, MONTAGEM E INSTALAÇÃO DE BATENTE, FECHADURA COM EXECUÇÃO DO FURO - FORNECIMENTO E INSTALAÇÃO. AF_12/2019</t>
  </si>
  <si>
    <t>KIT DE PORTA DE MADEIRA FRISADA, SEMI-OCA (LEVE OU MÉDIA), PADRÃO MÉDIO, 70X210CM, ESPESSURA DE 3CM, ITENS INCLUSOS: DOBRADIÇAS, MONTAGEM E INSTALAÇÃO DE BATENTE, FECHADURA COM EXECUÇÃO DO FURO - FORNECIMENTO E INSTALAÇÃO. AF_12/2019</t>
  </si>
  <si>
    <t>KIT DE PORTA DE MADEIRA FRISADA, SEMI-OCA (LEVE OU MÉDIA), PADRÃO POPULAR, 70X210CM, ESPESSURA DE 3CM, ITENS INCLUSOS: DOBRADIÇAS, MONTAGEM E INSTALAÇÃO DE BATENTE, FECHADURA COM EXECUÇÃO DO FURO - FORNECIMENTO E INSTALAÇÃO. AF_12/2019</t>
  </si>
  <si>
    <t>KIT DE PORTA DE MADEIRA PARA VERNIZ, SEMI-OCA (LEVE OU MÉDIA), PADRÃO MÉDIO, 80X210CM, ESPESSURA DE 3,5CM, ITENS INCLUSOS: DOBRADIÇAS, MONTAGEM E INSTALAÇÃO DE BATENTE, FECHADURA COM EXECUÇÃO DO FURO - FORNECIMENTO E INSTALAÇÃO. AF_12/2019</t>
  </si>
  <si>
    <t>KIT DE PORTA DE MADEIRA PARA VERNIZ, SEMI-OCA (LEVE OU MÉDIA), PADRÃO POPULAR, 80X210CM, ESPESSURA DE 3,5CM, ITENS INCLUSOS: DOBRADIÇAS, MONTAGEM E INSTALAÇÃO DE BATENTE, FECHADURA COM EXECUÇÃO DO FURO - FORNECIMENTO E INSTALAÇÃO. AF_12/2019</t>
  </si>
  <si>
    <t>KIT DE PORTA DE MADEIRA PARA VERNIZ, SEMI-OCA (LEVE OU MÉDIA), PADRÃO MÉDIO, 90X210CM, ESPESSURA DE 3,5CM, ITENS INCLUSOS: DOBRADIÇAS, MONTAGEM E INSTALAÇÃO DE BATENTE, FECHADURA COM EXECUÇÃO DO FURO - FORNECIMENTO E INSTALAÇÃO. AF_12/2019</t>
  </si>
  <si>
    <t>KIT DE PORTA DE MADEIRA PARA VERNIZ, SEMI-OCA (LEVE OU MÉDIA), PADRÃO POPULAR, 90X210CM, ESPESSURA DE 3CM, ITENS INCLUSOS: DOBRADIÇAS, MONTAGEM E INSTALAÇÃO DE BATENTE, FECHADURA COM EXECUÇÃO DO FURO - FORNECIMENTO E INSTALAÇÃO. AF_12/2019</t>
  </si>
  <si>
    <t>KIT DE PORTA DE MADEIRA FRISADA, SEMI-OCA (LEVE OU MÉDIA), PADRÃO MÉDIO, 60X210CM, ESPESSURA DE 3,5CM, ITENS INCLUSOS: DOBRADIÇAS, MONTAGEM E INSTALAÇÃO DE BATENTE, FECHADURA COM EXECUÇÃO DO FURO - FORNECIMENTO E INSTALAÇÃO. AF_12/2019</t>
  </si>
  <si>
    <t>KIT DE PORTA DE MADEIRA FRISADA, SEMI-OCA (LEVE OU MÉDIA), PADRÃO POPULAR, 60X210CM, ESPESSURA DE 3CM, ITENS INCLUSOS: DOBRADIÇAS, MONTAGEM E INSTALAÇÃO DE BATENTE, FECHADURA COM EXECUÇÃO DO FURO - FORNECIMENTO E INSTALAÇÃO. AF_12/2019</t>
  </si>
  <si>
    <t>KIT DE PORTA DE MADEIRA FRISADA, SEMI-OCA (LEVE OU MÉDIA), PADRÃO MÉDIO, 80X210CM, ESPESSURA DE 3,5CM, ITENS INCLUSOS: DOBRADIÇAS, MONTAGEM E INSTALAÇÃO DE BATENTE, FECHADURA COM EXECUÇÃO DO FURO - FORNECIMENTO E INSTALAÇÃO. AF_12/2019</t>
  </si>
  <si>
    <t>KIT DE PORTA DE MADEIRA FRISADA, SEMI-OCA (LEVE OU MÉDIA), PADRÃO POPULAR, 80X210CM, ESPESSURA DE 3,5CM, ITENS INCLUSOS: DOBRADIÇAS, MONTAGEM E INSTALAÇÃO DE BATENTE, FECHADURA COM EXECUÇÃO DO FURO - FORNECIMENTO E INSTALAÇÃO. AF_12/2019</t>
  </si>
  <si>
    <t>KIT DE PORTA DE MADEIRA TIPO VENEZIANA, 80X210CM (ESPESSURA DE 3CM), PADRÃO MÉDIO, ITENS INCLUSOS: DOBRADIÇAS, MONTAGEM E INSTALAÇÃO DE BATENTE, FECHADURA COM EXECUÇÃO DO FURO - FORNECIMENTO E INSTALAÇÃO. AF_12/2019</t>
  </si>
  <si>
    <t>KIT DE PORTA DE MADEIRA TIPO VENEZIANA, 80X210CM (ESPESSURA DE 3CM), PADRÃO POPULAR, ITENS INCLUSOS: DOBRADIÇAS, MONTAGEM E INSTALAÇÃO DE BATENTE, FECHADURA COM EXECUÇÃO DO FURO - FORNECIMENTO E INSTALAÇÃO. AF_12/2019</t>
  </si>
  <si>
    <t>KIT DE PORTA DE MADEIRA TIPO MEXICANA, MACIÇA (PESADA OU SUPERPESADA), PADRÃO MÉDIO, 80X210CM, ESPESSURA DE 3,5CM, ITENS INCLUSOS: DOBRADIÇAS, MONTAGEM E INSTALAÇÃO DE BATENTE, FECHADURA COM EXECUÇÃO DO FURO - FORNECIMENTO E INSTALAÇÃO. AF_12/2019</t>
  </si>
  <si>
    <t>KIT DE PORTA DE MADEIRA TIPO MEXICANA, MACIÇA (PESADA OU SUPERPESADA), PADRÃO POPULAR, 80X210CM, ESPESSURA DE 3,5CM, ITENS INCLUSOS: DOBRADIÇAS, MONTAGEM E INSTALAÇÃO DE BATENTE, FECHADURA COM EXECUÇÃO DO FURO - FORNECIMENTO E INSTALAÇÃO. AF_12/2019</t>
  </si>
  <si>
    <t>RECOLOCAÇÃO DE FOLHAS DE PORTA DE MADEIRA LEVE OU MÉDIA DE 60CM DE LARGURA, CONSIDERANDO REAPROVEITAMENTO DO MATERIAL. AF_12/2019</t>
  </si>
  <si>
    <t>RECOLOCAÇÃO DE FOLHAS DE PORTA DE MADEIRA LEVE OU MÉDIA DE 70CM DE LARGURA, CONSIDERANDO REAPROVEITAMENTO DO MATERIAL. AF_12/2019</t>
  </si>
  <si>
    <t>RECOLOCAÇÃO DE FOLHAS DE PORTA DE MADEIRA LEVE OU MÉDIA DE 80CM DE LARGURA, CONSIDERANDO REAPROVEITAMENTO DO MATERIAL. AF_12/2019</t>
  </si>
  <si>
    <t>RECOLOCAÇÃO DE FOLHAS DE PORTA DE MADEIRA LEVE OU MÉDIA DE 90CM DE LARGURA, CONSIDERANDO REAPROVEITAMENTO DO MATERIAL. AF_12/2019</t>
  </si>
  <si>
    <t>RECOLOCAÇÃO DE FOLHAS DE PORTA DE MADEIRA PESADA OU SUPERPESADA DE 80CM DE LARGURA, CONSIDERANDO REAPROVEITAMENTO DO MATERIAL. AF_12/2019</t>
  </si>
  <si>
    <t>PORTA DE MADEIRA COMPENSADA LISA PARA PINTURA, 120X210X3,5CM, 2 FOLHAS, INCLUSO ADUELA 2A, ALIZAR 2A E DOBRADIÇAS. AF_12/2019</t>
  </si>
  <si>
    <t>KIT DE PORTA DE MADEIRA PARA VERNIZ, SEMI-OCA (LEVE OU MÉDIA), PADRÃO POPULAR, 70X210CM, ESPESSURA DE 3,5CM, ITENS INCLUSOS: DOBRADIÇAS, MONTAGEM E INSTALAÇÃO DE BATENTE, FECHADURA COM EXECUÇÃO DO FURO - FORNECIMENTO E INSTALAÇÃO. AF_12/2019</t>
  </si>
  <si>
    <t>PORTA DE FERRO, DE ABRIR, TIPO GRADE COM CHAPA, COM GUARNIÇÕES. AF_12/2019</t>
  </si>
  <si>
    <t>GUARDA-CORPO DE AÇO GALVANIZADO DE 1,10M DE ALTURA, MONTANTES TUBULARES DE 1.1/2  ESPAÇADOS DE 1,20M, TRAVESSA SUPERIOR DE 2 , GRADIL FORMADO POR BARRAS CHATAS EM FERRO DE 32X4,8MM, FIXADO COM CHUMBADOR MECÂNICO. AF_04/2019_PS</t>
  </si>
  <si>
    <t>GUARDA-CORPO PANORÂMICO COM PERFIS DE ALUMÍNIO E VIDRO LAMINADO 8 MM, FIXADO COM CHUMBADOR MECÂNICO. AF_04/2019_PS</t>
  </si>
  <si>
    <t>GRADIL EM FERRO FIXADO EM VÃOS DE JANELAS, FORMADO POR BARRAS CHATAS DE 25X4,8 MM. AF_04/2019</t>
  </si>
  <si>
    <t>GRADIL EM ALUMÍNIO FIXADO EM VÃOS DE JANELAS, FORMADO POR TUBOS DE 3/4". AF_04/2019</t>
  </si>
  <si>
    <t>PORTA CORTA-FOGO 90X210X4CM - FORNECIMENTO E INSTALAÇÃO. AF_12/2019</t>
  </si>
  <si>
    <t>PORTA DE ALUMÍNIO DE ABRIR COM LAMBRI, COM GUARNIÇÃO, FIXAÇÃO COM PARAFUSOS - FORNECIMENTO E INSTALAÇÃO. AF_12/2019</t>
  </si>
  <si>
    <t>PORTA EM ALUMÍNIO DE ABRIR TIPO VENEZIANA COM GUARNIÇÃO, FIXAÇÃO COM PARAFUSOS - FORNECIMENTO E INSTALAÇÃO. AF_12/2019</t>
  </si>
  <si>
    <t>PORTA DE ALUMÍNIO DE ABRIR PARA VIDRO SEM GUARNIÇÃO, 87X210CM, FIXAÇÃO COM PARAFUSOS, INCLUSIVE VIDROS - FORNECIMENTO E INSTALAÇÃO. AF_12/2019</t>
  </si>
  <si>
    <t>PORTA EM AÇO DE ABRIR PARA VIDRO SEM GUARNIÇÃO, 87X210CM, FIXAÇÃO COM PARAFUSOS, EXCLUSIVE VIDROS - FORNECIMENTO E INSTALAÇÃO. AF_12/2019</t>
  </si>
  <si>
    <t>PORTA EM AÇO DE ABRIR TIPO VENEZIANA SEM GUARNIÇÃO, 87X210CM, FIXAÇÃO COM PARAFUSOS - FORNECIMENTO E INSTALAÇÃO. AF_12/2019</t>
  </si>
  <si>
    <t>PORTA DE CORRER DE ALUMÍNIO, COM DUAS FOLHAS PARA VIDRO, INCLUSO VIDRO LISO INCOLOR, FECHADURA E PUXADOR, SEM ALIZAR. AF_12/2019</t>
  </si>
  <si>
    <t>MOLA HIDRAULICA DE PISO PARA PORTA DE VIDRO TEMPERADO. AF_01/2021</t>
  </si>
  <si>
    <t>JOGO DE FERRAGENS CROMADAS PARA PORTA DE VIDRO TEMPERADO, UMA FOLHA COMPOSTO DE DOBRADICAS SUPERIOR E INFERIOR, TRINCO, FECHADURA, CONTRA FECHADURA COM CAPUCHINHO SEM MOLA E PUXADOR. AF_01/2021</t>
  </si>
  <si>
    <t>PUXADOR CENTRAL PARA ESQUADRIA DE MADEIRA. AF_12/2019</t>
  </si>
  <si>
    <t>PORTA CADEADO ZINCADO OXIDADO PRETO COM CADEADO DE AÇO INOX, LARGURA DE *50* MM. AF_12/2019</t>
  </si>
  <si>
    <t>TARJETA TIPO LIVRE/OCUPADO PARA PORTA DE BANHEIRO. AF_12/2019</t>
  </si>
  <si>
    <t>CREMONA EM LATÃO CROMADO OU POLIDO, COMPLETA. AF_12/2019</t>
  </si>
  <si>
    <t>FECHO DE EMBUTIR TIPO UNHA 22CM. AF_12/2019</t>
  </si>
  <si>
    <t>FECHO DE EMBUTIR TIPO UNHA 40CM. AF_12/2019</t>
  </si>
  <si>
    <t>DOBRADIÇA EM AÇO/FERRO, 3" X 21/2", E=1,9 A 2MM, SEN ANEL, CROMADO OU ZINCADO, TAMPA BOLA, COM PARAFUSOS. AF_12/2019</t>
  </si>
  <si>
    <t>DOBRADIÇA TIPO VAI E VEM EM LATÃO POLIDO 3". AF_12/2019</t>
  </si>
  <si>
    <t>INSTALAÇÃO DE VIDRO LISO INCOLOR, E = 3 MM, EM ESQUADRIA DE MADEIRA, FIXADO COM BAGUETE. AF_01/2021</t>
  </si>
  <si>
    <t>INSTALAÇÃO DE VIDRO LISO, E = 4 MM, EM ESQUADRIA DE MADEIRA, FIXADO COM BAGUETE. AF_01/2021</t>
  </si>
  <si>
    <t>INSTALAÇÃO DE VIDRO LISO FUME, E = 4 MM, EM ESQUADRIA DE MADEIRA, FIXADO COM BAGUETE. AF_01/2021</t>
  </si>
  <si>
    <t>INSTALAÇÃO DE VIDRO LISO INCOLOR, E = 5 MM, EM ESQUADRIA DE MADEIRA, FIXADO COM BAGUETE. AF_01/2021</t>
  </si>
  <si>
    <t>INSTALAÇÃO DE VIDRO LISO FUME, E = 5 MM, EM ESQUADRIA DE MADEIRA, FIXADO COM BAGUETE. AF_01/2021</t>
  </si>
  <si>
    <t>INSTALAÇÃO DE VIDRO LISO INCOLOR, E = 6 MM, EM ESQUADRIA DE MADEIRA, FIXADO COM BAGUETE. AF_01/2021</t>
  </si>
  <si>
    <t>INSTALAÇÃO DE VIDRO LISO FUME, E = 6 MM, EM ESQUADRIA DE MADEIRA, FIXADO COM BAGUETE. AF_01/2021</t>
  </si>
  <si>
    <t>INSTALAÇÃO DE VIDRO LISO INCOLOR, E = 8 MM, EM ESQUADRIA DE MADEIRA, FIXADO COM BAGUETE. AF_01/2021</t>
  </si>
  <si>
    <t>INSTALAÇÃO DE VIDRO LISO INCOLOR, E = 10 MM, EM ESQUADRIA DE MADEIRA, FIXADO COM BAGUETE. AF_01/2021</t>
  </si>
  <si>
    <t>INSTALAÇÃO DE VIDRO IMPRESSO, E = 4 MM, EM ESQUADRIA DE MADEIRA, FIXADO COM BAGUETE. AF_01/2021</t>
  </si>
  <si>
    <t>INSTALAÇÃO DE VIDRO LISO INCOLOR, E = 3 MM, EM ESQUADRIA DE ALUMÍNIO OU PVC, FIXADO COM BAGUETE. AF_01/2021_PS</t>
  </si>
  <si>
    <t>INSTALAÇÃO DE VIDRO LISO INCOLOR, E = 4 MM, EM ESQUADRIA DE ALUMÍNIO OU PVC, FIXADO COM BAGUETE. AF_01/2021_PS</t>
  </si>
  <si>
    <t>INSTALAÇÃO DE VIDRO LISO FUME, E = 4 MM, EM ESQUADRIA DE ALUMÍNIO OU PVC, FIXADO COM BAGUETE. AF_01/2021_PS</t>
  </si>
  <si>
    <t>INSTALAÇÃO DE VIDRO LISO INCOLOR, E = 5 MM, EM ESQUADRIA DE ALUMÍNIO OU PVC, FIXADO COM BAGUETE. AF_01/2021_PS</t>
  </si>
  <si>
    <t>INSTALAÇÃO DE VIDRO LISO FUME, E = 5 MM, EM ESQUADRIA DE ALUMÍNIO OU PVC, FIXADO COM BAGUETE. AF_01/2021_PS</t>
  </si>
  <si>
    <t>INSTALAÇÃO DE VIDRO LISO INCOLOR, E = 6 MM, EM ESQUADRIA DE ALUMÍNIO OU PVC, FIXADO COM BAGUETE. AF_01/2021_PS</t>
  </si>
  <si>
    <t>INSTALAÇÃO DE VIDRO LISO FUME, E = 6 MM, EM ESQUADRIA DE ALUMÍNIO OU PVC, FIXADO COM BAGUETE. AF_01/2021_PS</t>
  </si>
  <si>
    <t>INSTALAÇÃO DE VIDRO LISO INCOLOR, E = 8 MM, EM ESQUADRIA DE ALUMÍNIO OU PVC, FIXADO COM BAGUETE. AF_01/2021_PS</t>
  </si>
  <si>
    <t>INSTALAÇÃO DE VIDRO LISO INCOLOR, E = 10 MM, EM ESQUADRIA DE ALUMÍNIO OU PVC, FIXADO COM BAGUETE. AF_01/2021_PS</t>
  </si>
  <si>
    <t>INSTALAÇÃO DE VIDRO IMPRESSO, E = 4 MM, EM ESQUADRIA DE ALUMÍNIO OU PVC, FIXADO COM BAGUETE. AF_01/2021_PS</t>
  </si>
  <si>
    <t>INSTALAÇÃO DE VIDRO ARAMADO, E = 6 MM, EM ESQUADRIA DE ALUMÍNIO OU PVC, FIXADO COM BAGUETE. AF_01/2021_PS</t>
  </si>
  <si>
    <t>INSTALAÇÃO DE VIDRO ARAMADO, E = 7 MM, EM ESQUADRIA DE ALUMÍNIO OU PVC, FIXADO COM BAGUETE. AF_01/2021_PS</t>
  </si>
  <si>
    <t>INSTALAÇÃO DE VIDRO LAMINADO, E = 8 MM (4+4), ENCAIXADO EM PERFIL U. AF_01/2021_PS</t>
  </si>
  <si>
    <t>INSTALAÇÃO DE VIDRO LAMINADO, E = 12 MM (4+4+4), ENCAIXADO EM PERFIL U. AF_01/2021_PS</t>
  </si>
  <si>
    <t>INSTALAÇÃO DE VIDRO LAMINADO, E = 15 MM (5+5+5), ENCAIXADO EM PERFIL U. AF_01/2021_PS</t>
  </si>
  <si>
    <t>INSTALAÇÃO DE VIDRO TEMPERADO, E = 6 MM, ENCAIXADO EM PERFIL U. AF_01/2021_PS</t>
  </si>
  <si>
    <t>INSTALAÇÃO DE VIDRO TEMPERADO, E = 8 MM, ENCAIXADO EM PERFIL U. AF_01/2021_PS</t>
  </si>
  <si>
    <t>INSTALAÇÃO DE VIDRO TEMPERADO, E = 10 MM, ENCAIXADO EM PERFIL U. AF_01/2021_PS</t>
  </si>
  <si>
    <t>PORTA PIVOTANTE DE VIDRO TEMPERADO, 90X210 CM, ESPESSURA 10 MM, INCLUSIVE ACESSÓRIOS. AF_01/2021</t>
  </si>
  <si>
    <t>PORTA PIVOTANTE DE VIDRO TEMPERADO, 2 FOLHAS DE 90X210 CM, ESPESSURA DE 10MM, INCLUSIVE ACESSÓRIOS. AF_01/2021</t>
  </si>
  <si>
    <t>PORTA DE ABRIR COM MOLA HIDRÁULICA, EM VIDRO TEMPERADO, 90X210 CM, ESPESSURA 10 MM, INCLUSIVE ACESSÓRIOS. AF_01/2021</t>
  </si>
  <si>
    <t>PORTA DE ABRIR COM MOLA HIDRÁULICA, EM VIDRO TEMPERADO, 2 FOLHAS DE 90X210 CM, ESPESSURA DD 10MM, INCLUSIVE ACESSÓRIOS. AF_01/2021</t>
  </si>
  <si>
    <t>REMOÇÃO DE VIDRO LISO COMUM DE ESQUADRIA COM BAGUETE DE MADEIRA. AF_01/2021</t>
  </si>
  <si>
    <t>REMOÇÃO DE VIDRO LISO COMUM DE ESQUADRIA COM BAGUETE DE ALUMÍNIO OU PVC. AF_01/2021</t>
  </si>
  <si>
    <t>REMOÇÃO DE VIDRO TEMPERADO FIXADO EM PERFIL U. AF_01/2021</t>
  </si>
  <si>
    <t>TUBULÃO A CÉU ABERTO, DIÂMETRO DO FUSTE DE 70CM, ESCAVAÇÃO MANUAL, SEM ALARGAMENTO DE BASE, CONCRETO FEITO EM OBRA E LANÇADO COM JERICA. AF_05/2020_PA</t>
  </si>
  <si>
    <t>TUBULÃO A CÉU ABERTO, DIÂMETRO DO FUSTE DE 80CM, ESCAVAÇÃO MANUAL, SEM ALARGAMENTO DE BASE, CONCRETO FEITO EM OBRA E LANÇADO COM JERICA. AF_05/2020_PA</t>
  </si>
  <si>
    <t>TUBULÃO A CÉU ABERTO, DIÂMETRO DO FUSTE DE 100CM, ESCAVAÇÃO MANUAL, SEM ALARGAMENTO DE BASE, CONCRETO FEITO EM OBRA E LANÇADO COM JERICA. AF_05/2020_PA</t>
  </si>
  <si>
    <t>TUBULÃO A CÉU ABERTO, DIÂMETRO DO FUSTE DE 120CM, ESCAVAÇÃO MANUAL, SEM ALARGAMENTO DE BASE, CONCRETO FEITO EM OBRA E LANÇADO COM JERICA. AF_05/2020_PA</t>
  </si>
  <si>
    <t>TUBULÃO A CÉU ABERTO, DIÂMETRO DO FUSTE DE 70CM, ESCAVAÇÃO MECÂNICA, SEM ALARGAMENTO DE BASE, CONCRETO FEITO EM OBRA E LANÇADO COM JERICA. AF_05/2020_PA</t>
  </si>
  <si>
    <t>TUBULÃO A CÉU ABERTO, DIÂMETRO DO FUSTE DE 80CM, ESCAVAÇÃO MECÂNICA, SEM ALARGAMENTO DE BASE, CONCRETO FEITO EM OBRA E LANÇADO COM JERICA (EXCLUSIVE MOBILIZAÇÃO E DESMOBILIZAÇÃO). AF_05/2020_PA</t>
  </si>
  <si>
    <t>TUBULÃO A CÉU ABERTO, DIÂMETRO DO FUSTE DE 100CM, ESCAVAÇÃO MECÂNICA, SEM ALARGAMENTO DE BASE, CONCRETO FEITO EM OBRA E LANÇADO COM JERICA (EXCLUSIVE MOBILIZAÇÃO E DESMOBILIZAÇÃO). AF_05/2020_PA</t>
  </si>
  <si>
    <t>TUBULÃO A CÉU ABERTO, DIÂMETRO DO FUSTE DE 120CM, ESCAVAÇÃO MECÂNICA, SEM ALARGAMENTO DE BASE, CONCRETO FEITO EM OBRA E LANÇADO COM JERICA (EXCLUSIVE MOBILIZAÇÃO E DESMOBILIZAÇÃO). AF_05/2020_PA</t>
  </si>
  <si>
    <t>TUBULÃO A CÉU ABERTO, DIÂMETRO DO FUSTE DE 70CM, ESCAVAÇÃO MANUAL, SEM ALARGAMENTO DE BASE, CONCRETO USINADO E LANÇADO COM BOMBA OU DIRETAMENTE DO CAMINHÃO (EXCLUSIVE BOMBEAMENTO). AF_05/2020_PA</t>
  </si>
  <si>
    <t>TUBULÃO A CÉU ABERTO, DIÂMETRO DO FUSTE DE 80CM, ESCAVAÇÃO MANUAL, SEM ALARGAMENTO DE BASE, CONCRETO USINADO E LANÇADO COM BOMBA OU DIRETAMENTE DO CAMINHÃO (EXCLUSIVE BOMBEAMENTO). AF_05/2020_PA</t>
  </si>
  <si>
    <t>TUBULÃO A CÉU ABERTO, DIÂMETRO DO FUSTE DE 100CM, ESCAVAÇÃO MANUAL, SEM ALARGAMENTO DE BASE, CONCRETO USINADO E LANÇADO COM BOMBA OU DIRETAMENTE DO CAMINHÃO (EXCLUSIVE BOMBEAMENTO). AF_05/2020_PA</t>
  </si>
  <si>
    <t>TUBULÃO A CÉU ABERTO, DIÂMETRO DO FUSTE DE 120CM, ESCAVAÇÃO MANUAL, SEM ALARGAMENTO DE BASE, CONCRETO USINADO E LANÇADO COM BOMBA OU DIRETAMENTE DO CAMINHÃO (EXCLUSIVE BOMBEAMENTO). AF_05/2020_PA</t>
  </si>
  <si>
    <t>TUBULÃO A CÉU ABERTO, DIÂMETRO DO FUSTE DE 70CM, ESCAVAÇÃO MECÂNICA, SEM ALARGAMENTO DE BASE, CONCRETO USINADO E LANÇADO COM BOMBA OU DIRETAMENTE DO CAMINHÃO (EXCLUSIVE BOMBEAMENTO, MOBILIZAÇÃO E DESMOBILIZAÇÃO). AF_05/2020_PA</t>
  </si>
  <si>
    <t>TUBULÃO A CÉU ABERTO, DIÂMETRO DO FUSTE DE 80CM, ESCAVAÇÃO MECÂNICA, SEM ALARGAMENTO DE BASE, CONCRETO USINADO E LANÇADO COM BOMBA OU DIRETAMENTE DO CAMINHÃO (EXCLUSIVE BOMBEAMENTO, MOBILIZAÇÃO E DESMOBILIZAÇÃO). AF_05/2020_PA</t>
  </si>
  <si>
    <t>TUBULÃO A CÉU ABERTO, DIÂMETRO DO FUSTE DE 100CM, ESCAVAÇÃO MECÂNICA, SEM ALARGAMENTO DE BASE, CONCRETO USINADO E LANÇADO COM BOMBA OU DIRETAMENTE DO CAMINHÃO (EXCLUSIVE BOMBEAMENTO, MOBILIZAÇÃO E DESMOBILIZAÇÃO). AF_05/2020_PA</t>
  </si>
  <si>
    <t>TUBULÃO A CÉU ABERTO, DIÂMETRO DO FUSTE DE 120CM, ESCAVAÇÃO MECÂNICA, SEM ALARGAMENTO DE BASE, CONCRETO USINADO E LANÇADO COM BOMBA OU DIRETAMENTE DO CAMINHÃO (EXCLUSIVE BOMBEAMENTO, MOBILIZAÇÃO E DESMOBILIZAÇÃO). AF_05/2020_PA</t>
  </si>
  <si>
    <t>ALARGAMENTO DE BASE DE TUBULÃO A CÉU ABERTO, ESCAVAÇÃO MANUAL, CONCRETO FEITO EM OBRA E LANÇADO COM JERICA. AF_05/2020</t>
  </si>
  <si>
    <t>ALARGAMENTO DE BASE DE TUBULÃO A CÉU ABERTO, ESCAVAÇÃO MANUAL, CONCRETO USINADO E LANÇADO COM BOMBA OU DIRETAMENTE DO CAMINHÃO (EXCLUSIVE BOMBEAMENTO). AF_05/2020</t>
  </si>
  <si>
    <t>ARRASAMENTO MECANICO DE ESTACA DE CONCRETO ARMADO, DIAMETROS DE ATÉ 40 CM. AF_05/2021</t>
  </si>
  <si>
    <t>ARRASAMENTO MECANICO DE ESTACA DE CONCRETO ARMADO, DIAMETROS DE 41 CM A 60 CM. AF_05/2021</t>
  </si>
  <si>
    <t>ARRASAMENTO MECANICO DE ESTACA DE CONCRETO ARMADO, DIAMETROS DE 61 CM A 80 CM. AF_05/2021</t>
  </si>
  <si>
    <t>ARRASAMENTO MECANICO DE ESTACA DE CONCRETO ARMADO, DIAMETROS DE 81 CM A 100 CM. AF_05/2021</t>
  </si>
  <si>
    <t>ARRASAMENTO MECANICO DE ESTACA DE CONCRETO ARMADO, DIAMETROS DE 101 CM A 150 CM. AF_05/2021</t>
  </si>
  <si>
    <t>ARRASAMENTO MECÂNICO DE ESTACA METÁLICA, PERFIL LAMINADO TIPO  H - FAMÍLIA 250. AF_05/2021</t>
  </si>
  <si>
    <t>ARRASAMENTO MECÂNICO DE ESTACA METÁLICA, PERFIL LAMINADO TIPO  H - FAMÍLIA 310. AF_05/2021</t>
  </si>
  <si>
    <t>ESTACA PRÉ-MOLDADA DE CONCRETO, SEÇÃO QUADRADA, CAPACIDADE DE 25 TONELADAS, INCLUSO EMENDA (EXCLUSIVE MOBILIZAÇÃO E DESMOBILIZAÇÃO). AF_12/2019</t>
  </si>
  <si>
    <t>ESTACA PRÉ-MOLDADA DE CONCRETO SEÇÃO QUADRADA, CAPACIDADE DE 50 TONELADAS, INCLUSO EMENDA (EXCLUSIVE MOBILIZAÇÃO E DESMOBILIZAÇÃO). AF_12/2019</t>
  </si>
  <si>
    <t>ESTACA PRÉ-MOLDADA DE CONCRETO CENTRIFUGADO, SEÇÃO CIRCULAR, CAPACIDADE DE 100 TONELADAS, INCLUSO EMENDA (EXCLUSIVE MOBILIZAÇÃO E DESMOBILIZAÇÃO). AF_12/2019</t>
  </si>
  <si>
    <t>ESTACA METÁLICA PARA FUNDAÇÃO, UTILIZANDO PERFIL LAMINADO HP250X62 (EXCLUSIVE MOBILIZAÇÃO E DESMOBILIZAÇÃO). AF_01/2020</t>
  </si>
  <si>
    <t>ESTACA METÁLICA PARA FUNDAÇÃO, UTILIZANDO PERFIL LAMINADO HP310X79 (EXCLUSIVE MOBILIZAÇÃO E DESMOBILIZAÇÃO). AF_01/2020</t>
  </si>
  <si>
    <t>ESTACA METÁLICA PARA CONTENÇÃO, UTILIZANDO PERFIL LAMINADO W250X32,7 (EXCLUSIVE MOBILIZAÇÃO E DESMOBILIZAÇÃO). AF_01/2020</t>
  </si>
  <si>
    <t>ESTACA METÁLICA PARA CONTENÇÃO, UTILIZANDO PERFIL LAMINADO W250X38,5 (EXCLUSIVE MOBILIZAÇÃO E DESMOBILIZAÇÃO). AF_01/2020</t>
  </si>
  <si>
    <t>ESTACA METÁLICA PARA CONTENÇÃO, UTILIZANDO PERFIL LAMINADO W250X44,8 (EXCLUSIVE MOBILIZAÇÃO E DESMOBILIZAÇÃO). AF_01/2020</t>
  </si>
  <si>
    <t>ESTACA BROCA DE CONCRETO, DIÂMETRO DE 20CM, ESCAVAÇÃO MANUAL COM TRADO CONCHA, COM ARMADURA DE ARRANQUE. AF_05/2020</t>
  </si>
  <si>
    <t>ESTACA BROCA DE CONCRETO, DIÂMETRO DE 25CM, ESCAVAÇÃO MANUAL COM TRADO CONCHA, COM ARMADURA DE ARRANQUE. AF_05/2020</t>
  </si>
  <si>
    <t>ESTACA BROCA DE CONCRETO, DIÂMETRO DE 30CM, ESCAVAÇÃO MANUAL COM TRADO CONCHA, COM ARMADURA DE ARRANQUE. AF_05/2020</t>
  </si>
  <si>
    <t>ARRASAMENTO MECÂNICO DE ESTACA BARRETE DE CONCRETO ARMADO, SEÇÃO DE 0,40 X 2,50 M. AF_05/2021</t>
  </si>
  <si>
    <t>ARRASAMENTO MECÂNICO DE ESTACA BARRETE DE CONCRETO ARMADO, SEÇÃO DE 0,60 X 2,50 M. AF_05/2021</t>
  </si>
  <si>
    <t>ARRASAMENTO MECÂNICO DE ESTACA BARRETE DE CONCRETO ARMADO, SEÇÃO DE 0,80 X 2,50 M. AF_05/2021</t>
  </si>
  <si>
    <t>ESCAVAÇÃO MANUAL DE VIGA DE BORDA PARA RADIER. AF_09/2021</t>
  </si>
  <si>
    <t>COMPACTAÇÃO MECÂNICA DE SOLO PARA EXECUÇÃO DE RADIER, PISO DE CONCRETO OU LAJE SOBRE SOLO, COM COMPACTADOR DE SOLOS A PERCUSSÃO. AF_09/2021</t>
  </si>
  <si>
    <t>COMPACTAÇÃO MECÂNICA DE SOLO PARA EXECUÇÃO DE RADIER, PISO DE CONCRETO OU LAJE SOBRE SOLO, COM COMPACTADOR DE SOLOS TIPO PLACA VIBRATÓRIA. AF_09/2021</t>
  </si>
  <si>
    <t>FABRICAÇÃO, MONTAGEM E DESMONTAGEM DE FORMA PARA RADIER, PISO DE CONCRETO OU LAJE SOBRE SOLO, EM MADEIRA SERRADA, 4 UTILIZAÇÕES. AF_09/2021</t>
  </si>
  <si>
    <t>CAMADA SEPARADORA PARA EXECUÇÃO DE RADIER, PISO DE CONCRETO OU LAJE SOBRE SOLO, EM LONA PLÁSTICA. AF_09/2021</t>
  </si>
  <si>
    <t>ARMAÇÃO PARA EXECUÇÃO DE RADIER, PISO DE CONCRETO OU LAJE SOBRE SOLO, COM USO DE TELA Q-92. AF_09/2021</t>
  </si>
  <si>
    <t>ARMAÇÃO PARA EXECUÇÃO DE RADIER, PISO DE CONCRETO OU LAJE SOBRE SOLO, COM USO DE TELA Q-113. AF_09/2021</t>
  </si>
  <si>
    <t>ARMAÇÃO PARA EXECUÇÃO DE RADIER, PISO DE CONCRETO OU LAJE SOBRE SOLO, COM USO DE TELA Q-138. AF_09/2021</t>
  </si>
  <si>
    <t>ARMAÇÃO PARA EXECUÇÃO DE RADIER, PISO DE CONCRETO OU LAJE SOBRE SOLO, COM USO DE TELA Q-159. AF_09/2021</t>
  </si>
  <si>
    <t>ARMAÇÃO PARA EXECUÇÃO DE RADIER, PISO DE CONCRETO OU LAJE SOBRE SOLO, COM USO DE TELA Q-196. AF_09/2021</t>
  </si>
  <si>
    <t>ARMAÇÃO PARA EXECUÇÃO DE RADIER, PISO DE CONCRETO OU LAJE SOBRE SOLO, COM USO DE TELA Q-283. AF_09/2021</t>
  </si>
  <si>
    <t>CONCRETAGEM DE RADIER, PISO DE CONCRETO OU LAJE SOBRE SOLO, FCK 30 MPA - LANÇAMENTO, ADENSAMENTO E ACABAMENTO. AF_09/2021</t>
  </si>
  <si>
    <t>ACABAMENTO POLIDO PARA PISO DE CONCRETO ARMADO OU LAJE SOBRE SOLO DE ALTA RESISTÊNCIA. AF_09/2021</t>
  </si>
  <si>
    <t>EXECUÇÃO DE RADIER, ESPESSURA DE 10 CM, FCK = 30 MPA, COM USO DE FORMAS EM MADEIRA SERRADA. AF_09/2021</t>
  </si>
  <si>
    <t>EXECUÇÃO DE RADIER, ESPESSURA DE 15 CM, FCK = 30 MPA, COM USO DE FORMAS EM MADEIRA SERRADA. AF_09/2021</t>
  </si>
  <si>
    <t>EXECUÇÃO DE RADIER, ESPESSURA DE 20 CM, FCK = 30 MPA, COM USO DE FORMAS EM MADEIRA SERRADA. AF_09/2021</t>
  </si>
  <si>
    <t>EXECUÇÃO DE RADIER, ESPESSURA DE 25 CM, FCK = 30 MPA, COM USO DE FORMAS EM MADEIRA SERRADA. AF_09/2021</t>
  </si>
  <si>
    <t>EXECUÇÃO DE RADIER, ESPESSURA DE 30 CM, FCK = 30 MPA, COM USO DE FORMAS EM MADEIRA SERRADA. AF_09/2021</t>
  </si>
  <si>
    <t>EXECUÇÃO DE PISO DE CONCRETO, SEM ACABAMENTO SUPERFICIAL, ESPESSURA DE 15 CM, FCK = 30 MPA, COM USO DE FORMAS EM MADEIRA SERRADA. AF_09/2021</t>
  </si>
  <si>
    <t>EXECUÇÃO DE PISO DE CONCRETO, COM ACABAMENTO SUPERFICIAL, ESPESSURA DE 15 CM, FCK = 30 MPA, COM USO DE FORMAS EM MADEIRA SERRADA. AF_09/2021</t>
  </si>
  <si>
    <t>EXECUÇÃO DE LAJE SOBRE SOLO, ESPESSURA DE 10 CM, FCK = 30 MPA, COM USO DE FORMAS EM MADEIRA SERRADA. AF_09/2021</t>
  </si>
  <si>
    <t>EXECUÇÃO DE LAJE SOBRE SOLO, ESPESSURA DE 15 CM, FCK = 30 MPA, COM USO DE FORMAS EM MADEIRA SERRADA. AF_09/2021</t>
  </si>
  <si>
    <t>EXECUÇÃO DE LAJE SOBRE SOLO, ESPESSURA DE 20 CM, FCK = 30 MPA, COM USO DE FORMAS EM MADEIRA SERRADA. AF_09/2021</t>
  </si>
  <si>
    <t>EXECUÇÃO DE LAJE SOBRE SOLO, ESPESSURA DE 25 CM, FCK = 30 MPA, COM USO DE FORMAS EM MADEIRA SERRADA. AF_09/2021</t>
  </si>
  <si>
    <t>EXECUÇÃO DE LAJE SOBRE SOLO, ESPESSURA DE 30 CM, FCK = 30 MPA, COM USO DE FORMAS EM MADEIRA SERRADA. AF_09/2021</t>
  </si>
  <si>
    <t>FABRICAÇÃO DE FÔRMA PARA PILARES E ESTRUTURAS SIMILARES, EM CHAPA DE MADEIRA COMPENSADA RESINADA, E = 17 MM. AF_09/2020</t>
  </si>
  <si>
    <t>FABRICAÇÃO DE FÔRMA PARA PILARES E ESTRUTURAS SIMILARES, EM CHAPA DE MADEIRA COMPENSADA PLASTIFICADA, E = 18 MM. AF_09/2020</t>
  </si>
  <si>
    <t>FABRICAÇÃO DE FÔRMA PARA VIGAS, EM CHAPA DE MADEIRA COMPENSADA RESINADA, E = 17 MM. AF_09/2020</t>
  </si>
  <si>
    <t>FABRICAÇÃO DE FÔRMA PARA VIGAS, EM CHAPA DE MADEIRA COMPENSADA PLASTIFICADA, E = 18 MM. AF_09/2020</t>
  </si>
  <si>
    <t>FABRICAÇÃO DE FÔRMA PARA LAJES, EM CHAPA DE MADEIRA COMPENSADA RESINADA, E = 17 MM. AF_09/2020</t>
  </si>
  <si>
    <t>FABRICAÇÃO DE FÔRMA PARA LAJES, EM CHAPA DE MADEIRA COMPENSADA PLASTIFICADA, E = 18 MM. AF_09/2020</t>
  </si>
  <si>
    <t>FABRICAÇÃO DE FÔRMA PARA PILARES E ESTRUTURAS SIMILARES, EM MADEIRA SERRADA, E=25 MM. AF_09/2020</t>
  </si>
  <si>
    <t>FABRICAÇÃO DE FÔRMA PARA VIGAS, COM MADEIRA SERRADA, E = 25 MM. AF_09/2020</t>
  </si>
  <si>
    <t>FABRICAÇÃO DE FÔRMA PARA LAJES, EM MADEIRA SERRADA, E=25 MM. AF_09/2020</t>
  </si>
  <si>
    <t>FABRICAÇÃO DE ESCORAS DE VIGA DO TIPO GARFO, EM MADEIRA. AF_09/2020</t>
  </si>
  <si>
    <t>FABRICAÇÃO DE ESCORAS DO TIPO PONTALETE, EM MADEIRA, PARA PÉ-DIREITO SIMPLES. AF_09/2020</t>
  </si>
  <si>
    <t>MONTAGEM E DESMONTAGEM DE FÔRMA DE PILARES RETANGULARES E ESTRUTURAS SIMILARES, PÉ-DIREITO SIMPLES, EM MADEIRA SERRADA, 1 UTILIZAÇÃO. AF_09/2020</t>
  </si>
  <si>
    <t>MONTAGEM E DESMONTAGEM DE FÔRMA DE PILARES RETANGULARES E ESTRUTURAS SIMILARES, PÉ-DIREITO SIMPLES, EM MADEIRA SERRADA, 2 UTILIZAÇÕES. AF_09/2020</t>
  </si>
  <si>
    <t>MONTAGEM E DESMONTAGEM DE FÔRMA DE PILARES RETANGULARES E ESTRUTURAS SIMILARES, PÉ-DIREITO SIMPLES, EM MADEIRA SERRADA, 4 UTILIZAÇÕES. AF_09/2020</t>
  </si>
  <si>
    <t>MONTAGEM E DESMONTAGEM DE FÔRMA DE PILARES RETANGULARES E ESTRUTURAS SIMILARES, PÉ-DIREITO SIMPLES, EM CHAPA DE MADEIRA COMPENSADA RESINADA, 2 UTILIZAÇÕES. AF_09/2020</t>
  </si>
  <si>
    <t>MONTAGEM E DESMONTAGEM DE FÔRMA DE PILARES RETANGULARES E ESTRUTURAS SIMILARES, PÉ-DIREITO DUPLO, EM CHAPA DE MADEIRA COMPENSADA RESINADA, 2 UTILIZAÇÕES. AF_09/2020</t>
  </si>
  <si>
    <t>MONTAGEM E DESMONTAGEM DE FÔRMA DE PILARES RETANGULARES E ESTRUTURAS SIMILARES, PÉ-DIREITO SIMPLES, EM CHAPA DE MADEIRA COMPENSADA RESINADA, 4 UTILIZAÇÕES. AF_09/2020</t>
  </si>
  <si>
    <t>MONTAGEM E DESMONTAGEM DE FÔRMA DE PILARES RETANGULARES E ESTRUTURAS SIMILARES, PÉ-DIREITO DUPLO, EM CHAPA DE MADEIRA COMPENSADA RESINADA, 4 UTILIZAÇÕES. AF_09/2020</t>
  </si>
  <si>
    <t>MONTAGEM E DESMONTAGEM DE FÔRMA DE PILARES RETANGULARES E ESTRUTURAS SIMILARES, PÉ-DIREITO SIMPLES, EM CHAPA DE MADEIRA COMPENSADA RESINADA, 6 UTILIZAÇÕES. AF_09/2020</t>
  </si>
  <si>
    <t>MONTAGEM E DESMONTAGEM DE FÔRMA DE PILARES RETANGULARES E ESTRUTURAS SIMILARES, PÉ-DIREITO DUPLO, EM CHAPA DE MADEIRA COMPENSADA RESINADA, 6 UTILIZAÇÕES. AF_09/2020</t>
  </si>
  <si>
    <t>MONTAGEM E DESMONTAGEM DE FÔRMA DE PILARES RETANGULARES E ESTRUTURAS SIMILARES, PÉ-DIREITO SIMPLES, EM CHAPA DE MADEIRA COMPENSADA RESINADA, 8 UTILIZAÇÕES. AF_09/2020</t>
  </si>
  <si>
    <t>MONTAGEM E DESMONTAGEM DE FÔRMA DE PILARES RETANGULARES E ESTRUTURAS SIMILARES, PÉ-DIREITO DUPLO, EM CHAPA DE MADEIRA COMPENSADA RESINADA, 8 UTILIZAÇÕES. AF_09/2020</t>
  </si>
  <si>
    <t>MONTAGEM E DESMONTAGEM DE FÔRMA DE PILARES RETANGULARES E ESTRUTURAS SIMILARES, PÉ-DIREITO SIMPLES, EM CHAPA DE MADEIRA COMPENSADA PLASTIFICADA, 10 UTILIZAÇÕES. AF_09/2020</t>
  </si>
  <si>
    <t>MONTAGEM E DESMONTAGEM DE FÔRMA DE PILARES RETANGULARES E ESTRUTURAS SIMILARES, PÉ-DIREITO DUPLO, EM CHAPA DE MADEIRA COMPENSADA PLASTIFICADA, 10 UTILIZAÇÕES. AF_09/2020</t>
  </si>
  <si>
    <t>MONTAGEM E DESMONTAGEM DE FÔRMA DE PILARES RETANGULARES E ESTRUTURAS SIMILARES, PÉ-DIREITO SIMPLES, EM CHAPA DE MADEIRA COMPENSADA PLASTIFICADA, 12 UTILIZAÇÕES. AF_09/2020</t>
  </si>
  <si>
    <t>MONTAGEM E DESMONTAGEM DE FÔRMA DE PILARES RETANGULARES E ESTRUTURAS SIMILARES, PÉ-DIREITO DUPLO, EM CHAPA DE MADEIRA COMPENSADA PLASTIFICADA, 12 UTILIZAÇÕES. AF_09/2020</t>
  </si>
  <si>
    <t>MONTAGEM E DESMONTAGEM DE FÔRMA DE PILARES RETANGULARES E ESTRUTURAS SIMILARES, PÉ-DIREITO SIMPLES, EM CHAPA DE MADEIRA COMPENSADA PLASTIFICADA, 14 UTILIZAÇÕES. AF_09/2020</t>
  </si>
  <si>
    <t>MONTAGEM E DESMONTAGEM DE FÔRMA DE PILARES RETANGULARES E ESTRUTURAS SIMILARES, PÉ-DIREITO DUPLO, EM CHAPA DE MADEIRA COMPENSADA PLASTIFICADA, 14 UTILIZAÇÕES. AF_09/2020</t>
  </si>
  <si>
    <t>MONTAGEM E DESMONTAGEM DE FÔRMA DE PILARES RETANGULARES E ESTRUTURAS SIMILARES, PÉ-DIREITO SIMPLES, EM CHAPA DE MADEIRA COMPENSADA PLASTIFICADA, 18 UTILIZAÇÕES. AF_09/2020</t>
  </si>
  <si>
    <t>MONTAGEM E DESMONTAGEM DE FÔRMA DE PILARES RETANGULARES E ESTRUTURAS SIMILARES, PÉ-DIREITO DUPLO, EM CHAPA DE MADEIRA COMPENSADA PLASTIFICADA, 18 UTILIZAÇÕES. AF_09/2020</t>
  </si>
  <si>
    <t>MONTAGEM E DESMONTAGEM DE FÔRMA DE VIGA, ESCORAMENTO COM PONTALETE DE MADEIRA, PÉ-DIREITO SIMPLES, EM MADEIRA SERRADA, 1 UTILIZAÇÃO. AF_09/2020</t>
  </si>
  <si>
    <t>MONTAGEM E DESMONTAGEM DE FÔRMA DE VIGA, ESCORAMENTO COM PONTALETE DE MADEIRA, PÉ-DIREITO SIMPLES, EM MADEIRA SERRADA, 2 UTILIZAÇÕES. AF_09/2020</t>
  </si>
  <si>
    <t>MONTAGEM E DESMONTAGEM DE FÔRMA DE VIGA, ESCORAMENTO COM PONTALETE DE MADEIRA, PÉ-DIREITO SIMPLES, EM MADEIRA SERRADA, 4 UTILIZAÇÕES. AF_09/2020</t>
  </si>
  <si>
    <t>MONTAGEM E DESMONTAGEM DE FÔRMA DE VIGA, ESCORAMENTO COM GARFO DE MADEIRA, PÉ-DIREITO DUPLO, EM CHAPA DE MADEIRA RESINADA, 2 UTILIZAÇÕES. AF_09/2020</t>
  </si>
  <si>
    <t>MONTAGEM E DESMONTAGEM DE FÔRMA DE VIGA, ESCORAMENTO METÁLICO, PÉ-DIREITO DUPLO, EM CHAPA DE MADEIRA RESINADA, 2 UTILIZAÇÕES. AF_09/2020</t>
  </si>
  <si>
    <t>MONTAGEM E DESMONTAGEM DE FÔRMA DE VIGA, ESCORAMENTO COM GARFO DE MADEIRA, PÉ-DIREITO SIMPLES, EM CHAPA DE MADEIRA RESINADA, 2 UTILIZAÇÕES. AF_09/2020</t>
  </si>
  <si>
    <t>MONTAGEM E DESMONTAGEM DE FÔRMA DE VIGA, ESCORAMENTO METÁLICO, PÉ-DIREITO SIMPLES, EM CHAPA DE MADEIRA RESINADA, 2 UTILIZAÇÕES. AF_09/2020</t>
  </si>
  <si>
    <t>MONTAGEM E DESMONTAGEM DE FÔRMA DE VIGA, ESCORAMENTO COM GARFO DE MADEIRA, PÉ-DIREITO DUPLO, EM CHAPA DE MADEIRA RESINADA, 4 UTILIZAÇÕES. AF_09/2020</t>
  </si>
  <si>
    <t>MONTAGEM E DESMONTAGEM DE FÔRMA DE VIGA, ESCORAMENTO METÁLICO, PÉ-DIREITO DUPLO, EM CHAPA DE MADEIRA RESINADA, 4 UTILIZAÇÕES. AF_09/2020</t>
  </si>
  <si>
    <t>MONTAGEM E DESMONTAGEM DE FÔRMA DE VIGA, ESCORAMENTO COM GARFO DE MADEIRA, PÉ-DIREITO SIMPLES, EM CHAPA DE MADEIRA RESINADA, 4 UTILIZAÇÕES. AF_09/2020</t>
  </si>
  <si>
    <t>MONTAGEM E DESMONTAGEM DE FÔRMA DE VIGA, ESCORAMENTO METÁLICO, PÉ-DIREITO SIMPLES, EM CHAPA DE MADEIRA RESINADA, 4 UTILIZAÇÕES. AF_09/2020</t>
  </si>
  <si>
    <t>MONTAGEM E DESMONTAGEM DE FÔRMA DE VIGA, ESCORAMENTO COM GARFO DE MADEIRA, PÉ-DIREITO DUPLO, EM CHAPA DE MADEIRA RESINADA, 6 UTILIZAÇÕES. AF_09/2020</t>
  </si>
  <si>
    <t>MONTAGEM E DESMONTAGEM DE FÔRMA DE VIGA, ESCORAMENTO COM GARFO DE MADEIRA, PÉ-DIREITO SIMPLES, EM CHAPA DE MADEIRA RESINADA, 6 UTILIZAÇÕES. AF_09/2020</t>
  </si>
  <si>
    <t>MONTAGEM E DESMONTAGEM DE FÔRMA DE VIGA, ESCORAMENTO METÁLICO, PÉ-DIREITO SIMPLES, EM CHAPA DE MADEIRA RESINADA, 6 UTILIZAÇÕES. AF_09/2020</t>
  </si>
  <si>
    <t>MONTAGEM E DESMONTAGEM DE FÔRMA DE VIGA, ESCORAMENTO COM GARFO DE MADEIRA, PÉ-DIREITO DUPLO, EM CHAPA DE MADEIRA RESINADA, 8 UTILIZAÇÕES. AF_09/2020</t>
  </si>
  <si>
    <t>MONTAGEM E DESMONTAGEM DE FÔRMA DE VIGA, ESCORAMENTO METÁLICO, PÉ-DIREITO DUPLO, EM CHAPA DE MADEIRA RESINADA, 8 UTILIZAÇÕES. AF_09/2020</t>
  </si>
  <si>
    <t>MONTAGEM E DESMONTAGEM DE FÔRMA DE VIGA, ESCORAMENTO COM GARFO DE MADEIRA, PÉ-DIREITO SIMPLES, EM CHAPA DE MADEIRA RESINADA, 8 UTILIZAÇÕES. AF_09/2020</t>
  </si>
  <si>
    <t>MONTAGEM E DESMONTAGEM DE FÔRMA DE VIGA, ESCORAMENTO METÁLICO, PÉ-DIREITO SIMPLES, EM CHAPA DE MADEIRA RESINADA, 8 UTILIZAÇÕES. AF_09/2020</t>
  </si>
  <si>
    <t>MONTAGEM E DESMONTAGEM DE FÔRMA DE VIGA, ESCORAMENTO COM GARFO DE MADEIRA, PÉ-DIREITO DUPLO, EM CHAPA DE MADEIRA PLASTIFICADA, 10 UTILIZAÇÕES. AF_09/2020</t>
  </si>
  <si>
    <t>MONTAGEM E DESMONTAGEM DE FÔRMA DE VIGA, ESCORAMENTO METÁLICO, PÉ-DIREITO DUPLO, EM CHAPA DE MADEIRA PLASTIFICADA, 10 UTILIZAÇÕES. AF_09/2020</t>
  </si>
  <si>
    <t>MONTAGEM E DESMONTAGEM DE FÔRMA DE VIGA, ESCORAMENTO COM GARFO DE MADEIRA, PÉ-DIREITO SIMPLES, EM CHAPA DE MADEIRA PLASTIFICADA, 10 UTILIZAÇÕES. AF_09/2020</t>
  </si>
  <si>
    <t>MONTAGEM E DESMONTAGEM DE FÔRMA DE VIGA, ESCORAMENTO METÁLICO, PÉ-DIREITO SIMPLES, EM CHAPA DE MADEIRA PLASTIFICADA, 10 UTILIZAÇÕES. AF_09/2020</t>
  </si>
  <si>
    <t>MONTAGEM E DESMONTAGEM DE FÔRMA DE VIGA, ESCORAMENTO COM GARFO DE MADEIRA, PÉ-DIREITO DUPLO, EM CHAPA DE MADEIRA PLASTIFICADA, 12 UTILIZAÇÕES. AF_09/2020</t>
  </si>
  <si>
    <t>MONTAGEM E DESMONTAGEM DE FÔRMA DE VIGA, ESCORAMENTO METÁLICO, PÉ-DIREITO DUPLO, EM CHAPA DE MADEIRA PLASTIFICADA, 12 UTILIZAÇÕES. AF_09/2020</t>
  </si>
  <si>
    <t>MONTAGEM E DESMONTAGEM DE FÔRMA DE VIGA, ESCORAMENTO COM GARFO DE MADEIRA, PÉ-DIREITO SIMPLES, EM CHAPA DE MADEIRA PLASTIFICADA, 12 UTILIZAÇÕES. AF_09/2020</t>
  </si>
  <si>
    <t>MONTAGEM E DESMONTAGEM DE FÔRMA DE VIGA, ESCORAMENTO METÁLICO, PÉ-DIREITO SIMPLES, EM CHAPA DE MADEIRA PLASTIFICADA, 12 UTILIZAÇÕES. AF_09/2020</t>
  </si>
  <si>
    <t>MONTAGEM E DESMONTAGEM DE FÔRMA DE VIGA, ESCORAMENTO COM GARFO DE MADEIRA, PÉ-DIREITO DUPLO, EM CHAPA DE MADEIRA PLASTIFICADA, 14 UTILIZAÇÕES. AF_09/2020</t>
  </si>
  <si>
    <t>MONTAGEM E DESMONTAGEM DE FÔRMA DE VIGA, ESCORAMENTO METÁLICO, PÉ-DIREITO DUPLO, EM CHAPA DE MADEIRA PLASTIFICADA, 14 UTILIZAÇÕES. AF_09/2020</t>
  </si>
  <si>
    <t>MONTAGEM E DESMONTAGEM DE FÔRMA DE VIGA, ESCORAMENTO COM GARFO DE MADEIRA, PÉ-DIREITO SIMPLES, EM CHAPA DE MADEIRA PLASTIFICADA, 14 UTILIZAÇÕES. AF_09/2020</t>
  </si>
  <si>
    <t>MONTAGEM E DESMONTAGEM DE FÔRMA DE VIGA, ESCORAMENTO METÁLICO, PÉ-DIREITO SIMPLES, EM CHAPA DE MADEIRA PLASTIFICADA, 14 UTILIZAÇÕES. AF_09/2020</t>
  </si>
  <si>
    <t>MONTAGEM E DESMONTAGEM DE FÔRMA DE VIGA, ESCORAMENTO COM GARFO DE MADEIRA, PÉ-DIREITO DUPLO, EM CHAPA DE MADEIRA PLASTIFICADA, 18 UTILIZAÇÕES. AF_09/2020</t>
  </si>
  <si>
    <t>MONTAGEM E DESMONTAGEM DE FÔRMA DE VIGA, ESCORAMENTO METÁLICO, PÉ-DIREITO DUPLO, EM CHAPA DE MADEIRA PLASTIFICADA, 18 UTILIZAÇÕES. AF_09/2020</t>
  </si>
  <si>
    <t>MONTAGEM E DESMONTAGEM DE FÔRMA DE VIGA, ESCORAMENTO COM GARFO DE MADEIRA, PÉ-DIREITO SIMPLES, EM CHAPA DE MADEIRA PLASTIFICADA, 18 UTILIZAÇÕES. AF_09/2020</t>
  </si>
  <si>
    <t>MONTAGEM E DESMONTAGEM DE FÔRMA DE VIGA, ESCORAMENTO METÁLICO, PÉ-DIREITO SIMPLES, EM CHAPA DE MADEIRA PLASTIFICADA, 18 UTILIZAÇÕES. AF_09/2020</t>
  </si>
  <si>
    <t>MONTAGEM E DESMONTAGEM DE FÔRMA DE LAJE MACIÇA, PÉ-DIREITO SIMPLES, EM MADEIRA SERRADA, 1 UTILIZAÇÃO. AF_09/2020</t>
  </si>
  <si>
    <t>MONTAGEM E DESMONTAGEM DE FÔRMA DE LAJE MACIÇA, PÉ-DIREITO SIMPLES, EM MADEIRA SERRADA, 2 UTILIZAÇÕES. AF_09/2020</t>
  </si>
  <si>
    <t>MONTAGEM E DESMONTAGEM DE FÔRMA DE LAJE MACIÇA, PÉ-DIREITO SIMPLES, EM MADEIRA SERRADA, 4 UTILIZAÇÕES. AF_09/2020</t>
  </si>
  <si>
    <t>MONTAGEM E DESMONTAGEM DE FÔRMA DE LAJE NERVURADA COM CUBETA E ASSOALHO, PÉ-DIREITO DUPLO, EM CHAPA DE MADEIRA COMPENSADA RESINADA, 8 UTILIZAÇÕES. AF_09/2020</t>
  </si>
  <si>
    <t>MONTAGEM E DESMONTAGEM DE FÔRMA DE LAJE NERVURADA COM CUBETA E ASSOALHO, PÉ-DIREITO SIMPLES, EM CHAPA DE MADEIRA COMPENSADA RESINADA, 8 UTILIZAÇÕES. AF_09/2020</t>
  </si>
  <si>
    <t>MONTAGEM E DESMONTAGEM DE FÔRMA DE LAJE NERVURADA COM CUBETA E ASSOALHO, PÉ-DIREITO DUPLO, EM CHAPA DE MADEIRA COMPENSADA RESINADA, 10 UTILIZAÇÕES. AF_09/2020</t>
  </si>
  <si>
    <t>MONTAGEM E DESMONTAGEM DE FÔRMA DE LAJE NERVURADA COM CUBETA E ASSOALHO, PÉ-DIREITO SIMPLES, EM CHAPA DE MADEIRA COMPENSADA RESINADA, 10 UTILIZAÇÕES. AF_09/2020</t>
  </si>
  <si>
    <t>MONTAGEM E DESMONTAGEM DE FÔRMA DE LAJE NERVURADA COM CUBETA E ASSOALHO, PÉ-DIREITO DUPLO, EM CHAPA DE MADEIRA COMPENSADA RESINADA, 12 UTILIZAÇÕES. AF_09/2020</t>
  </si>
  <si>
    <t>MONTAGEM E DESMONTAGEM DE FÔRMA DE LAJE NERVURADA COM CUBETA E ASSOALHO, PÉ-DIREITO SIMPLES, EM CHAPA DE MADEIRA COMPENSADA RESINADA, 12 UTILIZAÇÕES. AF_09/2020</t>
  </si>
  <si>
    <t>MONTAGEM E DESMONTAGEM DE FÔRMA DE LAJE NERVURADA COM CUBETA E ASSOALHO, PÉ-DIREITO DUPLO, EM CHAPA DE MADEIRA COMPENSADA RESINADA, 14 UTILIZAÇÕES. AF_09/2020</t>
  </si>
  <si>
    <t>MONTAGEM E DESMONTAGEM DE FÔRMA DE LAJE NERVURADA COM CUBETA E ASSOALHO, PÉ-DIREITO SIMPLES, EM CHAPA DE MADEIRA COMPENSADA RESINADA, 14 UTILIZAÇÕES. AF_09/2020</t>
  </si>
  <si>
    <t>MONTAGEM E DESMONTAGEM DE FÔRMA DE LAJE NERVURADA COM CUBETA E ASSOALHO, PÉ-DIREITO DUPLO, EM CHAPA DE MADEIRA COMPENSADA RESINADA, 18 UTILIZAÇÕES. AF_09/2020</t>
  </si>
  <si>
    <t>MONTAGEM E DESMONTAGEM DE FÔRMA DE LAJE NERVURADA COM CUBETA E ASSOALHO, PÉ-DIREITO SIMPLES, EM CHAPA DE MADEIRA COMPENSADA RESINADA, 18 UTILIZAÇÕES. AF_09/2020</t>
  </si>
  <si>
    <t>MONTAGEM E DESMONTAGEM DE FÔRMA DE LAJE MACIÇA, PÉ-DIREITO DUPLO, EM CHAPA DE MADEIRA COMPENSADA RESINADA, 2 UTILIZAÇÕES. AF_09/2020</t>
  </si>
  <si>
    <t>MONTAGEM E DESMONTAGEM DE FÔRMA DE LAJE MACIÇA, PÉ-DIREITO SIMPLES, EM CHAPA DE MADEIRA COMPENSADA RESINADA, 2 UTILIZAÇÕES. AF_09/2020</t>
  </si>
  <si>
    <t>MONTAGEM E DESMONTAGEM DE FÔRMA DE LAJE MACIÇA, PÉ-DIREITO DUPLO, EM CHAPA DE MADEIRA COMPENSADA RESINADA, 4 UTILIZAÇÕES. AF_09/2020</t>
  </si>
  <si>
    <t>MONTAGEM E DESMONTAGEM DE FÔRMA DE LAJE MACIÇA, PÉ-DIREITO SIMPLES, EM CHAPA DE MADEIRA COMPENSADA RESINADA, 4 UTILIZAÇÕES. AF_09/2020</t>
  </si>
  <si>
    <t>MONTAGEM E DESMONTAGEM DE FÔRMA DE LAJE MACIÇA, PÉ-DIREITO DUPLO, EM CHAPA DE MADEIRA COMPENSADA RESINADA, 6 UTILIZAÇÕES. AF_09/2020</t>
  </si>
  <si>
    <t>MONTAGEM E DESMONTAGEM DE FÔRMA DE LAJE MACIÇA, PÉ-DIREITO SIMPLES, EM CHAPA DE MADEIRA COMPENSADA RESINADA, 6 UTILIZAÇÕES. AF_09/2020</t>
  </si>
  <si>
    <t>MONTAGEM E DESMONTAGEM DE FÔRMA DE LAJE MACIÇA, PÉ-DIREITO DUPLO, EM CHAPA DE MADEIRA COMPENSADA RESINADA, 8 UTILIZAÇÕES. AF_09/2020</t>
  </si>
  <si>
    <t>MONTAGEM E DESMONTAGEM DE FÔRMA DE LAJE MACIÇA, PÉ-DIREITO SIMPLES, EM CHAPA DE MADEIRA COMPENSADA RESINADA, 8 UTILIZAÇÕES. AF_09/2020</t>
  </si>
  <si>
    <t>MONTAGEM E DESMONTAGEM DE FÔRMA DE LAJE MACIÇA, PÉ-DIREITO DUPLO, EM CHAPA DE MADEIRA COMPENSADA PLASTIFICADA, 10 UTILIZAÇÕES. AF_09/2020</t>
  </si>
  <si>
    <t>MONTAGEM E DESMONTAGEM DE FÔRMA DE LAJE MACIÇA, PÉ-DIREITO SIMPLES, EM CHAPA DE MADEIRA COMPENSADA PLASTIFICADA, 10 UTILIZAÇÕES. AF_09/2020</t>
  </si>
  <si>
    <t>MONTAGEM E DESMONTAGEM DE FÔRMA DE LAJE MACIÇA, PÉ-DIREITO DUPLO, EM CHAPA DE MADEIRA COMPENSADA PLASTIFICADA, 12 UTILIZAÇÕES. AF_09/2020</t>
  </si>
  <si>
    <t>MONTAGEM E DESMONTAGEM DE FÔRMA DE LAJE MACIÇA, PÉ-DIREITO SIMPLES, EM CHAPA DE MADEIRA COMPENSADA PLASTIFICADA, 12 UTILIZAÇÕES. AF_09/2020</t>
  </si>
  <si>
    <t>MONTAGEM E DESMONTAGEM DE FÔRMA DE LAJE MACIÇA, PÉ-DIREITO DUPLO, EM CHAPA DE MADEIRA COMPENSADA PLASTIFICADA, 14 UTILIZAÇÕES. AF_09/2020</t>
  </si>
  <si>
    <t>MONTAGEM E DESMONTAGEM DE FÔRMA DE LAJE MACIÇA, PÉ-DIREITO SIMPLES, EM CHAPA DE MADEIRA COMPENSADA PLASTIFICADA, 14 UTILIZAÇÕES. AF_09/2020</t>
  </si>
  <si>
    <t>MONTAGEM E DESMONTAGEM DE FÔRMA DE LAJE MACIÇA, PÉ-DIREITO DUPLO, EM CHAPA DE MADEIRA COMPENSADA PLASTIFICADA, 18 UTILIZAÇÕES. AF_09/2020</t>
  </si>
  <si>
    <t>MONTAGEM E DESMONTAGEM DE FÔRMA DE LAJE MACIÇA, PÉ-DIREITO SIMPLES, EM CHAPA DE MADEIRA COMPENSADA PLASTIFICADA, 18 UTILIZAÇÕES. AF_09/2020</t>
  </si>
  <si>
    <t>FABRICAÇÃO DE ESCORAS DO TIPO PONTALETE, EM MADEIRA, PARA PÉ-DIREITO DUPLO. AF_09/2020</t>
  </si>
  <si>
    <t>ESCORAMENTO DE FÔRMAS DE LAJE EM MADEIRA NÃO APARELHADA, PÉ-DIREITO SIMPLES, INCLUSO TRAVAMENTO, 4 UTILIZAÇÕES. AF_09/2020</t>
  </si>
  <si>
    <t>ESCORAMENTO DE FÔRMAS DE LAJE EM MADEIRA NÃO APARELHADA, PÉ-DIREITO DUPLO, INCLUSO TRAVAMENTO, 4 UTILIZAÇÕES. AF_09/2020</t>
  </si>
  <si>
    <t>FABRICAÇÃO DE FÔRMA PARA ESCADAS, COM 2 LANCES EM "U" E LAJE PLANA, EM CHAPA DE MADEIRA COMPENSADA PLASTIFICADA, E=18 MM. AF_11/2020</t>
  </si>
  <si>
    <t>FABRICAÇÃO DE FÔRMA PARA ESCADAS, COM 2 LANCES EM "U" E LAJE PLANA, EM CHAPA DE MADEIRA COMPENSADA RESINADA, E= 17 MM. AF_11/2020</t>
  </si>
  <si>
    <t>FABRICAÇÃO DE FÔRMA PARA ESCADAS, COM 2 LANCES EM "U" E LAJE PLANA, EM MADEIRA SERRADA, E=25 MM. AF_11/2020</t>
  </si>
  <si>
    <t>MONTAGEM E DESMONTAGEM DE FÔRMA PARA ESCADAS, COM 2 LANCES EM "U" E LAJE PLANA, EM MADEIRA SERRADA, 1 UTILIZAÇÃO. AF_11/2020</t>
  </si>
  <si>
    <t>MONTAGEM E DESMONTAGEM DE FÔRMA PARA ESCADAS, COM 2 LANCES EM "U"  E LAJE PLANA, EM MADEIRA SERRADA, 2 UTILIZAÇÕES. AF_11/2020</t>
  </si>
  <si>
    <t>MONTAGEM E DESMONTAGEM DE FÔRMA PARA ESCADAS, COM 2 LANCES EM "U" E LAJE PLANA, EM CHAPA DE MADEIRA COMPENSADA RESINADA, 2 UTILIZAÇÕES. AF_11/2020</t>
  </si>
  <si>
    <t>MONTAGEM E DESMONTAGEM DE FÔRMA PARA ESCADAS, COM 2 LANCES EM "U" E LAJE PLANA, EM CHAPA DE MADEIRA COMPENSADA RESINADA, 4 UTILIZAÇÕES. AF_11/2020</t>
  </si>
  <si>
    <t>MONTAGEM E DESMONTAGEM DE FÔRMA PARA ESCADAS, COM 2 LANCES EM "U" E LAJE PLANA, EM CHAPA DE MADEIRA COMPENSADA PLASTIFICADA, 6 UTILIZAÇÕES. AF_11/2020</t>
  </si>
  <si>
    <t>MONTAGEM E DESMONTAGEM DE FÔRMA PARA ESCADAS, COM 2 LANCES EM "U" E LAJE PLANA, EM CHAPA DE MADEIRA COMPENSADA PLASTIFICADA, 8 UTILIZAÇÕES. AF_11/2020</t>
  </si>
  <si>
    <t>MONTAGEM E DESMONTAGEM DE FÔRMA PARA ESCADAS, COM 2 LANCES EM "U" E LAJE PLANA, EM CHAPA DE MADEIRA COMPENSADA PLASTIFICADA, 10 UTILIZAÇÕES. AF_11/2020</t>
  </si>
  <si>
    <t>FABRICAÇÃO DE FÔRMA PARA ESCADAS, COM 2 LANCES EM "U" E LAJE CASCATA, EM CHAPA DE MADEIRA COMPENSADA PLASTIFICADA, E=18 MM. AF_11/2020</t>
  </si>
  <si>
    <t>FABRICAÇÃO DE FÔRMA PARA ESCADAS, COM 2 LANCES EM "U" E LAJE CASCATA, EM CHAPA DE MADEIRA COMPENSADA RESINADA, E= 17 MM. AF_11/2020</t>
  </si>
  <si>
    <t>FABRICAÇÃO DE FÔRMA PARA ESCADAS, COM 2 LANCES EM "U" E LAJE CASCATA, EM MADEIRA SERRADA, E=25 MM. AF_11/2020</t>
  </si>
  <si>
    <t>FABRICAÇÃO DE FÔRMA PARA ESCADAS, COM 2 LANCES EM "L" E LAJE PLANA, EM CHAPA DE MADEIRA COMPENSADA PLASTIFICADA, E=18 MM. AF_11/2020</t>
  </si>
  <si>
    <t>FABRICAÇÃO DE FÔRMA PARA ESCADAS, COM 2 LANCES EM "L" E LAJE PLANA, EM CHAPA DE MADEIRA COMPENSADA RESINADA, E= 17 MM. AF_11/2020</t>
  </si>
  <si>
    <t>FABRICAÇÃO DE FÔRMA PARA ESCADAS, COM 2 LANCES EM "L" E LAJE PLANA, EM MADEIRA SERRADA, E=25 MM. AF_11/2020</t>
  </si>
  <si>
    <t>FABRICAÇÃO DE FÔRMA PARA ESCADAS, COM 2 LANCES EM "L" E LAJE CASCATA, EM CHAPA DE MADEIRA COMPENSADA PLASTIFICADA, E=18 MM. AF_11/2020</t>
  </si>
  <si>
    <t>FABRICAÇÃO DE FÔRMA PARA ESCADAS, COM 2 LANCES EM "L" E LAJE CASCATA, EM CHAPA DE MADEIRA COMPENSADA RESINADA, E= 17 MM. AF_11/2020</t>
  </si>
  <si>
    <t>FABRICAÇÃO DE FÔRMA PARA ESCADAS, COM 2 LANCES EM "L" E LAJE CASCATA, EM MADEIRA SERRADA, E=25 MM. AF_11/2020</t>
  </si>
  <si>
    <t>FABRICAÇÃO DE FÔRMA PARA ESCADAS, COM 1 LANCE E LAJE PLANA, EM CHAPA DE MADEIRA COMPENSADA PLASTIFICADA, E=18 MM. AF_11/2020</t>
  </si>
  <si>
    <t>FABRICAÇÃO DE FÔRMA PARA ESCADAS, COM 1 LANCE E LAJE PLANA, EM CHAPA DE MADEIRA COMPENSADA RESINADA, E= 17 MM. AF_11/2020</t>
  </si>
  <si>
    <t>FABRICAÇÃO DE FÔRMA PARA ESCADAS, COM 1 LANCE E LAJE PLANA, EM MADEIRA SERRADA, E=25 MM. AF_11/2020</t>
  </si>
  <si>
    <t>FABRICAÇÃO DE FÔRMA PARA ESCADAS, COM 1 LANCE E LAJE CASCATA, EM CHAPA DE MADEIRA COMPENSADA PLASTIFICADA, E=18 MM. AF_11/2020</t>
  </si>
  <si>
    <t>FABRICAÇÃO DE FÔRMA PARA ESCADAS, COM 1 LANCE E LAJE CASCATA, EM CHAPA DE MADEIRA COMPENSADA RESINADA, E= 17 MM. AF_11/2020</t>
  </si>
  <si>
    <t>FABRICAÇÃO DE FÔRMA PARA ESCADAS, COM 1 LANCE E LAJE CASCATA, EM MADEIRA SERRADA, E=25 MM. AF_11/2020</t>
  </si>
  <si>
    <t>MONTAGEM E DESMONTAGEM DE FÔRMA PARA ESCADAS, COM 2 LANCES EM "U" E LAJE CASCATA, EM MADEIRA SERRADA, 1 UTILIZAÇÃO. AF_11/2020</t>
  </si>
  <si>
    <t>MONTAGEM E DESMONTAGEM DE FÔRMA PARA ESCADAS, COM 2 LANCES EM "U" E LAJE CASCATA, EM MADEIRA SERRADA, 2 UTILIZAÇÕES. AF_11/2020</t>
  </si>
  <si>
    <t>MONTAGEM E DESMONTAGEM DE FÔRMA PARA ESCADAS, COM 2 LANCES EM "U" E LAJE CASCATA, EM CHAPA DE MADEIRA COMPENSADA RESINADA, 2 UTILIZAÇÕES. AF_11/2020</t>
  </si>
  <si>
    <t>MONTAGEM E DESMONTAGEM DE FÔRMA PARA ESCADAS, COM 2 LANCES EM "U" E LAJE CASCATA, EM CHAPA DE MADEIRA COMPENSADA RESINADA, 4 UTILIZAÇÕES. AF_11/2020</t>
  </si>
  <si>
    <t>MONTAGEM E DESMONTAGEM DE FÔRMA PARA ESCADAS, COM 2 LANCES EM "U" E LAJE CASCATA, EM CHAPA DE MADEIRA COMPENSADA PLASTIFICADA, 6 UTILIZAÇÕES. AF_11/2020</t>
  </si>
  <si>
    <t>MONTAGEM E DESMONTAGEM DE FÔRMA PARA ESCADAS, COM 2 LANCES EM "U" E LAJE CASCATA, EM CHAPA DE MADEIRA COMPENSADA PLASTIFICADA, 8 UTILIZAÇÕES. AF_11/2020</t>
  </si>
  <si>
    <t>MONTAGEM E DESMONTAGEM DE FÔRMA PARA ESCADAS, COM 2 LANCES EM "U" E LAJE CASCATA, EM CHAPA DE MADEIRA COMPENSADA PLASTIFICADA, 10 UTILIZAÇÕES. AF_11/2020</t>
  </si>
  <si>
    <t>MONTAGEM E DESMONTAGEM DE FÔRMA PARA ESCADAS, COM 2 LANCES EM "L" E LAJE PLANA, EM MADEIRA SERRADA, 1 UTILIZAÇÃO. AF_11/2020</t>
  </si>
  <si>
    <t>MONTAGEM E DESMONTAGEM DE FÔRMA PARA ESCADAS, COM 2 LANCES EM "L" E LAJE PLANA, EM MADEIRA SERRADA, 2 UTILIZAÇÕES. AF_11/2020</t>
  </si>
  <si>
    <t>MONTAGEM E DESMONTAGEM DE FÔRMA PARA ESCADAS, COM 2 LANCES EM "L" E LAJE PLANA, EM CHAPA DE MADEIRA COMPENSADA RESINADA, 2 UTILIZAÇÕES. AF_11/2020</t>
  </si>
  <si>
    <t>MONTAGEM E DESMONTAGEM DE FÔRMA PARA ESCADAS, COM 2 LANCES EM "L" E LAJE PLANA, EM CHAPA DE MADEIRA COMPENSADA RESINADA, 4 UTILIZAÇÕES. AF_11/2020</t>
  </si>
  <si>
    <t>MONTAGEM E DESMONTAGEM DE FÔRMA PARA ESCADAS, COM 2 LANCES EM "L" E LAJE PLANA, EM CHAPA DE MADEIRA COMPENSADA PLASTIFICADA, 6 UTILIZAÇÕES. AF_11/2020</t>
  </si>
  <si>
    <t>MONTAGEM E DESMONTAGEM DE FÔRMA PARA ESCADAS, COM 2 LANCES EM "L" E LAJE PLANA, EM CHAPA DE MADEIRA COMPENSADA PLASTIFICADA, 8 UTILIZAÇÕES. AF_11/2020</t>
  </si>
  <si>
    <t>MONTAGEM E DESMONTAGEM DE FÔRMA PARA ESCADAS, COM 2 LANCES EM "L" E LAJE PLANA, EM CHAPA DE MADEIRA COMPENSADA PLASTIFICADA, 10 UTILIZAÇÕES. AF_11/2020</t>
  </si>
  <si>
    <t>MONTAGEM E DESMONTAGEM DE FÔRMA PARA ESCADAS, COM 2 LANCES EM "L" E LAJE CASCATA, EM MADEIRA SERRADA, 1 UTILIZAÇÃO. AF_11/2020</t>
  </si>
  <si>
    <t>MONTAGEM E DESMONTAGEM DE FÔRMA PARA ESCADAS, COM 2 LANCES EM "L" E LAJE CASCATA, EM MADEIRA SERRADA, 2 UTILIZAÇÕES. AF_11/2020</t>
  </si>
  <si>
    <t>MONTAGEM E DESMONTAGEM DE FÔRMA PARA ESCADAS, COM 2 LANCES EM "L" E LAJE CASCATA, EM CHAPA DE MADEIRA COMPENSADA RESINADA, 2 UTILIZAÇÕES. AF_11/2020</t>
  </si>
  <si>
    <t>MONTAGEM E DESMONTAGEM DE FÔRMA PARA ESCADAS, COM 2 LANCES EM "L" E LAJE CASCATA, EM CHAPA DE MADEIRA COMPENSADA RESINADA, 4 UTILIZAÇÕES. AF_11/2020</t>
  </si>
  <si>
    <t>MONTAGEM E DESMONTAGEM DE FÔRMA PARA ESCADAS, COM 2 LANCES EM "L" E LAJE CASCATA, EM CHAPA DE MADEIRA COMPENSADA PLASTIFICADA, 6 UTILIZAÇÕES. AF_11/2020</t>
  </si>
  <si>
    <t>MONTAGEM E DESMONTAGEM DE FÔRMA PARA ESCADAS, COM 2 LANCES EM "L" E LAJE CASCATA, EM CHAPA DE MADEIRA COMPENSADA PLASTIFICADA, 8 UTILIZAÇÕES. AF_11/2020</t>
  </si>
  <si>
    <t>MONTAGEM E DESMONTAGEM DE FÔRMA PARA ESCADAS, COM 2 LANCES EM "L" E LAJE CASCATA, EM CHAPA DE MADEIRA COMPENSADA PLASTIFICADA, 10 UTILIZAÇÕES. AF_11/2020</t>
  </si>
  <si>
    <t>MONTAGEM E DESMONTAGEM DE FÔRMA PARA ESCADAS, COM 1 LANCE E LAJE PLANA, EM MADEIRA SERRADA, 1 UTILIZAÇÃO. AF_11/2020</t>
  </si>
  <si>
    <t>MONTAGEM E DESMONTAGEM DE FÔRMA PARA ESCADAS, COM 1 LANCE E LAJE PLANA, EM MADEIRA SERRADA, 2 UTILIZAÇÕES. AF_11/2020</t>
  </si>
  <si>
    <t>MONTAGEM E DESMONTAGEM DE FÔRMA PARA ESCADAS, COM 1 LANCE E LAJE PLANA, EM CHAPA DE MADEIRA COMPENSADA RESINADA, 2 UTILIZAÇÕES. AF_11/2020</t>
  </si>
  <si>
    <t>MONTAGEM E DESMONTAGEM DE FÔRMA PARA ESCADAS, COM 1 LANCE E LAJE PLANA, EM CHAPA DE MADEIRA COMPENSADA RESINADA, 4 UTILIZAÇÕES. AF_11/2020</t>
  </si>
  <si>
    <t>MONTAGEM E DESMONTAGEM DE FÔRMA PARA ESCADAS, COM 1 LANCE E LAJE PLANA, EM CHAPA DE MADEIRA COMPENSADA PLASTIFICADA, 6 UTILIZAÇÕES. AF_11/2020</t>
  </si>
  <si>
    <t>MONTAGEM E DESMONTAGEM DE FÔRMA PARA ESCADAS, COM 1 LANCE E LAJE PLANA, EM CHAPA DE MADEIRA COMPENSADA PLASTIFICADA, 8 UTILIZAÇÕES. AF_11/2020</t>
  </si>
  <si>
    <t>MONTAGEM E DESMONTAGEM DE FÔRMA PARA ESCADAS, COM 1 LANCE E LAJE PLANA, EM CHAPA DE MADEIRA COMPENSADA PLASTIFICADA, 10 UTILIZAÇÕES. AF_11/2020</t>
  </si>
  <si>
    <t>MONTAGEM E DESMONTAGEM DE FÔRMA PARA ESCADAS, COM 1 LANCE E LAJE CASCATA, EM MADEIRA SERRADA, 1 UTILIZAÇÃO. AF_11/2020</t>
  </si>
  <si>
    <t>MONTAGEM E DESMONTAGEM DE FÔRMA PARA ESCADAS, COM 1 LANCE E LAJE CASCATA, EM MADEIRA SERRADA, 2 UTILIZAÇÕES. AF_11/2020</t>
  </si>
  <si>
    <t>MONTAGEM E DESMONTAGEM DE FÔRMA PARA ESCADAS, COM 1 LANCE E LAJE CASCATA, EM CHAPA DE MADEIRA COMPENSADA RESINADA, 2 UTILIZAÇÕES. AF_11/2020</t>
  </si>
  <si>
    <t>MONTAGEM E DESMONTAGEM DE FÔRMA PARA ESCADAS, COM 1 LANCE E LAJE CASCATA, EM CHAPA DE MADEIRA COMPENSADA RESINADA, 4 UTILIZAÇÕES. AF_11/2020</t>
  </si>
  <si>
    <t>MONTAGEM E DESMONTAGEM DE FÔRMA PARA ESCADAS, COM 1 LANCE E LAJE CASCATA, EM CHAPA DE MADEIRA COMPENSADA PLASTIFICADA, 6 UTILIZAÇÕES. AF_11/2020</t>
  </si>
  <si>
    <t>MONTAGEM E DESMONTAGEM DE FÔRMA PARA ESCADAS, COM 1 LANCE E LAJE CASCATA, EM CHAPA DE MADEIRA COMPENSADA PLASTIFICADA, 8 UTILIZAÇÕES. AF_11/2020</t>
  </si>
  <si>
    <t>MONTAGEM E DESMONTAGEM DE FÔRMA PARA ESCADAS, COM 1 LANCE E LAJE CASCATA, EM CHAPA DE MADEIRA COMPENSADA PLASTIFICADA, 10 UTILIZAÇÕES. AF_11/2020</t>
  </si>
  <si>
    <t>MONTAGEM E DESMONTAGEM DE FÔRMA PARA ESCADA DUPLA COM 2 LANCES EM "X" E LAJE PLANA, EM MADEIRA SERRADA, 1 UTILIZAÇÃO. AF_11/2020</t>
  </si>
  <si>
    <t>MONTAGEM E DESMONTAGEM DE FÔRMA PARA ESCADA DUPLA COM 2 LANCES EM "X" E LAJE PLANA, EM MADEIRA SERRADA, 2 UTILIZAÇÕES. AF_11/2020</t>
  </si>
  <si>
    <t>MONTAGEM E DESMONTAGEM DE FÔRMA PARA ESCADA DUPLA COM 2 LANCES EM "X" E LAJE PLANA, EM CHAPA DE MADEIRA COMPENSADA RESINADA, 2 UTILIZAÇÕES. AF_11/2020</t>
  </si>
  <si>
    <t>MONTAGEM E DESMONTAGEM DE FÔRMA PARA ESCADA DUPLA COM 2 LANCES EM "X" E LAJE PLANA, EM CHAPA DE MADEIRA COMPENSADA RESINADA, 4 UTILIZAÇÕES. AF_11/2020</t>
  </si>
  <si>
    <t>MONTAGEM E DESMONTAGEM DE FÔRMA PARA ESCADA DUPLA COM 2 LANCES EM "X" E LAJE PLANA, EM CHAPA DE MADEIRA COMPENSADA PLASTIFICADA, 6 UTILIZAÇÕES. AF_11/2020</t>
  </si>
  <si>
    <t>MONTAGEM E DESMONTAGEM DE FÔRMA PARA ESCADA DUPLA COM 2 LANCES EM "X" E LAJE PLANA, EM CHAPA DE MADEIRA COMPENSADA PLASTIFICADA, 8 UTILIZAÇÕES. AF_11/2020</t>
  </si>
  <si>
    <t>MONTAGEM E DESMONTAGEM DE FÔRMA PARA ESCADA DUPLA COM 2 LANCES EM "X" E LAJE PLANA, EM CHAPA DE MADEIRA COMPENSADA PLASTIFICADA, 10 UTILIZAÇÕES. AF_11/2020</t>
  </si>
  <si>
    <t>MONTAGEM E DESMONTAGEM DE FÔRMA PARA ESCADA DUPLA COM 2 LANCES EM "X" E LAJE CASCATA, EM MADEIRA SERRADA, 1 UTILIZAÇÃO. AF_11/2020</t>
  </si>
  <si>
    <t>MONTAGEM E DESMONTAGEM DE FÔRMA PARA ESCADA DUPLA COM 2 LANCES EM "X" E LAJE CASCATA, EM MADEIRA SERRADA, 2 UTILIZAÇÕES. AF_11/2020</t>
  </si>
  <si>
    <t>MONTAGEM E DESMONTAGEM DE FÔRMA PARA ESCADA DUPLA COM 2 LANCES EM "X" E LAJE CASCATA, EM CHAPA DE MADEIRA COMPENSADA RESINADA, 2 UTILIZAÇÕES. AF_11/2020</t>
  </si>
  <si>
    <t>MONTAGEM E DESMONTAGEM DE FÔRMA PARA ESCADA DUPLA COM 2 LANCES EM "X" E LAJE CASCATA, EM CHAPA DE MADEIRA COMPENSADA RESINADA, 4 UTILIZAÇÕES. AF_11/2020</t>
  </si>
  <si>
    <t>MONTAGEM E DESMONTAGEM DE FÔRMA PARA ESCADA DUPLA COM 2 LANCES EM "X" E LAJE CASCATA, EM CHAPA DE MADEIRA COMPENSADA PLASTIFICADA, 6 UTILIZAÇÕES. AF_11/2020</t>
  </si>
  <si>
    <t>MONTAGEM E DESMONTAGEM DE FÔRMA PARA ESCADA DUPLA COM 2 LANCES EM "X" E LAJE CASCATA, EM CHAPA DE MADEIRA COMPENSADA PLASTIFICADA, 8 UTILIZAÇÕES. AF_11/2020</t>
  </si>
  <si>
    <t>MONTAGEM E DESMONTAGEM DE FÔRMA PARA ESCADA DUPLA COM 2 LANCES EM "X" E LAJE CASCATA, EM CHAPA DE MADEIRA COMPENSADA PLASTIFICADA, 10 UTILIZAÇÕES. AF_11/2020</t>
  </si>
  <si>
    <t>FABRICAÇÃO DE FÔRMA PARA ESCADA DUPLA COM 2 LANCES EM "X" E LAJE PLANA, EM CHAPA DE MADEIRA COMPENSADA PLASTIFICADA, E=18 MM. AF_11/2020</t>
  </si>
  <si>
    <t>FABRICAÇÃO DE FÔRMA PARA ESCADA DUPLA COM 2 LANCES EM "X" E LAJE PLANA, EM CHAPA DE MADEIRA COMPENSADA RESINADA, E= 17 MM. AF_11/2020</t>
  </si>
  <si>
    <t>FABRICAÇÃO DE FÔRMA PARA ESCADA DUPLA COM 2 LANCES EM "X" E LAJE CASCATA, EM CHAPA DE MADEIRA COMPENSADA PLASTIFICADA, E=18 MM. AF_11/2020</t>
  </si>
  <si>
    <t>FABRICAÇÃO DE FÔRMA PARA ESCADA DUPLA COM 2 LANCES EM "X" E LAJE CASCATA, EM CHAPA DE MADEIRA COMPENSADA RESINADA, E= 17 MM. AF_11/2020</t>
  </si>
  <si>
    <t>MONTAGEM E DESMONTAGEM DE FÔRMA DE LAJE MACIÇA, PÉ-DIREITO SIMPLES, EM CHAPA DE MADEIRA COMPENSADA RESINADA E CIMBRAMENTO DE MADEIRA, 2 UTILIZAÇÕES. AF_03/2022</t>
  </si>
  <si>
    <t>MONTAGEM E DESMONTAGEM DE FÔRMA DE LAJE MACIÇA, PÉ-DIREITO SIMPLES, EM CHAPA DE MADEIRA COMPENSADA RESINADA E CIMBRAMENTO DE MADEIRA, 4 UTILIZAÇÕES. AF_03/2022</t>
  </si>
  <si>
    <t>MONTAGEM E DESMONTAGEM DE FÔRMA DE LAJE MACIÇA, PÉ-DIREITO SIMPLES, EM CHAPA DE MADEIRA COMPENSADA RESINADA E CIMBRAMENTO DE MADEIRA, 6 UTILIZAÇÕES. AF_03/2022</t>
  </si>
  <si>
    <t>MONTAGEM E DESMONTAGEM DE FÔRMA DE LAJE MACIÇA, PÉ-DIREITO SIMPLES, EM CHAPA DE MADEIRA COMPENSADA RESINADA E CIMBRAMENTO DE MADEIRA, 8 UTILIZAÇÕES. AF_03/2022</t>
  </si>
  <si>
    <t>ARMAÇÃO VERTICAL DE ALVENARIA ESTRUTURAL; DIÂMETRO DE 10,0 MM. AF_09/2021</t>
  </si>
  <si>
    <t>ARMAÇÃO VERTICAL DE ALVENARIA ESTRUTURAL; DIÂMETRO DE 12,5 MM. AF_09/2021</t>
  </si>
  <si>
    <t>ARMAÇÃO DE CINTA DE ALVENARIA ESTRUTURAL; DIÂMETRO DE 10,0 MM. AF_09/2021</t>
  </si>
  <si>
    <t>ARMAÇÃO DE VERGA E CONTRAVERGA DE ALVENARIA ESTRUTURAL; DIÂMETRO DE 8,0 MM. AF_09/2021</t>
  </si>
  <si>
    <t>ARMAÇÃO DE VERGA E CONTRAVERGA DE ALVENARIA ESTRUTURAL; DIÂMETRO DE 10,0 MM. AF_09/2021</t>
  </si>
  <si>
    <t>ARMAÇÃO DE PILAR OU VIGA DE ESTRUTURA CONVENCIONAL DE CONCRETO ARMADO UTILIZANDO AÇO CA-60 DE 5,0 MM - MONTAGEM. AF_06/2022</t>
  </si>
  <si>
    <t>ARMAÇÃO DE PILAR OU VIGA DE ESTRUTURA CONVENCIONAL DE CONCRETO ARMADO UTILIZANDO AÇO CA-50 DE 6,3 MM - MONTAGEM. AF_06/2022</t>
  </si>
  <si>
    <t>ARMAÇÃO DE PILAR OU VIGA DE ESTRUTURA CONVENCIONAL DE CONCRETO ARMADO UTILIZANDO AÇO CA-50 DE 8,0 MM - MONTAGEM. AF_06/2022</t>
  </si>
  <si>
    <t>ARMAÇÃO DE PILAR OU VIGA DE ESTRUTURA CONVENCIONAL DE CONCRETO ARMADO UTILIZANDO AÇO CA-50 DE 10,0 MM - MONTAGEM. AF_06/2022</t>
  </si>
  <si>
    <t>ARMAÇÃO DE PILAR OU VIGA DE ESTRUTURA CONVENCIONAL DE CONCRETO ARMADO UTILIZANDO AÇO CA-50 DE 12,5 MM - MONTAGEM. AF_06/2022</t>
  </si>
  <si>
    <t>ARMAÇÃO DE PILAR OU VIGA DE ESTRUTURA CONVENCIONAL DE CONCRETO ARMADO UTILIZANDO AÇO CA-50 DE 16,0 MM - MONTAGEM. AF_06/2022</t>
  </si>
  <si>
    <t>ARMAÇÃO DE PILAR OU VIGA DE ESTRUTURA CONVENCIONAL DE CONCRETO ARMADO UTILIZANDO AÇO CA-50 DE 20,0 MM - MONTAGEM. AF_06/2022</t>
  </si>
  <si>
    <t>ARMAÇÃO DE PILAR OU VIGA DE ESTRUTURA CONVENCIONAL DE CONCRETO ARMADO UTILIZANDO AÇO CA-50 DE 25,0 MM - MONTAGEM. AF_06/2022</t>
  </si>
  <si>
    <t>ARMAÇÃO DE LAJE DE ESTRUTURA CONVENCIONAL DE CONCRETO ARMADO UTILIZANDO AÇO CA-60 DE 4,2 MM - MONTAGEM. AF_06/2022</t>
  </si>
  <si>
    <t>ARMAÇÃO DE LAJE DE ESTRUTURA CONVENCIONAL DE CONCRETO ARMADO UTILIZANDO AÇO CA-60 DE 5,0 MM - MONTAGEM. AF_06/2022</t>
  </si>
  <si>
    <t>ARMAÇÃO DE LAJE DE ESTRUTURA CONVENCIONAL DE CONCRETO ARMADO UTILIZANDO AÇO CA-50 DE 6,3 MM - MONTAGEM. AF_06/2022</t>
  </si>
  <si>
    <t>ARMAÇÃO DE LAJE DE ESTRUTURA CONVENCIONAL DE CONCRETO ARMADO UTILIZANDO AÇO CA-50 DE 8,0 MM - MONTAGEM. AF_06/2022</t>
  </si>
  <si>
    <t>ARMAÇÃO DE LAJE DE ESTRUTURA CONVENCIONAL DE CONCRETO ARMADO UTILIZANDO AÇO CA-50 DE 10,0 MM - MONTAGEM. AF_06/2022</t>
  </si>
  <si>
    <t>ARMAÇÃO DE LAJE DE ESTRUTURA CONVENCIONAL DE CONCRETO ARMADO UTILIZANDO AÇO CA-50 DE 12,5 MM - MONTAGEM. AF_06/2022</t>
  </si>
  <si>
    <t>ARMAÇÃO DE LAJE DE ESTRUTURA CONVENCIONAL DE CONCRETO ARMADO UTILIZANDO AÇO CA-50 DE 16,0 MM - MONTAGEM. AF_06/2022</t>
  </si>
  <si>
    <t>ARMAÇÃO DE LAJE DE ESTRUTURA CONVENCIONAL DE CONCRETO ARMADO UTILIZANDO AÇO CA-50 DE 20,0 MM - MONTAGEM. AF_06/2022</t>
  </si>
  <si>
    <t>CORTE E DOBRA DE AÇO CA-50, DIÂMETRO DE 25,0 MM. AF_06/2022</t>
  </si>
  <si>
    <t>CORTE E DOBRA DE AÇO CA-60, DIÂMETRO DE 4,2 MM. AF_06/2022</t>
  </si>
  <si>
    <t>CORTE E DOBRA DE AÇO CA-60, DIÂMETRO DE 5,0 MM. AF_06/2022</t>
  </si>
  <si>
    <t>CORTE E DOBRA DE AÇO CA-50, DIÂMETRO DE 6,3 MM. AF_06/2022</t>
  </si>
  <si>
    <t>CORTE E DOBRA DE AÇO CA-50, DIÂMETRO DE 8,0 MM. AF_06/2022</t>
  </si>
  <si>
    <t>CORTE E DOBRA DE AÇO CA-50, DIÂMETRO DE 10,0 MM. AF_06/2022</t>
  </si>
  <si>
    <t>CORTE E DOBRA DE AÇO CA-50, DIÂMETRO DE 12,5 MM. AF_06/2022</t>
  </si>
  <si>
    <t>CORTE E DOBRA DE AÇO CA-50, DIÂMETRO DE 16,0 MM. AF_06/2022</t>
  </si>
  <si>
    <t>CORTE E DOBRA DE AÇO CA-50, DIÂMETRO DE 20,0 MM. AF_06/2022</t>
  </si>
  <si>
    <t>CORTE E DOBRA DE AÇO CA-25, DIÂMETRO DE 6,3 MM. AF_06/2022</t>
  </si>
  <si>
    <t>CORTE E DOBRA DE AÇO CA-25, DIÂMETRO DE 8,0 MM. AF_06/2022</t>
  </si>
  <si>
    <t>CORTE E DOBRA DE AÇO CA-25, DIÂMETRO DE 10,0 MM. AF_06/2022</t>
  </si>
  <si>
    <t>CORTE E DOBRA DE AÇO CA-25, DIÂMETRO DE 12,5 MM. AF_06/2022</t>
  </si>
  <si>
    <t>CORTE E DOBRA DE AÇO CA-25, DIÂMETRO DE 16,0 MM. AF_06/2022</t>
  </si>
  <si>
    <t>CORTE E DOBRA DE AÇO CA-25, DIÂMETRO DE 20,0 MM. AF_06/2022</t>
  </si>
  <si>
    <t>CORTE E DOBRA DE AÇO CA-25, DIÂMETRO DE 25,0 MM. AF_06/2022</t>
  </si>
  <si>
    <t>ARMAÇÃO UTILIZANDO AÇO CA-25 DE 6,3 MM - MONTAGEM. AF_06/2022</t>
  </si>
  <si>
    <t>ARMAÇÃO UTILIZANDO AÇO CA-25 DE 8,0 MM - MONTAGEM. AF_06/2022</t>
  </si>
  <si>
    <t>ARMAÇÃO UTILIZANDO AÇO CA-25 DE 10,0 MM - MONTAGEM. AF_06/2022</t>
  </si>
  <si>
    <t>ARMAÇÃO UTILIZANDO AÇO CA-25 DE 12,5 MM - MONTAGEM. AF_06/2022</t>
  </si>
  <si>
    <t>ARMAÇÃO UTILIZANDO AÇO CA-25 DE 16,0 MM - MONTAGEM. AF_06/2022</t>
  </si>
  <si>
    <t>ARMAÇÃO UTILIZANDO AÇO CA-25 DE 20,0 MM - MONTAGEM. AF_06/2022</t>
  </si>
  <si>
    <t>ARMAÇÃO UTILIZANDO AÇO CA-25 DE 25,0 MM - MONTAGEM. AF_06/2022</t>
  </si>
  <si>
    <t>ARMAÇÃO DE ESTRUTURAS DIVERSAS DE CONCRETO ARMADO, EXCETO VIGAS, PILARES, LAJES E FUNDAÇÕES, UTILIZANDO AÇO CA-60 DE 5,0 MM - MONTAGEM. AF_06/2022</t>
  </si>
  <si>
    <t>ARMAÇÃO DE ESTRUTURAS DIVERSAS DE CONCRETO ARMADO, EXCETO VIGAS, PILARES, LAJES E FUNDAÇÕES, UTILIZANDO AÇO CA-50 DE 6,3 MM - MONTAGEM. AF_06/2022</t>
  </si>
  <si>
    <t>ARMAÇÃO DE ESTRUTURAS DIVERSAS DE CONCRETO ARMADO, EXCETO VIGAS, PILARES, LAJES E FUNDAÇÕES, UTILIZANDO AÇO CA-50 DE 8,0 MM - MONTAGEM. AF_06/2022</t>
  </si>
  <si>
    <t>ARMAÇÃO DE ESTRUTURAS DIVERSAS DE CONCRETO ARMADO, EXCETO VIGAS, PILARES, LAJES E FUNDAÇÕES, UTILIZANDO AÇO CA-50 DE 10,0 MM - MONTAGEM. AF_06/2022</t>
  </si>
  <si>
    <t>ARMAÇÃO DE ESTRUTURAS DIVERSAS DE CONCRETO ARMADO, EXCETO VIGAS, PILARES, LAJES E FUNDAÇÕES, UTILIZANDO AÇO CA-50 DE 12,5 MM - MONTAGEM. AF_06/2022</t>
  </si>
  <si>
    <t>ARMAÇÃO DE ESTRUTURAS DIVERSAS DE CONCRETO ARMADO, EXCETO VIGAS, PILARES, LAJES E FUNDAÇÕES, UTILIZANDO AÇO CA-50 DE 16,0 MM - MONTAGEM. AF_06/2022</t>
  </si>
  <si>
    <t>ARMAÇÃO DE ESTRUTURAS DIVERSAS DE CONCRETO ARMADO, EXCETO VIGAS, PILARES, LAJES E FUNDAÇÕES, UTILIZANDO AÇO CA-50 DE 20,0 MM - MONTAGEM. AF_06/2022</t>
  </si>
  <si>
    <t>ARMAÇÃO DE ESTRUTURAS DIVERSAS DE CONCRETO ARMADO, EXCETO VIGAS, PILARES, LAJES E FUNDAÇÕES, UTILIZANDO AÇO CA-50 DE 25,0 MM - MONTAGEM. AF_06/2022</t>
  </si>
  <si>
    <t>MONTAGEM DE ARMADURA DE ESTACAS, DIÂMETRO = 8,0 MM. AF_09/2021_PS</t>
  </si>
  <si>
    <t>MONTAGEM DE ARMADURA DE ESTACAS, DIÂMETRO = 10,0 MM. AF_09/2021_PS</t>
  </si>
  <si>
    <t>MONTAGEM DE ARMADURA DE ESTACAS, DIÂMETRO = 12,5 MM. AF_09/2021_PS</t>
  </si>
  <si>
    <t>MONTAGEM DE ARMADURA DE ESTACAS, DIÂMETRO = 16,0 MM. AF_09/2021_PS</t>
  </si>
  <si>
    <t>MONTAGEM DE ARMADURA DE ESTACAS, DIÂMETRO = 20,0 MM. AF_09/2021_PS</t>
  </si>
  <si>
    <t>MONTAGEM DE ARMADURA DE ESTACAS, DIÂMETRO = 25,0 MM. AF_09/2021_PS</t>
  </si>
  <si>
    <t>MONTAGEM DE ARMADURA TRANSVERSAL DE ESTACAS DE SEÇÃO CIRCULAR, DIÂMETRO = 5,0 MM. AF_09/2021_PS</t>
  </si>
  <si>
    <t>MONTAGEM DE ARMADURA TRANSVERSAL DE ESTACAS DE SEÇÃO CIRCULAR, DIÂMETRO = 6,30 MM. AF_09/2021_PS</t>
  </si>
  <si>
    <t>MONTAGEM DE ARMADURA TRANVERSAL DE ESTACAS DE SEÇÃO RETANGULAR, DIÂMETRO = 5,0 MM. AF_09/2021_PS</t>
  </si>
  <si>
    <t>MONTAGEM DE ARMADURA TRANSVERSAL DE ESTACAS DE SEÇÃO RETANGULAR, DIÂMETRO = 6,30 MM. AF_09/2021_PS</t>
  </si>
  <si>
    <t>ARMAÇÃO DE ESCADA, DE UMA ESTRUTURA CONVENCIONAL DE CONCRETO ARMADO UTILIZANDO AÇO CA-60 DE 5,0 MM - MONTAGEM. AF_11/2020</t>
  </si>
  <si>
    <t>ARMAÇÃO DE ESCADA, DE UMA ESTRUTURA CONVENCIONAL DE CONCRETO ARMADO UTILIZANDO AÇO CA-50 DE 6,3 MM - MONTAGEM. AF_11/2020</t>
  </si>
  <si>
    <t>ARMAÇÃO DE ESCADA, DE UMA ESTRUTURA CONVENCIONAL DE CONCRETO ARMADO UTILIZANDO AÇO CA-50 DE 8,0 MM - MONTAGEM. AF_11/2020</t>
  </si>
  <si>
    <t>ARMAÇÃO DE ESCADA, DE UMA ESTRUTURA CONVENCIONAL DE CONCRETO ARMADO UTILIZANDO AÇO CA-50 DE 10,0 MM - MONTAGEM. AF_11/2020</t>
  </si>
  <si>
    <t>ARMAÇÃO DE ESCADA, DE UMA ESTRUTURA CONVENCIONAL DE CONCRETO ARMADO UTILIZANDO AÇO CA-50 DE 12,5 MM - MONTAGEM. AF_11/2020</t>
  </si>
  <si>
    <t>ARMAÇÃO DE ESCADA, DE UMA ESTRUTURA CONVENCIONAL DE CONCRETO ARMADO UTILIZANDO AÇO CA-50 DE 16,0 MM - MONTAGEM. AF_11/2020</t>
  </si>
  <si>
    <t>ARMAÇÃO DE CINTA DE ALVENARIA ESTRUTURAL; DIÂMETRO DE 12,5 MM. AF_09/2021</t>
  </si>
  <si>
    <t>ARMAÇÃO VERTICAL DE ALVENARIA ESTRUTURAL; DIÂMETRO DE 16,0 MM. AF_09/2021</t>
  </si>
  <si>
    <t>ARMAÇÃO DE VERGA E CONTRAVERGA DE ALVENARIA ESTRUTURAL; DIÂMETRO DE 16,0 MM. AF_09/2021</t>
  </si>
  <si>
    <t>ARMAÇÃO DE CINTA DE ALVENARIA ESTRUTURAL; DIÂMETRO DE 16,0 MM. AF_09/2021</t>
  </si>
  <si>
    <t>ARMAÇÃO DE VERGA E CONTRAVERGA DE ALVENARIA ESTRUTURAL; DIÂMETRO DE 12,5 MM. AF_09/2021</t>
  </si>
  <si>
    <t>ARMAÇÃO DE ESTRUTURAS DIVERSAS DE CONCRETO ARMADO, EXCETO VIGAS, PILARES, LAJES E FUNDAÇÕES, UTILIZANDO AÇO CA-50 DE 32,0 MM - MONTAGEM. AF_06/2022</t>
  </si>
  <si>
    <t>ARMAÇÃO DE PILAR OU VIGA DE ESTRUTURA CONVENCIONAL DE CONCRETO ARMADO UTILIZANDO AÇO CA-50 DE 32,0 MM. AF_06/2022</t>
  </si>
  <si>
    <t>ARMAÇÃO DE PILAR OU VIGA DE ESTRUTURA DE CONCRETO ARMADO EMBUTIDA EM ALVENARIA DE VEDAÇÃO UTILIZANDO AÇO CA-50 DE 16,0 MM - MONTAGEM. AF_06/2022</t>
  </si>
  <si>
    <t>ARMAÇÃO DE PILAR OU VIGA DE ESTRUTURA DE CONCRETO ARMADO EMBUTIDA EM ALVENARIA DE VEDAÇÃO UTILIZANDO AÇO CA-50 DE 12,5 MM - MONTAGEM. AF_06/2022</t>
  </si>
  <si>
    <t>ARMAÇÃO DE PILAR OU VIGA DE ESTRUTURA DE CONCRETO ARMADO EMBUTIDA EM ALVENARIA DE VEDAÇÃO UTILIZANDO AÇO CA-50 DE 10,0 MM - MONTAGEM. AF_06/2022</t>
  </si>
  <si>
    <t>ARMAÇÃO DE PILAR OU VIGA DE ESTRUTURA DE CONCRETO ARMADO EMBUTIDA EM ALVENARIA DE VEDAÇÃO UTILIZANDO AÇO CA-50 DE 8,0 MM - MONTAGEM. AF_06/2022</t>
  </si>
  <si>
    <t>ARMAÇÃO DE PILAR OU VIGA DE ESTRUTURA DE CONCRETO ARMADO EMBUTIDA EM ALVENARIA DE VEDAÇÃO UTILIZANDO AÇO CA-50 DE 6,3 MM - MONTAGEM. AF_06/2022</t>
  </si>
  <si>
    <t>ARMAÇÃO DE PILAR OU VIGA DE ESTRUTURA DE CONCRETO ARMADO EMBUTIDA EM ALVENARIA DE VEDAÇÃO UTILIZANDO AÇO CA-60 DE 5,0 MM - MONTAGEM. AF_06/2022</t>
  </si>
  <si>
    <t>GRAUTEAMENTO VERTICAL EM ALVENARIA ESTRUTURAL. AF_09/2021</t>
  </si>
  <si>
    <t>GRAUTEAMENTO DE CINTA INTERMEDIÁRIA OU DE CONTRAVERGA EM ALVENARIA ESTRUTURAL. AF_09/2021</t>
  </si>
  <si>
    <t>GRAUTEAMENTO DE CINTA SUPERIOR OU DE VERGA EM ALVENARIA ESTRUTURAL. AF_09/2021</t>
  </si>
  <si>
    <t>GRAUTE FGK=15 MPA; TRAÇO 1:0,04:2,2:2,5 (EM MASSA SECA DE CIMENTO/CAL/AREIA GROSSA/BRITA 0) - PREPARO MECÂNICO COM BETONEIRA 400 L. AF_09/2021</t>
  </si>
  <si>
    <t>GRAUTE FGK=20 MPA; TRAÇO 1:0,04:1,8:2,1 (EM MASSA SECA DE CIMENTO/ CAL/ AREIA GROSSA/ BRITA 0) - PREPARO MECÂNICO COM BETONEIRA 400 L. AF_09/2021</t>
  </si>
  <si>
    <t>GRAUTE FGK=25 MPA; TRAÇO 1:0,02:1,3:1,6 (EM MASSA SECA DE CIMENTO/ CAL/ AREIA GROSSA/ BRITA 0) - PREPARO MECÂNICO COM BETONEIRA 400 L. AF_09/2021</t>
  </si>
  <si>
    <t>GRAUTE FGK=30 MPA; TRAÇO 1:0,02:0,9:1,2 (EM MASSA SECA DE CIMENTO/ CAL/ AREIA GROSSA/ BRITA 0) - PREPARO MECÂNICO COM BETONEIRA 400 L. AF_09/2021</t>
  </si>
  <si>
    <t>GRAUTE FGK=15 MPA; TRAÇO 1:2,2:2,5:0,3 (EM MASSA SECA DE CIMENTO/ AREIA GROSSA/ BRITA 0/ ADITIVO) - PREPARO MECÂNICO COM BETONEIRA 400 L. AF_09/2021</t>
  </si>
  <si>
    <t>GRAUTE FGK=20 MPA; TRAÇO 1:1,8:2,1:0,4 (EM MASSA SECA DE CIMENTO/ AREIA GROSSA/ BRITA 0/ ADITIVO) - PREPARO MECÂNICO COM BETONEIRA 400 L. AF_09/2021</t>
  </si>
  <si>
    <t>GRAUTE FGK=25 MPA; TRAÇO 1:1,3:1,6:0,4 (EM MASSA SECA DE CIMENTO/ AREIA GROSSA/ BRITA 0/ ADITIVO) - PREPARO MECÂNICO COM BETONEIRA 400 L. AF_09/2021</t>
  </si>
  <si>
    <t>GRAUTE FGK=30 MPA; TRAÇO 1:0,9:1,2:0,6 (EM MASSA SECA DE CIMENTO/ AREIA GROSSA/ BRITA 0/ ADITIVO) - PREPARO MECÂNICO COM BETONEIRA 400 L. AF_09/2021</t>
  </si>
  <si>
    <t>CONCRETO MAGRO PARA LASTRO, TRAÇO 1:4,5:4,5 (EM MASSA SECA DE CIMENTO/ AREIA MÉDIA/ BRITA 1) - PREPARO MECÂNICO COM BETONEIRA 400 L. AF_05/2021</t>
  </si>
  <si>
    <t>CONCRETO FCK = 15MPA, TRAÇO 1:3,4:3,5 (EM MASSA SECA DE CIMENTO/ AREIA MÉDIA/ BRITA 1) - PREPARO MECÂNICO COM BETONEIRA 400 L. AF_05/2021</t>
  </si>
  <si>
    <t>CONCRETO FCK = 20MPA, TRAÇO 1:2,7:3 (EM MASSA SECA DE CIMENTO/ AREIA MÉDIA/ BRITA 1) - PREPARO MECÂNICO COM BETONEIRA 400 L. AF_05/2021</t>
  </si>
  <si>
    <t>CONCRETO FCK = 25MPA, TRAÇO 1:2,3:2,7 (EM MASSA SECA DE CIMENTO/ AREIA MÉDIA/ BRITA 1) - PREPARO MECÂNICO COM BETONEIRA 400 L. AF_05/2021</t>
  </si>
  <si>
    <t>CONCRETO FCK = 30MPA, TRAÇO 1:2,1:2,5 (EM MASSA SECA DE CIMENTO/ AREIA MÉDIA/ BRITA 1) - PREPARO MECÂNICO COM BETONEIRA 400 L. AF_05/2021</t>
  </si>
  <si>
    <t>CONCRETO FCK = 40MPA, TRAÇO 1:1,6:1,9 (EM MASSA SECA DE CIMENTO/ AREIA MÉDIA/ BRITA 1) - PREPARO MECÂNICO COM BETONEIRA 400 L. AF_05/2021</t>
  </si>
  <si>
    <t>CONCRETO MAGRO PARA LASTRO, TRAÇO 1:4,5:4,5 (EM MASSA SECA DE CIMENTO/ AREIA MÉDIA/ BRITA 1) - PREPARO MECÂNICO COM BETONEIRA 600 L. AF_05/2021</t>
  </si>
  <si>
    <t>CONCRETO FCK = 15MPA, TRAÇO 1:3,4:3,5 (EM MASSA SECA DE CIMENTO/ AREIA MÉDIA/ BRITA 1) - PREPARO MECÂNICO COM BETONEIRA 600 L. AF_05/2021</t>
  </si>
  <si>
    <t>CONCRETO FCK = 20MPA, TRAÇO 1:2,7:3 (EM MASSA SECA DE CIMENTO/ AREIA MÉDIA/ BRITA 1) - PREPARO MECÂNICO COM BETONEIRA 600 L. AF_05/2021</t>
  </si>
  <si>
    <t>CONCRETO FCK = 25MPA, TRAÇO 1:2,3:2,7 (EM MASSA SECA DE CIMENTO/ AREIA MÉDIA/ BRITA 1) - PREPARO MECÂNICO COM BETONEIRA 600 L. AF_05/2021</t>
  </si>
  <si>
    <t>CONCRETO FCK = 30MPA, TRAÇO 1:2,1:2,5 (EM MASSA SECA DE CIMENTO/ AREIA MÉDIA/ BRITA 1) - PREPARO MECÂNICO COM BETONEIRA 600 L. AF_05/2021</t>
  </si>
  <si>
    <t>CONCRETO FCK = 40MPA, TRAÇO 1:1,6:1,9 (EM MASSA SECA DE CIMENTO/ AREIA MÉDIA/ BRITA 1) - PREPARO MECÂNICO COM BETONEIRA 600 L. AF_05/2021</t>
  </si>
  <si>
    <t>CONCRETO MAGRO PARA LASTRO, TRAÇO 1:4,5:4,5 (EM MASSA SECA DE CIMENTO/ AREIA MÉDIA/ BRITA 1) - PREPARO MANUAL. AF_05/2021</t>
  </si>
  <si>
    <t>CONCRETO FCK = 15MPA, TRAÇO 1:3,4:3,5 (EM MASSA SECA DE CIMENTO/ AREIA MÉDIA/ BRITA 1) - PREPARO MANUAL. AF_05/2021</t>
  </si>
  <si>
    <t>CONCRETO MAGRO PARA LASTRO, TRAÇO 1:4,5:4,5 (EM MASSA SECA DE CIMENTO/ AREIA MÉDIA/ SEIXO ROLADO) - PREPARO MECÂNICO COM BETONEIRA 400 L. AF_05/2021</t>
  </si>
  <si>
    <t>CONCRETO FCK = 15MPA, TRAÇO 1:3,4:3,4 (EM MASSA SECA DE CIMENTO/ AREIA MÉDIA/ SEIXO ROLADO) - PREPARO MECÂNICO COM BETONEIRA 400 L. AF_05/2021</t>
  </si>
  <si>
    <t>CONCRETO FCK = 20MPA, TRAÇO 1:2,6:2,9 (EM MASSA SECA DE CIMENTO/ AREIA MÉDIA/ SEIXO ROLADO) - PREPARO MECÂNICO COM BETONEIRA 400 L. AF_05/2021</t>
  </si>
  <si>
    <t>CONCRETO FCK = 25MPA, TRAÇO 1:2,2:2,5 (EM MASSA SECA DE CIMENTO/ AREIA MÉDIA/ SEIXO ROLADO) - PREPARO MECÂNICO COM BETONEIRA 400 L. AF_05/2021</t>
  </si>
  <si>
    <t>CONCRETO FCK = 30MPA, TRAÇO 1:1,9:2,3 (EM MASSA SECA DE CIMENTO/ AREIA MÉDIA/ SEIXO ROLADO) - PREPARO MECÂNICO COM BETONEIRA 400 L. AF_05/2021</t>
  </si>
  <si>
    <t>CONCRETO FCK = 40MPA, TRAÇO 1:1,4:1,8 (EM MASSA SECA DE CIMENTO/ AREIA MÉDIA/ SEIXO ROLADO) - PREPARO MECÂNICO COM BETONEIRA 400 L. AF_05/2021</t>
  </si>
  <si>
    <t>CONCRETO MAGRO PARA LASTRO, TRAÇO 1:4,5:4,5 (EM MASSA SECA DE CIMENTO/ AREIA MÉDIA/ SEIXO ROLADO) - PREPARO MECÂNICO COM BETONEIRA 600 L. AF_05/2021</t>
  </si>
  <si>
    <t>CONCRETO FCK = 15MPA, TRAÇO 1:3,4:3,4 (EM MASSA SECA DE CIMENTO/ AREIA MÉDIA/ SEIXO ROLADO) - PREPARO MECÂNICO COM BETONEIRA 600 L. AF_05/2021</t>
  </si>
  <si>
    <t>CONCRETO FCK = 20MPA, TRAÇO 1:2,6:2,9 (EM MASSA SECA DE CIMENTO/ AREIA MÉDIA/ SEIXO ROLADO) - PREPARO MECÂNICO COM BETONEIRA 600 L. AF_05/2021</t>
  </si>
  <si>
    <t>CONCRETO FCK = 25MPA, TRAÇO 1:2,2:2,5 (EM MASSA SECA DE CIMENTO/ AREIA MÉDIA/ SEIXO ROLADO) - PREPARO MECÂNICO COM BETONEIRA 600 L. AF_05/2021</t>
  </si>
  <si>
    <t>CONCRETO FCK = 30MPA, TRAÇO 1:1,9:2,3 (EM MASSA SECA DE CIMENTO/ AREIA MÉDIA/ SEIXO ROLADO) - PREPARO MECÂNICO COM BETONEIRA 600 L. AF_05/2021</t>
  </si>
  <si>
    <t>CONCRETO FCK = 40MPA, TRAÇO 1:1,4:1,8 (EM MASSA SECA DE CIMENTO/ AREIA MÉDIA/ SEIXO ROLADO) - PREPARO MECÂNICO COM BETONEIRA 600 L. AF_05/2021</t>
  </si>
  <si>
    <t>CONCRETO MAGRO PARA LASTRO, TRAÇO 1:4,5:4,5 (EM MASSA SECA DE CIMENTO/ AREIA MÉDIA/ SEIXO ROLADO) - PREPARO MANUAL. AF_05/2021</t>
  </si>
  <si>
    <t>CONCRETO FCK = 15MPA, TRAÇO 1:3,4:3,4 (EM MASSA SECA DE CIMENTO/ AREIA MÉDIA/ SEIXO ROLADO) - PREPARO MANUAL. AF_05/2021</t>
  </si>
  <si>
    <t>CONCRETO CICLÓPICO FCK = 15MPA, 30% PEDRA DE MÃO EM VOLUME REAL, INCLUSIVE LANÇAMENTO. AF_05/2021</t>
  </si>
  <si>
    <t>CONCRETAGEM DE PILARES, FCK = 25 MPA,  COM USO DE BALDES - LANÇAMENTO, ADENSAMENTO E ACABAMENTO. AF_02/2022</t>
  </si>
  <si>
    <t>LANÇAMENTO COM USO DE BALDES, ADENSAMENTO E ACABAMENTO DE CONCRETO EM ESTRUTURAS. AF_02/2022</t>
  </si>
  <si>
    <t>CONCRETAGEM DE PILARES, FCK = 25 MPA, COM USO DE GRUA - LANÇAMENTO, ADENSAMENTO E ACABAMENTO. AF_02/2022</t>
  </si>
  <si>
    <t>CONCRETAGEM DE PILARES, FCK = 25 MPA, COM USO DE BOMBA - LANÇAMENTO, ADENSAMENTO E ACABAMENTO. AF_02/2022_PS</t>
  </si>
  <si>
    <t>LANÇAMENTO COM USO DE BOMBA, ADENSAMENTO E ACABAMENTO DE CONCRETO EM ESTRUTURAS. AF_02/2022</t>
  </si>
  <si>
    <t>CONCRETAGEM DE VIGAS E LAJES, FCK=25 MPA, PARA LAJES PREMOLDADAS COM USO DE BOMBA - LANÇAMENTO, ADENSAMENTO E ACABAMENTO. AF_02/2022_PS</t>
  </si>
  <si>
    <t>CONCRETAGEM DE VIGAS E LAJES, FCK=25 MPA, PARA LAJES MACIÇAS OU NERVURADAS COM USO DE BOMBA - LANÇAMENTO, ADENSAMENTO E ACABAMENTO. AF_02/2022_PS</t>
  </si>
  <si>
    <t>CONCRETAGEM DE VIGAS E LAJES, FCK=25 MPA, PARA LAJES PREMOLDADAS COM JERICAS EM ELEVADOR DE CABO EM EDIFICAÇÃO DE MULTIPAVIMENTOS ATÉ 16 ANDARES - LANÇAMENTO, ADENSAMENTO E ACABAMENTO. AF_02/2022</t>
  </si>
  <si>
    <t>CONCRETAGEM DE VIGAS E LAJES, FCK=25 MPA, PARA LAJES MACIÇAS OU NERVURADAS COM JERICAS EM ELEVADOR DE CABO EM EDIFICAÇÃO DE MULTIPAVIMENTOS ATÉ 16 ANDARES  - LANÇAMENTO, ADENSAMENTO E ACABAMENTO. AF_02/2022</t>
  </si>
  <si>
    <t>CONCRETAGEM DE VIGAS E LAJES, FCK=25 MPA, PARA LAJES PREMOLDADAS COM JERICAS EM CREMALHEIRA EM EDIFICAÇÃO DE MULTIPAVIMENTOS ATÉ 16 ANDARES  - LANÇAMENTO, ADENSAMENTO E ACABAMENTO. AF_02/2022</t>
  </si>
  <si>
    <t>CONCRETAGEM DE VIGAS E LAJES, FCK=25 MPA, PARA LAJES MACIÇAS OU NERVURADAS COM JERICAS EM CREMALHEIRA EM EDIFICAÇÃO DE MULTIPAVIMENTOS ATÉ 16 ANDARES - LANÇAMENTO, ADENSAMENTO E ACABAMENTO. AF_02/2022</t>
  </si>
  <si>
    <t>CONCRETAGEM DE VIGAS E LAJES, FCK=25 MPA, PARA LAJES PREMOLDADAS COM GRUA DE CAÇAMBA DE 350 L EM EDIFICAÇÃO DE MULTIPAVIMENTOS ATÉ 16 ANDARES - LANÇAMENTO, ADENSAMENTO E ACABAMENTO. AF_02/2022</t>
  </si>
  <si>
    <t>CONCRETAGEM DE VIGAS E LAJES, FCK=25 MPA, PARA LAJES MACIÇAS OU NERVURADAS COM GRUA DE CAÇAMBA DE 500 L EM EDIFICAÇÃO DE MULTIPAVIMENTOS ATÉ 16 ANDARES - LANÇAMENTO, ADENSAMENTO E ACABAMENTO. AF_02/2022</t>
  </si>
  <si>
    <t>CONCRETAGEM DE VIGAS E LAJES, FCK=25 MPA, PARA QUALQUER TIPO DE LAJE COM BALDES EM EDIFICAÇÃO TÉRREA - LANÇAMENTO, ADENSAMENTO E ACABAMENTO. AF_02/2022</t>
  </si>
  <si>
    <t>CONCRETAGEM DE VIGAS E LAJES, FCK=25 MPA, PARA QUALQUER TIPO DE LAJE COM BALDES EM EDIFICAÇÃO DE MULTIPAVIMENTOS ATÉ 04 ANDARES - LANÇAMENTO, ADENSAMENTO E ACABAMENTO. AF_02/2022</t>
  </si>
  <si>
    <t>CONCRETAGEM DE RESERVATÓRIOS, FCK=25 MPA, COM USO DE BOMBA - LANÇAMENTO, ADENSAMENTO E ACABAMENTO. AF_02/2022_PS</t>
  </si>
  <si>
    <t>CONCRETAGEM DE MURETAS, FCK=25 MPA, COM USO DE BOMBA - LANÇAMENTO, ADENSAMENTO E ACABAMENTO. AF_02/2022_PS</t>
  </si>
  <si>
    <t>CONCRETAGEM DE ESCADAS, FCK=25 MPA, COM USO DE BOMBA - LANÇAMENTO, ADENSAMENTO E ACABAMENTO. AF_02/2022_PS</t>
  </si>
  <si>
    <t>CONCRETAGEM DE PILARES, FCK=25 MPA, COM USO DE JERICAS EM ELEVADOR DE CABO - LANÇAMENTO, ADENSAMENTO E ACABAMENTO. AF_02/2022</t>
  </si>
  <si>
    <t>CONCRETAGEM DE PILARES, FCK=25 MPA, COM USO DE JERICAS EM CREMALHEIRA - LANÇAMENTO, ADENSAMENTO E ACABAMENTO. AF_02/2022</t>
  </si>
  <si>
    <t>ALVENARIA DE EMBASAMENTO COM BLOCO ESTRUTURAL DE CONCRETO, DE 14X19X29CM E ARGAMASSA DE ASSENTAMENTO COM PREPARO EM BETONEIRA. AF_05/2020</t>
  </si>
  <si>
    <t>ALVENARIA DE EMBASAMENTO COM BLOCO ESTRUTURAL DE CERÂMICA, DE 14X19X29CM E ARGAMASSA DE ASSENTAMENTO COM PREPARO EM BETONEIRA. AF_05/2020</t>
  </si>
  <si>
    <t>CONTENÇÃO EM CORTINA COM ESTACAS ESPAÇADAS COM 30 CM DE DIÂMETRO E PROFUNDIDADE MENOR OU IGUAL A 10 M. AF_06/2018</t>
  </si>
  <si>
    <t>CONTENÇÃO EM CORTINA COM ESTACAS ESPAÇADAS COM 30 CM DE DIÂMETRO E PROFUNDIDADE MAIOR QUE 10 M E MENOR OU IGUAL A 15 M. AF_06/2018</t>
  </si>
  <si>
    <t>CONTENÇÃO EM CORTINA COM ESTACAS ESPAÇADAS COM 30 CM DE DIÂMETRO E PROFUNDIDADE MAIOR QUE 15 M. AF_06/2018</t>
  </si>
  <si>
    <t>CONTENÇÃO EM CORTINA COM ESTACAS ESPAÇADAS COM 40 CM DE DIÂMETRO E PROFUNDIDADE MENOR OU IGUAL A 10 M. AF_06/2018</t>
  </si>
  <si>
    <t>CONTENÇÃO EM CORTINA COM ESTACAS ESPAÇADAS COM 40 CM DE DIÂMETRO E PROFUNDIDADE MAIOR QUE 10 M E MENOR OU IGUAL A 15 M. AF_06/2018</t>
  </si>
  <si>
    <t>CONTENÇÃO EM CORTINA COM ESTACAS ESPAÇADAS COM 40 CM DE DIÂMETRO E PROFUNDIDADE MAIOR QUE 15 M. AF_06/2018</t>
  </si>
  <si>
    <t>CONTENÇÃO EM CORTINA COM ESTACAS ESPAÇADAS COM 50 CM DE DIÂMETRO E PROFUNDIDADE MENOR OU IGUAL A 10 M. AF_06/2018</t>
  </si>
  <si>
    <t>CONTENÇÃO EM CORTINA COM ESTACAS ESPAÇADAS COM 50 CM DE DIÂMETRO E PROFUNDIDADE MAIOR QUE 10 M E MENOR OU IGUAL A 15 M. AF_06/2018</t>
  </si>
  <si>
    <t>CONTENÇÃO EM CORTINA COM ESTACAS ESPAÇADAS COM 50 CM DE DIÂMETRO E PROFUNDIDADE MAIOR QUE 15 M. AF_06/2018</t>
  </si>
  <si>
    <t>CONTENÇÃO EM CORTINA COM ESTACAS ESPAÇADAS COM 60 CM DE DIÂMETRO E PROFUNDIDADE MENOR OU IGUAL A 10 M. AF_06/2018</t>
  </si>
  <si>
    <t>CONTENÇÃO EM CORTINA COM ESTACAS ESPAÇADAS COM 60 CM DE DIÂMETRO E PROFUNDIDADE MAIOR QUE 10 M E MENOR OU IGUAL A 15 M. AF_06/2018</t>
  </si>
  <si>
    <t>CONTENÇÃO EM CORTINA COM ESTACAS ESPAÇADAS COM 60 CM DE DIÂMETRO E PROFUNDIDADE MAIOR QUE 15 M. AF_06/2018</t>
  </si>
  <si>
    <t>EXECUÇÃO DE MURETA GUIA PARA CONTENÇÃO/ FUNDAÇÃO COM 30 CM DE ESPESSURA. AF_06/2018</t>
  </si>
  <si>
    <t>EXECUÇÃO DE MURETA GUIA PARA CONTENÇÃO/ FUNDAÇÃO COM 40 CM DE ESPESSURA. AF_06/2018</t>
  </si>
  <si>
    <t>EXECUÇÃO DE MURETA GUIA PARA CONTENÇÃO/ FUNDAÇÃO COM 50 CM DE ESPESSURA. AF_06/2018</t>
  </si>
  <si>
    <t>EXECUÇÃO DE MURETA GUIA PARA CONTENÇÃO/ FUNDAÇÃO COM 60 CM DE ESPESSURA. AF_06/2018</t>
  </si>
  <si>
    <t>EXECUÇÃO DE MURETA GUIA PARA CONTENÇÃO/ FUNDAÇÃO COM 80 CM DE ESPESSURA. AF_06/2018</t>
  </si>
  <si>
    <t>SOLDA DE TOPO EM CHAPA/PERFIL/TUBO DE AÇO CHANFRADO, ESPESSURA=1/4''. AF_06/2018</t>
  </si>
  <si>
    <t>SOLDA DE TOPO EM CHAPA/PERFIL/TUBO DE AÇO CHANFRADO, ESPESSURA=5/16''. AF_06/2018</t>
  </si>
  <si>
    <t>SOLDA DE TOPO EM CHAPA/PERFIL/TUBO DE AÇO CHANFRADO, ESPESSURA=3/8''. AF_06/2018</t>
  </si>
  <si>
    <t>SOLDA DE TOPO EM CHAPA/PERFIL/TUBO DE AÇO CHANFRADO, ESPESSURA=1/2''. AF_06/2018</t>
  </si>
  <si>
    <t>SOLDA DE TOPO EM CHAPA/PERFIL/TUBO DE AÇO CHANFRADO, ESPESSURA=5/8''. AF_06/2018</t>
  </si>
  <si>
    <t>SOLDA DE TOPO EM CHAPA/PERFIL/TUBO DE AÇO CHANFRADO, ESPESSURA=3/4''. AF_06/2018</t>
  </si>
  <si>
    <t>VIGA METÁLICA EM PERFIL LAMINADO OU SOLDADO EM AÇO ESTRUTURAL, COM CONEXÕES PARAFUSADAS, INCLUSOS MÃO DE OBRA, TRANSPORTE E IÇAMENTO UTILIZANDO GUINDASTE - FORNECIMENTO E INSTALAÇÃO. AF_01/2020_PSA</t>
  </si>
  <si>
    <t>VIGA METÁLICA EM PERFIL LAMINADO OU SOLDADO EM AÇO ESTRUTURAL, COM CONEXÕES SOLDADAS, INCLUSOS MÃO DE OBRA, TRANSPORTE E IÇAMENTO UTILIZANDO GUINDASTE - FORNECIMENTO E INSTALAÇÃO. AF_01/2020_PA</t>
  </si>
  <si>
    <t>PILAR METÁLICO PERFIL LAMINADO/SOLDADO EM AÇO ESTRUTURAL, COM CONEXÕES PARAFUSADAS, INCLUSOS MÃO DE OBRA, TRANSPORTE E IÇAMENTO UTILIZANDO GUINDASTE - FORNECIMENTO E INSTALAÇÃO. AF_01/2020_PSA</t>
  </si>
  <si>
    <t>PILAR METÁLICO PERFIL LAMINADO OU SOLDADO EM AÇO ESTRUTURAL, COM CONEXÕES SOLDADAS, INCLUSOS MÃO DE OBRA, TRANSPORTE E IÇAMENTO UTILIZANDO GUINDASTE - FORNECIMENTO E INSTALAÇÃO. AF_01/2020_PA</t>
  </si>
  <si>
    <t>CONTRAVENTAMENTO COM CANTONEIRAS DE AÇO, ABAS IGUAIS, COM CONEXÕES PARAFUSADAS, INCLUSOS MÃO DE OBRA, TRANSPORTE E IÇAMENTO UTILIZANDO TALHA MANUAL, PARA EDIFÍCIOS DE ATÉ 2 PAVIMENTOS - FORNECIMENTO E INSTALAÇÃO. AF_01/2020_PSA</t>
  </si>
  <si>
    <t>CONTRAVENTAMENTO COM CANTONEIRAS DE AÇO, ABAS IGUAIS, COM CONEXÕES SOLDADAS, INCLUSOS MÃO DE OBRA, TRANSPORTE E IÇAMENTO UTILIZANDO TALHA MANUAL, PARA EDIFÍCIOS DE ATÉ 2 PAVIMENTOS - FORNECIMENTO E INSTALAÇÃO. AF_01/2020_PA</t>
  </si>
  <si>
    <t>CONTRAVENTAMENTO COM CANTONEIRAS DE AÇO, ABAS IGUAIS, COM CONEXÕES PARAFUSADAS, INCLUSOS MÃO DE OBRA, TRANSPORTE E IÇAMENTO UTILIZANDO GUINDASTE, PARA EDIFÍCIOS DE 3 A 5 PAVIMENTOS - FORNECIMENTO E INSTALAÇÃO. AF_01/2020_PSA</t>
  </si>
  <si>
    <t>CONTRAVENTAMENTO COM CANTONEIRAS DE AÇO, ABAS IGUAIS, COM CONEXÕES SOLDADAS, INCLUSOS MÃO DE OBRA, TRANSPORTE E IÇAMENTO UTILIZANDO GUINDASTE, PARA EDIFÍCIOS DE 3 A 5 PAVIMENTOS - FORNECIMENTO E INSTALAÇÃO. AF_01/2020_PA</t>
  </si>
  <si>
    <t>CONTRAVENTAMENTO COM CANTONEIRAS DE AÇO, ABAS IGUAIS, COM CONEXÕES PARAFUSADAS, INCLUSOS MÃO DE OBRA, TRANSPORTE E IÇAMENTO UTILIZANDO GRUA, PARA EDIFÍCIOS DE 6 A 10 PAVIMENTOS - FORNECIMENTO E INSTALAÇÃO. AF_01/2020_PSA</t>
  </si>
  <si>
    <t>CONTRAVENTAMENTO COM CANTONEIRAS DE AÇO, ABAS IGUAIS, COM CONEXÕES SOLDADAS, INCLUSOS MÃO DE OBRA, TRANSPORTE E IÇAMENTO UTILIZANDO GRUA, PARA EDIFÍCIOS DE 6 A 10 PAVIMENTOS - FORNECIMENTO E INSTALAÇÃO. AF_01/2020_PA</t>
  </si>
  <si>
    <t>ESTRUTURA TRELIÇADA DE COBERTURA, TIPO ARCO, COM LIGAÇÕES SOLDADAS, INCLUSOS PERFIS METÁLICOS, CHAPAS METÁLICAS, MÃO DE OBRA E TRANSPORTE COM GUINDASTE - FORNECIMENTO E INSTALAÇÃO. AF_01/2020_PSA</t>
  </si>
  <si>
    <t>ESTRUTURA TRELIÇADA DE COBERTURA, TIPO SHED, COM LIGAÇÕES SOLDADAS, INCLUSOS PERFIS METÁLICOS, CHAPAS METÁLICAS, MÃO DE OBRA E TRANSPORTE COM GUINDASTE - FORNECIMENTO E INSTALAÇÃO. AF_01/2020_PSA</t>
  </si>
  <si>
    <t>ESTRUTURA TRELIÇADA DE COBERTURA, TIPO FINK, COM LIGAÇÕES SOLDADAS, INCLUSOS PERFIS METÁLICOS, CHAPAS METÁLICAS, MÃO DE OBRA E TRANSPORTE COM GUINDASTE - FORNECIMENTO E INSTALAÇÃO. AF_01/2020_PSA</t>
  </si>
  <si>
    <t>ESTRUTURA TRELIÇADA DE COBERTURA, TIPO ARCO, COM LIGAÇÕES PARAFUSADAS, INCLUSOS PERFIS METÁLICOS, CHAPAS METÁLICAS, MÃO DE OBRA E TRANSPORTE COM GUINDASTE - FORNECIMENTO E INSTALAÇÃO. AF_01/2020_PSA</t>
  </si>
  <si>
    <t>ESTRUTURA TRELIÇADA DE COBERTURA, TIPO SHED, COM LIGAÇÕES PARAFUSADAS, INCLUSOS PERFIS METÁLICOS, CHAPAS METÁLICAS, MÃO DE OBRA E TRANSPORTE COM GUINDASTE - FORNECIMENTO E INSTALAÇÃO. AF_01/2020_PSA</t>
  </si>
  <si>
    <t>ESTRUTURA TRELIÇADA DE COBERTURA, TIPO FINK, COM LIGAÇÕES PARAFUSADAS, INCLUSOS PERFIS METÁLICOS, CHAPAS METÁLICAS, MÃO DE OBRA E TRANSPORTE COM GUINDASTE - FORNECIMENTO E INSTALAÇÃO. AF_01/2020_PSA</t>
  </si>
  <si>
    <t>FABRICAÇÃO, MONTAGEM E DESMONTAGEM DE FÔRMA PARA ESCADA HIDRÁULICA, EM CHAPA DE MADEIRA COMPENSADA RESINADA, E = 17 MM, 3 UTILIZAÇÕES. AF_08/2022</t>
  </si>
  <si>
    <t>FABRICAÇÃO, MONTAGEM E DESMONTAGEM DE FÔRMA PARA BACIA DE DISSIPAÇÃO, EM MADEIRA SERRADA, E = 25 MM, 2 UTILIZAÇÕES. AF_08/2022</t>
  </si>
  <si>
    <t>CONCRETAGEM DE DISSIPADOR DE ENERGIA, CONCRETO USINADO, FCK = 20 MPA, COM USO DE BOMBA - LANÇAMENTO, ADENSAMENTO E ACABAMENTO. AF_08/2022</t>
  </si>
  <si>
    <t>PEDRA DE MÃO FIXADA COM CONCRETO PARA BACIA DE DISSIPAÇÃO, 40% DE CONCRETO EM VOLUME, FCK = 20 MPA, COM USO DE JERICA E PREPARO EM BETONEIRA DE 600 L - AREIA, BRITA E PEDRA DE MÃO COMERCIAIS - LANÇAMENTO, ADENSAMENTO E ACABAMENTO. AF_08/2022</t>
  </si>
  <si>
    <t>PEDRA ARGAMASSADA COM CIMENTO E AREIA 1:3, 40% DE ARGAMASSA EM VOLUME - AREIA E PEDRA DE MÃO COMERCIAIS - FORNECIMENTO E ASSENTAMENTO. AF_08/2022</t>
  </si>
  <si>
    <t>CONCRETAGEM DE DISSIPADOR DE ENERGIA, FCK = 20 MPA, COM USO DE JERICAS E PREPARO EM BETONEIRA DE 600 L - AREIA E BRITA COMERCIAIS - LANÇAMENTO, ADENSAMENTO E ACABAMENTO. AF_08/2022</t>
  </si>
  <si>
    <t>BACIA DE DISSIPAÇÃO, TIPO BACIA EM PEDRA DE MÃO ARGAMASSADA (DES 01, 02, 03, 04), LANÇADO MANUALMENTE, INCLUINDO MATERIAIS E FÔRMAS (2 UTILIZAÇÕES). AF_08/2022</t>
  </si>
  <si>
    <t>BACIA DE DISSIPAÇÃO, TIPO BACIA COM DENTES DE CONCRETO (01), COM PREPARO MANUAL, FCK = 20 MPA, LANÇADO MANUALMENTE, INCLUINDO MATERIAIS E FÔRMAS (2 UTILIZAÇÕES). AF_08/2022</t>
  </si>
  <si>
    <t>BACIA DE DISSIPAÇÃO, LARGURA ATÉ 1 M, TIPO BACIA EM PEDRA DE MÃO FIXADA COM CONCRETO (DEB 01, 02), COM PREPARO MANUAL, FCK = 20 MPA, LANÇADO MANUALMENTE, INCLUINDO MATERIAIS E FÔRMAS (2 UTILIZAÇÕES). AF_08/2022</t>
  </si>
  <si>
    <t>BACIA DE DISSIPAÇÃO, LARGURA DE 1 A 4 M, TIPO BACIA EM PEDRA DE MÃO FIXADA COM CONCRETO (DEB 03, 04, 05, 06), COM PREPARO MANUAL, FCK = 20 MPA, LANÇADO MANUALMENTE, INCLUINDO MATERIAIS E FÔRMAS (2 UTILIZAÇÕES). AF_08/2022</t>
  </si>
  <si>
    <t>BACIA DE DISSIPAÇÃO, LARGURA DE 4 A 9,2 M, TIPO BACIA EM PEDRA DE MÃO FIXADA COM CONCRETO (DEB 07, 08, 09, 10, 11, 12, 13), COM PREPARO MANUAL, FCK = 20 MPA, LANÇADO MANUALMENTE, INCLUINDO MATERIAIS E FÔRMAS (2 UTILIZAÇÕES). AF_08/2022</t>
  </si>
  <si>
    <t>DESCIDA D'ÁGUA RÁPIDA (DAR 03), EM CONCRETO USINADO, FCK = 20 MPA, LANÇADO COM BOMBA, INCLUINDO ARMAÇÃO, MATERIAIS E FÔRMAS (2 UTILIZAÇÕES). AF_08/2022</t>
  </si>
  <si>
    <t>ELETRODUTO FLEXÍVEL CORRUGADO REFORÇADO, PVC, DN 20 MM (1/2"), PARA CIRCUITOS TERMINAIS, INSTALADO EM LAJE - FORNECIMENTO E INSTALAÇÃO. AF_03/2023</t>
  </si>
  <si>
    <t>ELETRODUTO FLEXÍVEL CORRUGADO REFORÇADO, PVC, DN 25 MM (3/4"), PARA CIRCUITOS TERMINAIS, INSTALADO EM LAJE - FORNECIMENTO E INSTALAÇÃO. AF_03/2023</t>
  </si>
  <si>
    <t>ELETRODUTO FLEXÍVEL CORRUGADO REFORÇADO, PVC, DN 32 MM (1"), PARA CIRCUITOS TERMINAIS, INSTALADO EM LAJE - FORNECIMENTO E INSTALAÇÃO. AF_03/2023</t>
  </si>
  <si>
    <t>ELETRODUTO FLEXÍVEL LISO, PEAD, DN 32 MM (1"), PARA CIRCUITOS TERMINAIS, INSTALADO EM LAJE - FORNECIMENTO E INSTALAÇÃO. AF_03/2023</t>
  </si>
  <si>
    <t>ELETRODUTO FLEXÍVEL CORRUGADO, PEAD, DN 40 MM (1 1/4"), PARA CIRCUITOS TERMINAIS, INSTALADO EM LAJE - FORNECIMENTO E INSTALAÇÃO. AF_03/2023</t>
  </si>
  <si>
    <t>ELETRODUTO FLEXÍVEL LISO, PEAD, DN 40 MM (1 1/4"), PARA CIRCUITOS TERMINAIS, INSTALADO EM LAJE - FORNECIMENTO E INSTALAÇÃO. AF_03/2023</t>
  </si>
  <si>
    <t>ELETRODUTO FLEXÍVEL CORRUGADO, PVC, DN 20 MM (1/2"), PARA CIRCUITOS TERMINAIS, INSTALADO EM PAREDE - FORNECIMENTO E INSTALAÇÃO. AF_03/2023</t>
  </si>
  <si>
    <t>ELETRODUTO FLEXÍVEL CORRUGADO REFORÇADO, PVC, DN 20 MM (1/2"), PARA CIRCUITOS TERMINAIS, INSTALADO EM PAREDE - FORNECIMENTO E INSTALAÇÃO. AF_03/2023</t>
  </si>
  <si>
    <t>ELETRODUTO FLEXÍVEL CORRUGADO, PVC, DN 25 MM (3/4"), PARA CIRCUITOS TERMINAIS, INSTALADO EM PAREDE - FORNECIMENTO E INSTALAÇÃO. AF_03/2023</t>
  </si>
  <si>
    <t>ELETRODUTO FLEXÍVEL CORRUGADO REFORÇADO, PVC, DN 25 MM (3/4"), PARA CIRCUITOS TERMINAIS, INSTALADO EM PAREDE - FORNECIMENTO E INSTALAÇÃO. AF_03/2023</t>
  </si>
  <si>
    <t>ELETRODUTO FLEXÍVEL CORRUGADO, PVC, DN 32 MM (1"), PARA CIRCUITOS TERMINAIS, INSTALADO EM PAREDE - FORNECIMENTO E INSTALAÇÃO. AF_03/2023</t>
  </si>
  <si>
    <t>ELETRODUTO FLEXÍVEL CORRUGADO REFORÇADO, PVC, DN 32 MM (1"), PARA CIRCUITOS TERMINAIS, INSTALADO EM PAREDE - FORNECIMENTO E INSTALAÇÃO. AF_03/2023</t>
  </si>
  <si>
    <t>ELETRODUTO FLEXÍVEL LISO, PEAD, DN 32 MM (1"), PARA CIRCUITOS TERMINAIS, INSTALADO EM PAREDE - FORNECIMENTO E INSTALAÇÃO. AF_03/2023</t>
  </si>
  <si>
    <t>ELETRODUTO FLEXÍVEL CORRUGADO, PEAD, DN 40 MM (1 1/4"), PARA CIRCUITOS TERMINAIS, INSTALADO EM PAREDE - FORNECIMENTO E INSTALAÇÃO. AF_03/2023</t>
  </si>
  <si>
    <t>ELETRODUTO FLEXÍVEL LISO, PEAD, DN 40 MM (1 1/4"), PARA CIRCUITOS TERMINAIS, INSTALADO EM PAREDE - FORNECIMENTO E INSTALAÇÃO. AF_03/2023</t>
  </si>
  <si>
    <t>ELETRODUTO RÍGIDO ROSCÁVEL, PVC, DN 20 MM (1/2"), PARA CIRCUITOS TERMINAIS, INSTALADO EM FORRO - FORNECIMENTO E INSTALAÇÃO. AF_03/2023</t>
  </si>
  <si>
    <t>ELETRODUTO RÍGIDO ROSCÁVEL, PVC, DN 25 MM (3/4"), PARA CIRCUITOS TERMINAIS, INSTALADO EM FORRO - FORNECIMENTO E INSTALAÇÃO. AF_03/2023</t>
  </si>
  <si>
    <t>ELETRODUTO RÍGIDO ROSCÁVEL, PVC, DN 32 MM (1"), PARA CIRCUITOS TERMINAIS, INSTALADO EM FORRO - FORNECIMENTO E INSTALAÇÃO. AF_03/2023</t>
  </si>
  <si>
    <t>ELETRODUTO RÍGIDO ROSCÁVEL, PVC, DN 40 MM (1 1/4"), PARA CIRCUITOS TERMINAIS, INSTALADO EM FORRO - FORNECIMENTO E INSTALAÇÃO. AF_03/2023</t>
  </si>
  <si>
    <t>ELETRODUTO RÍGIDO ROSCÁVEL, PVC, DN 20 MM (1/2"), PARA CIRCUITOS TERMINAIS, INSTALADO EM LAJE - FORNECIMENTO E INSTALAÇÃO. AF_03/2023</t>
  </si>
  <si>
    <t>ELETRODUTO RÍGIDO ROSCÁVEL, PVC, DN 25 MM (3/4"), PARA CIRCUITOS TERMINAIS, INSTALADO EM LAJE - FORNECIMENTO E INSTALAÇÃO. AF_03/2023</t>
  </si>
  <si>
    <t>ELETRODUTO RÍGIDO ROSCÁVEL, PVC, DN 32 MM (1"), PARA CIRCUITOS TERMINAIS, INSTALADO EM LAJE - FORNECIMENTO E INSTALAÇÃO. AF_03/2023</t>
  </si>
  <si>
    <t>ELETRODUTO RÍGIDO ROSCÁVEL, PVC, DN 40 MM (1 1/4"), PARA CIRCUITOS TERMINAIS, INSTALADO EM LAJE - FORNECIMENTO E INSTALAÇÃO. AF_03/2023</t>
  </si>
  <si>
    <t>ELETRODUTO RÍGIDO ROSCÁVEL, PVC, DN 20 MM (1/2"), PARA CIRCUITOS TERMINAIS, INSTALADO EM PAREDE - FORNECIMENTO E INSTALAÇÃO. AF_03/2023</t>
  </si>
  <si>
    <t>ELETRODUTO RÍGIDO ROSCÁVEL, PVC, DN 25 MM (3/4"), PARA CIRCUITOS TERMINAIS, INSTALADO EM PAREDE - FORNECIMENTO E INSTALAÇÃO. AF_03/2023</t>
  </si>
  <si>
    <t>ELETRODUTO RÍGIDO ROSCÁVEL, PVC, DN 32 MM (1"), PARA CIRCUITOS TERMINAIS, INSTALADO EM PAREDE - FORNECIMENTO E INSTALAÇÃO. AF_03/2023</t>
  </si>
  <si>
    <t>ELETRODUTO RÍGIDO ROSCÁVEL, PVC, DN 40 MM (1 1/4"), PARA CIRCUITOS TERMINAIS, INSTALADO EM PAREDE - FORNECIMENTO E INSTALAÇÃO. AF_03/2023</t>
  </si>
  <si>
    <t>ELETRODUTO RÍGIDO ROSCÁVEL, PVC, DN 50 MM (1 1/2"), PARA REDE ENTERRADA DE DISTRIBUIÇÃO DE ENERGIA ELÉTRICA - FORNECIMENTO E INSTALAÇÃO. AF_12/2021</t>
  </si>
  <si>
    <t>ELETRODUTO RÍGIDO ROSCÁVEL, PVC, DN 60 MM (2"), PARA REDE ENTERRADA DE DISTRIBUIÇÃO DE ENERGIA ELÉTRICA - FORNECIMENTO E INSTALAÇÃO. AF_12/2021</t>
  </si>
  <si>
    <t>ELETRODUTO RÍGIDO ROSCÁVEL, PVC, DN 75 MM (2 1/2"), PARA REDE ENTERRADA DE DISTRIBUIÇÃO DE ENERGIA ELÉTRICA - FORNECIMENTO E INSTALAÇÃO. AF_12/2021</t>
  </si>
  <si>
    <t>ELETRODUTO RÍGIDO ROSCÁVEL, PVC, DN 85 MM (3"), PARA REDE ENTERRADA DE DISTRIBUIÇÃO DE ENERGIA ELÉTRICA - FORNECIMENTO E INSTALAÇÃO. AF_12/2021</t>
  </si>
  <si>
    <t>ELETRODUTO RÍGIDO ROSCÁVEL, PVC, DN 110 MM (4"), PARA REDE ENTERRADA DE DISTRIBUIÇÃO DE ENERGIA ELÉTRICA - FORNECIMENTO E INSTALAÇÃO. AF_12/2021</t>
  </si>
  <si>
    <t>ELETRODUTO FLEXÍVEL CORRUGADO, PEAD, DN 50 (1 1/2"), PARA REDE ENTERRADA DE DISTRIBUIÇÃO DE ENERGIA ELÉTRICA - FORNECIMENTO E INSTALAÇÃO. AF_12/2021</t>
  </si>
  <si>
    <t>ELETRODUTO FLEXÍVEL CORRUGADO, PEAD, DN 63 (2"), PARA REDE ENTERRADA DE DISTRIBUIÇÃO DE ENERGIA ELÉTRICA - FORNECIMENTO E INSTALAÇÃO. AF_12/2021</t>
  </si>
  <si>
    <t>ELETRODUTO FLEXÍVEL CORRUGADO, PEAD, DN 90 (3"), PARA REDE ENTERRADA DE DISTRIBUIÇÃO DE ENERGIA ELÉTRICA - FORNECIMENTO E INSTALAÇÃO. AF_12/2021</t>
  </si>
  <si>
    <t>ELETRODUTO FLEXÍVEL CORRUGADO, PEAD, DN 100 (4"), PARA REDE ENTERRADA DE DISTRIBUIÇÃO DE ENERGIA ELÉTRICA - FORNECIMENTO E INSTALAÇÃO. AF_12/2021</t>
  </si>
  <si>
    <t>LUVA PARA ELETRODUTO, PVC, ROSCÁVEL, DN 20 MM (1/2"), PARA CIRCUITOS TERMINAIS, INSTALADA EM FORRO - FORNECIMENTO E INSTALAÇÃO. AF_03/2023</t>
  </si>
  <si>
    <t>LUVA PARA ELETRODUTO, PVC, ROSCÁVEL, DN 25 MM (3/4"), PARA CIRCUITOS TERMINAIS, INSTALADA EM FORRO - FORNECIMENTO E INSTALAÇÃO. AF_03/2023</t>
  </si>
  <si>
    <t>LUVA PARA ELETRODUTO, PVC, ROSCÁVEL, DN 32 MM (1"), PARA CIRCUITOS TERMINAIS, INSTALADA EM FORRO - FORNECIMENTO E INSTALAÇÃO. AF_03/2023</t>
  </si>
  <si>
    <t>LUVA PARA ELETRODUTO, PVC, ROSCÁVEL, DN 40 MM (1 1/4"), PARA CIRCUITOS TERMINAIS, INSTALADA EM FORRO - FORNECIMENTO E INSTALAÇÃO. AF_03/2023</t>
  </si>
  <si>
    <t>LUVA PARA ELETRODUTO, PVC, ROSCÁVEL, DN 20 MM (1/2"), PARA CIRCUITOS TERMINAIS, INSTALADA EM LAJE - FORNECIMENTO E INSTALAÇÃO. AF_03/2023</t>
  </si>
  <si>
    <t>LUVA PARA ELETRODUTO, PVC, ROSCÁVEL, DN 25 MM (3/4"), PARA CIRCUITOS TERMINAIS, INSTALADA EM LAJE - FORNECIMENTO E INSTALAÇÃO. AF_03/2023</t>
  </si>
  <si>
    <t>LUVA PARA ELETRODUTO, PVC, ROSCÁVEL, DN 32 MM (1"), PARA CIRCUITOS TERMINAIS, INSTALADA EM LAJE - FORNECIMENTO E INSTALAÇÃO. AF_03/2023</t>
  </si>
  <si>
    <t>LUVA PARA ELETRODUTO, PVC, ROSCÁVEL, DN 40 MM (1 1/4"), PARA CIRCUITOS TERMINAIS, INSTALADA EM LAJE - FORNECIMENTO E INSTALAÇÃO. AF_03/2023</t>
  </si>
  <si>
    <t>LUVA PARA ELETRODUTO, PVC, ROSCÁVEL, DN 20 MM (1/2"), PARA CIRCUITOS TERMINAIS, INSTALADA EM PAREDE - FORNECIMENTO E INSTALAÇÃO. AF_03/2023</t>
  </si>
  <si>
    <t>LUVA PARA ELETRODUTO, PVC, ROSCÁVEL, DN 25 MM (3/4"), PARA CIRCUITOS TERMINAIS, INSTALADA EM PAREDE - FORNECIMENTO E INSTALAÇÃO. AF_03/2023</t>
  </si>
  <si>
    <t>LUVA PARA ELETRODUTO, PVC, ROSCÁVEL, DN 32 MM (1"), PARA CIRCUITOS TERMINAIS, INSTALADA EM PAREDE - FORNECIMENTO E INSTALAÇÃO. AF_03/2023</t>
  </si>
  <si>
    <t>LUVA PARA ELETRODUTO, PVC, ROSCÁVEL, DN 40 MM (1 1/4"), PARA CIRCUITOS TERMINAIS, INSTALADA EM PAREDE - FORNECIMENTO E INSTALAÇÃO. AF_03/2023</t>
  </si>
  <si>
    <t>CURVA 90 GRAUS PARA ELETRODUTO, PVC, ROSCÁVEL, DN 20 MM (1/2"), PARA CIRCUITOS TERMINAIS, INSTALADA EM FORRO - FORNECIMENTO E INSTALAÇÃO. AF_03/2023</t>
  </si>
  <si>
    <t>CURVA 180 GRAUS PARA ELETRODUTO, PVC, ROSCÁVEL, DN 20 MM (1/2"), PARA CIRCUITOS TERMINAIS, INSTALADA EM FORRO - FORNECIMENTO E INSTALAÇÃO. AF_03/2023</t>
  </si>
  <si>
    <t>CURVA 90 GRAUS PARA ELETRODUTO, PVC, ROSCÁVEL, DN 25 MM (3/4"), PARA CIRCUITOS TERMINAIS, INSTALADA EM FORRO - FORNECIMENTO E INSTALAÇÃO. AF_03/2023</t>
  </si>
  <si>
    <t>CURVA 180 GRAUS PARA ELETRODUTO, PVC, ROSCÁVEL, DN 25 MM (3/4"), PARA CIRCUITOS TERMINAIS, INSTALADA EM FORRO - FORNECIMENTO E INSTALAÇÃO. AF_03/2023</t>
  </si>
  <si>
    <t>CURVA 90 GRAUS PARA ELETRODUTO, PVC, ROSCÁVEL, DN 32 MM (1"), PARA CIRCUITOS TERMINAIS, INSTALADA EM FORRO - FORNECIMENTO E INSTALAÇÃO. AF_03/2023</t>
  </si>
  <si>
    <t>CURVA 180 GRAUS PARA ELETRODUTO, PVC, ROSCÁVEL, DN 32 MM (1"), PARA CIRCUITOS TERMINAIS, INSTALADA EM FORRO - FORNECIMENTO E INSTALAÇÃO. AF_03/2023</t>
  </si>
  <si>
    <t>CURVA 90 GRAUS PARA ELETRODUTO, PVC, ROSCÁVEL, DN 40 MM (1 1/4"), PARA CIRCUITOS TERMINAIS, INSTALADA EM FORRO - FORNECIMENTO E INSTALAÇÃO. AF_03/2023</t>
  </si>
  <si>
    <t>CURVA 180 GRAUS PARA ELETRODUTO, PVC, ROSCÁVEL, DN 40 MM (1 1/4"), PARA CIRCUITOS TERMINAIS, INSTALADA EM FORRO - FORNECIMENTO E INSTALAÇÃO. AF_03/2023</t>
  </si>
  <si>
    <t>CURVA 90 GRAUS PARA ELETRODUTO, PVC, ROSCÁVEL, DN 20 MM (1/2"), PARA CIRCUITOS TERMINAIS, INSTALADA EM LAJE - FORNECIMENTO E INSTALAÇÃO. AF_03/2023</t>
  </si>
  <si>
    <t>CURVA 180 GRAUS PARA ELETRODUTO, PVC, ROSCÁVEL, DN 20 MM (1/2"), PARA CIRCUITOS TERMINAIS, INSTALADA EM LAJE - FORNECIMENTO E INSTALAÇÃO. AF_03/2023</t>
  </si>
  <si>
    <t>CURVA 90 GRAUS PARA ELETRODUTO, PVC, ROSCÁVEL, DN 25 MM (3/4"), PARA CIRCUITOS TERMINAIS, INSTALADA EM LAJE - FORNECIMENTO E INSTALAÇÃO. AF_03/2023</t>
  </si>
  <si>
    <t>CURVA 180 GRAUS PARA ELETRODUTO, PVC, ROSCÁVEL, DN 25 MM (3/4"), PARA CIRCUITOS TERMINAIS, INSTALADA EM LAJE - FORNECIMENTO E INSTALAÇÃO. AF_03/2023</t>
  </si>
  <si>
    <t>CURVA 90 GRAUS PARA ELETRODUTO, PVC, ROSCÁVEL, DN 32 MM (1"), PARA CIRCUITOS TERMINAIS, INSTALADA EM LAJE - FORNECIMENTO E INSTALAÇÃO. AF_03/2023</t>
  </si>
  <si>
    <t>CURVA 180 GRAUS PARA ELETRODUTO, PVC, ROSCÁVEL, DN 32 MM (1"), PARA CIRCUITOS TERMINAIS, INSTALADA EM LAJE - FORNECIMENTO E INSTALAÇÃO. AF_03/2023</t>
  </si>
  <si>
    <t>CURVA 90 GRAUS PARA ELETRODUTO, PVC, ROSCÁVEL, DN 40 MM (1 1/4"), PARA CIRCUITOS TERMINAIS, INSTALADA EM LAJE - FORNECIMENTO E INSTALAÇÃO. AF_03/2023</t>
  </si>
  <si>
    <t>CURVA 180 GRAUS PARA ELETRODUTO, PVC, ROSCÁVEL, DN 40 MM (1 1/4"), PARA CIRCUITOS TERMINAIS, INSTALADA EM LAJE - FORNECIMENTO E INSTALAÇÃO. AF_03/2023</t>
  </si>
  <si>
    <t>CURVA 90 GRAUS PARA ELETRODUTO, PVC, ROSCÁVEL, DN 20 MM (1/2"), PARA CIRCUITOS TERMINAIS, INSTALADA EM PAREDE - FORNECIMENTO E INSTALAÇÃO. AF_03/2023</t>
  </si>
  <si>
    <t>CURVA 180 GRAUS PARA ELETRODUTO, PVC, ROSCÁVEL, DN 20 MM (1/2"), PARA CIRCUITOS TERMINAIS, INSTALADA EM PAREDE - FORNECIMENTO E INSTALAÇÃO. AF_03/2023</t>
  </si>
  <si>
    <t>CURVA 90 GRAUS PARA ELETRODUTO, PVC, ROSCÁVEL, DN 25 MM (3/4"), PARA CIRCUITOS TERMINAIS, INSTALADA EM PAREDE - FORNECIMENTO E INSTALAÇÃO. AF_03/2023</t>
  </si>
  <si>
    <t>CURVA 180 GRAUS PARA ELETRODUTO, PVC, ROSCÁVEL, DN 25 MM (3/4"), PARA CIRCUITOS TERMINAIS, INSTALADA EM PAREDE - FORNECIMENTO E INSTALAÇÃO. AF_03/2023</t>
  </si>
  <si>
    <t>CURVA 90 GRAUS PARA ELETRODUTO, PVC, ROSCÁVEL, DN 32 MM (1"), PARA CIRCUITOS TERMINAIS, INSTALADA EM PAREDE - FORNECIMENTO E INSTALAÇÃO. AF_03/2023</t>
  </si>
  <si>
    <t>CURVA 180 GRAUS PARA ELETRODUTO, PVC, ROSCÁVEL, DN 32 MM (1"), PARA CIRCUITOS TERMINAIS, INSTALADA EM PAREDE - FORNECIMENTO E INSTALAÇÃO. AF_03/2023</t>
  </si>
  <si>
    <t>CURVA 90 GRAUS PARA ELETRODUTO, PVC, ROSCÁVEL, DN 40 MM (1 1/4"), PARA CIRCUITOS TERMINAIS, INSTALADA EM PAREDE - FORNECIMENTO E INSTALAÇÃO. AF_03/2023</t>
  </si>
  <si>
    <t>CURVA 180 GRAUS PARA ELETRODUTO, PVC, ROSCÁVEL, DN 40 MM (1 1/4"), PARA CIRCUITOS TERMINAIS, INSTALADA EM PAREDE - FORNECIMENTO E INSTALAÇÃO. AF_03/2023</t>
  </si>
  <si>
    <t>LUVA PARA ELETRODUTO, PVC, ROSCÁVEL, DN 50 MM (1 1/2"), PARA REDE ENTERRADA DE DISTRIBUIÇÃO DE ENERGIA ELÉTRICA - FORNECIMENTO E INSTALAÇÃO. AF_12/2021</t>
  </si>
  <si>
    <t>LUVA PARA ELETRODUTO, PVC, ROSCÁVEL, DN 60 MM (2"), PARA REDE ENTERRADA DE DISTRIBUIÇÃO DE ENERGIA ELÉTRICA - FORNECIMENTO E INSTALAÇÃO. AF_12/2021</t>
  </si>
  <si>
    <t>LUVA PARA ELETRODUTO, PVC, ROSCÁVEL, DN 75 MM (2 1/2"), PARA REDE ENTERRADA DE DISTRIBUIÇÃO DE ENERGIA ELÉTRICA - FORNECIMENTO E INSTALAÇÃO. AF_12/2021</t>
  </si>
  <si>
    <t>LUVA PARA ELETRODUTO, PVC, ROSCÁVEL, DN 85 MM (3"), PARA REDE ENTERRADA DE DISTRIBUIÇÃO DE ENERGIA ELÉTRICA - FORNECIMENTO E INSTALAÇÃO. AF_12/2021</t>
  </si>
  <si>
    <t>LUVA PARA ELETRODUTO, PVC, ROSCÁVEL, DN 110 MM (4"), PARA REDE ENTERRADA DE DISTRIBUIÇÃO DE ENERGIA ELÉTRICA - FORNECIMENTO E INSTALAÇÃO. AF_12/2021</t>
  </si>
  <si>
    <t>CURVA 90 GRAUS PARA ELETRODUTO, PVC, ROSCÁVEL, DN 50 MM (1 1/2"), PARA REDE ENTERRADA DE DISTRIBUIÇÃO DE ENERGIA ELÉTRICA - FORNECIMENTO E INSTALAÇÃO. AF_12/2021</t>
  </si>
  <si>
    <t>CURVA 90 GRAUS PARA ELETRODUTO, PVC, ROSCÁVEL, DN 60 MM (2"), PARA REDE ENTERRADA DE DISTRIBUIÇÃO DE ENERGIA ELÉTRICA - FORNECIMENTO E INSTALAÇÃO. AF_12/2021</t>
  </si>
  <si>
    <t>CURVA 90 GRAUS PARA ELETRODUTO, PVC, ROSCÁVEL, DN 75 MM (2 1/2"), PARA REDE ENTERRADA DE DISTRIBUIÇÃO DE ENERGIA ELÉTRICA - FORNECIMENTO E INSTALAÇÃO. AF_12/2021</t>
  </si>
  <si>
    <t>CURVA 90 GRAUS PARA ELETRODUTO, PVC, ROSCÁVEL, DN 85 MM (3"), PARA REDE ENTERRADA DE DISTRIBUIÇÃO DE ENERGIA ELÉTRICA - FORNECIMENTO E INSTALAÇÃO. AF_12/2021</t>
  </si>
  <si>
    <t>CURVA 90 GRAUS PARA ELETRODUTO, PVC, ROSCÁVEL, DN 110 MM (4"), PARA REDE ENTERRADA DE DISTRIBUIÇÃO DE ENERGIA ELÉTRICA - FORNECIMENTO E INSTALAÇÃO. AF_12/2021</t>
  </si>
  <si>
    <t>CURVA 135 GRAUS PARA ELETRODUTO, PVC, ROSCÁVEL, DN 25 MM (3/4"), PARA CIRCUITOS TERMINAIS, INSTALADA EM FORRO - FORNECIMENTO E INSTALAÇÃO. AF_03/2023</t>
  </si>
  <si>
    <t>CURVA 135 GRAUS PARA ELETRODUTO, PVC, ROSCÁVEL, DN 25 MM (3/4"), PARA CIRCUITOS TERMINAIS, INSTALADA EM LAJE - FORNECIMENTO E INSTALAÇÃO. AF_03/2023</t>
  </si>
  <si>
    <t>CURVA 135 GRAUS PARA ELETRODUTO, PVC, ROSCÁVEL, DN 25 MM (3/4"), PARA CIRCUITOS TERMINAIS, INSTALADA EM PAREDE - FORNECIMENTO E INSTALAÇÃO. AF_03/2023</t>
  </si>
  <si>
    <t>CONDULETE DE PVC, TIPO E, PARA ELETRODUTO DE PVC SOLDÁVEL DN 20 MM (1/2''), APARENTE - FORNECIMENTO E INSTALAÇÃO. AF_10/2022</t>
  </si>
  <si>
    <t>CABO DE COBRE FLEXÍVEL ISOLADO, 1,5 MM², ANTI-CHAMA 450/750 V, PARA CIRCUITOS TERMINAIS - FORNECIMENTO E INSTALAÇÃO. AF_03/2023</t>
  </si>
  <si>
    <t>CABO DE COBRE FLEXÍVEL ISOLADO, 1,5 MM², ANTI-CHAMA 0,6/1,0 KV, PARA CIRCUITOS TERMINAIS - FORNECIMENTO E INSTALAÇÃO. AF_03/2023</t>
  </si>
  <si>
    <t>CABO DE COBRE FLEXÍVEL ISOLADO, 2,5 MM², ANTI-CHAMA 450/750 V, PARA CIRCUITOS TERMINAIS - FORNECIMENTO E INSTALAÇÃO. AF_03/2023</t>
  </si>
  <si>
    <t>CABO DE COBRE FLEXÍVEL ISOLADO, 2,5 MM², ANTI-CHAMA 0,6/1,0 KV, PARA CIRCUITOS TERMINAIS - FORNECIMENTO E INSTALAÇÃO. AF_03/2023</t>
  </si>
  <si>
    <t>CABO DE COBRE FLEXÍVEL ISOLADO, 4 MM², ANTI-CHAMA 450/750 V, PARA CIRCUITOS TERMINAIS - FORNECIMENTO E INSTALAÇÃO. AF_03/2023</t>
  </si>
  <si>
    <t>CABO DE COBRE FLEXÍVEL ISOLADO, 4 MM², ANTI-CHAMA 0,6/1,0 KV, PARA CIRCUITOS TERMINAIS - FORNECIMENTO E INSTALAÇÃO. AF_03/2023</t>
  </si>
  <si>
    <t>CABO DE COBRE FLEXÍVEL ISOLADO, 6 MM², ANTI-CHAMA 450/750 V, PARA CIRCUITOS TERMINAIS - FORNECIMENTO E INSTALAÇÃO. AF_03/2023</t>
  </si>
  <si>
    <t>CABO DE COBRE FLEXÍVEL ISOLADO, 6 MM², ANTI-CHAMA 0,6/1,0 KV, PARA CIRCUITOS TERMINAIS - FORNECIMENTO E INSTALAÇÃO. AF_03/2023</t>
  </si>
  <si>
    <t>CABO DE COBRE FLEXÍVEL ISOLADO, 10 MM², ANTI-CHAMA 450/750 V, PARA CIRCUITOS TERMINAIS - FORNECIMENTO E INSTALAÇÃO. AF_03/2023</t>
  </si>
  <si>
    <t>CABO DE COBRE FLEXÍVEL ISOLADO, 10 MM², ANTI-CHAMA 0,6/1,0 KV, PARA CIRCUITOS TERMINAIS - FORNECIMENTO E INSTALAÇÃO. AF_03/2023</t>
  </si>
  <si>
    <t>CABO DE COBRE FLEXÍVEL ISOLADO, 16 MM², ANTI-CHAMA 450/750 V, PARA CIRCUITOS TERMINAIS - FORNECIMENTO E INSTALAÇÃO. AF_03/2023</t>
  </si>
  <si>
    <t>CABO DE COBRE FLEXÍVEL ISOLADO, 16 MM², ANTI-CHAMA 0,6/1,0 KV, PARA CIRCUITOS TERMINAIS - FORNECIMENTO E INSTALAÇÃO. AF_03/2023</t>
  </si>
  <si>
    <t>CABO DE COBRE FLEXÍVEL ISOLADO, 25 MM², ANTI-CHAMA 0,6/1,0 KV, PARA REDE ENTERRADA DE DISTRIBUIÇÃO DE ENERGIA ELÉTRICA - FORNECIMENTO E INSTALAÇÃO. AF_12/2021</t>
  </si>
  <si>
    <t>CABO DE COBRE FLEXÍVEL ISOLADO, 35 MM², ANTI-CHAMA 0,6/1,0 KV, PARA REDE ENTERRADA DE DISTRIBUIÇÃO DE ENERGIA ELÉTRICA - FORNECIMENTO E INSTALAÇÃO. AF_12/2021</t>
  </si>
  <si>
    <t>CABO DE COBRE FLEXÍVEL ISOLADO, 50 MM², ANTI-CHAMA 0,6/1,0 KV, PARA REDE ENTERRADA DE DISTRIBUIÇÃO DE ENERGIA ELÉTRICA - FORNECIMENTO E INSTALAÇÃO. AF_12/2021</t>
  </si>
  <si>
    <t>CABO DE COBRE FLEXÍVEL ISOLADO, 70 MM², ANTI-CHAMA 0,6/1,0 KV, PARA REDE ENTERRADA DE DISTRIBUIÇÃO DE ENERGIA ELÉTRICA - FORNECIMENTO E INSTALAÇÃO. AF_12/2021</t>
  </si>
  <si>
    <t>CABO DE COBRE FLEXÍVEL ISOLADO, 95 MM², ANTI-CHAMA 0,6/1,0 KV, PARA REDE ENTERRADA DE DISTRIBUIÇÃO DE ENERGIA ELÉTRICA - FORNECIMENTO E INSTALAÇÃO. AF_12/2021</t>
  </si>
  <si>
    <t>CABO DE COBRE FLEXÍVEL ISOLADO, 120 MM², ANTI-CHAMA 0,6/1,0 KV, PARA REDE ENTERRADA DE DISTRIBUIÇÃO DE ENERGIA ELÉTRICA - FORNECIMENTO E INSTALAÇÃO. AF_12/2021</t>
  </si>
  <si>
    <t>CABO DE COBRE FLEXÍVEL ISOLADO, 150 MM², ANTI-CHAMA 0,6/1,0 KV, PARA REDE ENTERRADA DE DISTRIBUIÇÃO DE ENERGIA ELÉTRICA - FORNECIMENTO E INSTALAÇÃO. AF_12/2021</t>
  </si>
  <si>
    <t>CABO DE COBRE FLEXÍVEL ISOLADO, 185 MM², ANTI-CHAMA 0,6/1,0 KV, PARA REDE ENTERRADA DE DISTRIBUIÇÃO DE ENERGIA ELÉTRICA - FORNECIMENTO E INSTALAÇÃO. AF_12/2021</t>
  </si>
  <si>
    <t>CABO DE COBRE FLEXÍVEL ISOLADO, 240 MM², ANTI-CHAMA 0,6/1,0 KV, PARA REDE ENTERRADA DE DISTRIBUIÇÃO DE ENERGIA ELÉTRICA - FORNECIMENTO E INSTALAÇÃO. AF_12/2021</t>
  </si>
  <si>
    <t>CABO DE COBRE FLEXÍVEL ISOLADO, 300 MM², ANTI-CHAMA 0,6/1,0 KV, PARA REDE ENTERRADA DE DISTRIBUIÇÃO DE ENERGIA ELÉTRICA - FORNECIMENTO E INSTALAÇÃO. AF_12/2021</t>
  </si>
  <si>
    <t>CABO DE COBRE ISOLADO, 10 MM², ANTI-CHAMA 450/750 V, INSTALADO EM ELETROCALHA OU PERFILADO - FORNECIMENTO E INSTALAÇÃO. AF_10/2020</t>
  </si>
  <si>
    <t>CABO DE COBRE ISOLADO, 10 MM², ANTI-CHAMA 0,6/1 KV, INSTALADO EM ELETROCALHA OU PERFILADO - FORNECIMENTO E INSTALAÇÃO. AF_10/2020</t>
  </si>
  <si>
    <t>CABO DE COBRE ISOLADO, 16 MM², ANTI-CHAMA 450/750 V, INSTALADO EM ELETROCALHA OU PERFILADO - FORNECIMENTO E INSTALAÇÃO. AF_10/2020</t>
  </si>
  <si>
    <t>CABO DE COBRE ISOLADO, 16 MM², ANTI-CHAMA 0,6/1 KV, INSTALADO EM ELETROCALHA OU PERFILADO - FORNECIMENTO E INSTALAÇÃO. AF_10/2020</t>
  </si>
  <si>
    <t>CABO DE COBRE ISOLADO, 25 MM², ANTI-CHAMA 450/750 V, INSTALADO EM ELETROCALHA OU PERFILADO - FORNECIMENTO E INSTALAÇÃO. AF_10/2020</t>
  </si>
  <si>
    <t>CABO DE COBRE ISOLADO, 25 MM², ANTI-CHAMA 0,6/1 KV, INSTALADO EM ELETROCALHA OU PERFILADO - FORNECIMENTO E INSTALAÇÃO. AF_10/2020</t>
  </si>
  <si>
    <t>CAIXA OCTOGONAL 4" X 4", PVC, INSTALADA EM LAJE - FORNECIMENTO E INSTALAÇÃO. AF_03/2023</t>
  </si>
  <si>
    <t>CAIXA OCTOGONAL 3" X 3", PVC, INSTALADA EM LAJE - FORNECIMENTO E INSTALAÇÃO. AF_03/2023</t>
  </si>
  <si>
    <t>CAIXA RETANGULAR 4" X 2" ALTA (2,00 M DO PISO), PVC, INSTALADA EM PAREDE - FORNECIMENTO E INSTALAÇÃO. AF_03/2023</t>
  </si>
  <si>
    <t>CAIXA RETANGULAR 4" X 2" MÉDIA (1,30 M DO PISO), PVC, INSTALADA EM PAREDE - FORNECIMENTO E INSTALAÇÃO. AF_03/2023</t>
  </si>
  <si>
    <t>CAIXA RETANGULAR 4" X 2" BAIXA (0,30 M DO PISO), PVC, INSTALADA EM PAREDE - FORNECIMENTO E INSTALAÇÃO. AF_03/2023</t>
  </si>
  <si>
    <t>CAIXA RETANGULAR 4" X 4" ALTA (2,00 M DO PISO), PVC, INSTALADA EM PAREDE - FORNECIMENTO E INSTALAÇÃO. AF_03/2023</t>
  </si>
  <si>
    <t>CAIXA RETANGULAR 4" X 4" MÉDIA (1,30 M DO PISO), PVC, INSTALADA EM PAREDE - FORNECIMENTO E INSTALAÇÃO. AF_03/2023</t>
  </si>
  <si>
    <t>CAIXA RETANGULAR 4" X 4" BAIXA (0,30 M DO PISO), PVC, INSTALADA EM PAREDE - FORNECIMENTO E INSTALAÇÃO. AF_03/2023</t>
  </si>
  <si>
    <t>CAIXA OCTOGONAL 4" X 4", METÁLICA, INSTALADA EM LAJE - FORNECIMENTO E INSTALAÇÃO. AF_03/2023</t>
  </si>
  <si>
    <t>CAIXA SEXTAVADA 3" X 3", METÁLICA, INSTALADA EM LAJE - FORNECIMENTO E INSTALAÇÃO. AF_03/2023</t>
  </si>
  <si>
    <t>CAIXA RETANGULAR 4" X 2" ALTA (2,00 M DO PISO), METÁLICA, INSTALADA EM PAREDE - FORNECIMENTO E INSTALAÇÃO. AF_03/2023</t>
  </si>
  <si>
    <t>CAIXA RETANGULAR 4" X 2" MÉDIA (1,30 M DO PISO), METÁLICA, INSTALADA EM PAREDE - FORNECIMENTO E INSTALAÇÃO. AF_03/2023</t>
  </si>
  <si>
    <t>CAIXA RETANGULAR 4" X 2" BAIXA (0,30 M DO PISO), METÁLICA, INSTALADA EM PAREDE - FORNECIMENTO E INSTALAÇÃO. AF_03/2023</t>
  </si>
  <si>
    <t>CAIXA RETANGULAR 4" X 4" ALTA (2,00 M DO PISO), METÁLICA, INSTALADA EM PAREDE - FORNECIMENTO E INSTALAÇÃO. AF_03/2023</t>
  </si>
  <si>
    <t>CAIXA RETANGULAR 4" X 4" MÉDIA (1,30 M DO PISO), METÁLICA, INSTALADA EM PAREDE - FORNECIMENTO E INSTALAÇÃO. AF_03/2023</t>
  </si>
  <si>
    <t>CAIXA RETANGULAR 4" X 4" BAIXA (0,30 M DO PISO), METÁLICA, INSTALADA EM PAREDE - FORNECIMENTO E INSTALAÇÃO. AF_03/2023</t>
  </si>
  <si>
    <t>CONDULETE DE ALUMÍNIO, TIPO B, PARA ELETRODUTO DE AÇO GALVANIZADO DN 20 MM (3/4''), APARENTE - FORNECIMENTO E INSTALAÇÃO. AF_10/2022</t>
  </si>
  <si>
    <t>CONDULETE DE ALUMÍNIO, TIPO C, PARA ELETRODUTO DE AÇO GALVANIZADO DN 20 MM (3/4''), APARENTE - FORNECIMENTO E INSTALAÇÃO. AF_10/2022</t>
  </si>
  <si>
    <t>CONDULETE DE ALUMÍNIO, TIPO E, PARA ELETRODUTO DE AÇO GALVANIZADO DN 20 MM (3/4''), APARENTE - FORNECIMENTO E INSTALAÇÃO. AF_10/2022</t>
  </si>
  <si>
    <t>CONDULETE DE ALUMÍNIO, TIPO B, PARA ELETRODUTO DE AÇO GALVANIZADO DN 25 MM (1''), APARENTE - FORNECIMENTO E INSTALAÇÃO. AF_10/2022</t>
  </si>
  <si>
    <t>CONDULETE DE ALUMÍNIO, TIPO C, PARA ELETRODUTO DE AÇO GALVANIZADO DN 25 MM (1''), APARENTE - FORNECIMENTO E INSTALAÇÃO. AF_10/2022</t>
  </si>
  <si>
    <t>CONDULETE DE ALUMÍNIO, TIPO E, ELETRODUTO DE AÇO GALVANIZADO DN 25 MM (1''), APARENTE - FORNECIMENTO E INSTALAÇÃO. AF_10/2022</t>
  </si>
  <si>
    <t>CONDULETE DE ALUMÍNIO, TIPO E, PARA ELETRODUTO DE AÇO GALVANIZADO DN 32 MM (1 1/4''), APARENTE - FORNECIMENTO E INSTALAÇÃO. AF_10/2022</t>
  </si>
  <si>
    <t>CONDULETE DE ALUMÍNIO, TIPO LR, PARA ELETRODUTO DE AÇO GALVANIZADO DN 20 MM (3/4''), APARENTE - FORNECIMENTO E INSTALAÇÃO. AF_10/2022</t>
  </si>
  <si>
    <t>CONDULETE DE ALUMÍNIO, TIPO LR, PARA ELETRODUTO DE AÇO GALVANIZADO DN 25 MM (1''), APARENTE - FORNECIMENTO E INSTALAÇÃO. AF_10/2022</t>
  </si>
  <si>
    <t>CONDULETE DE ALUMÍNIO, TIPO LR, PARA ELETRODUTO DE AÇO GALVANIZADO DN 32 MM (1 1/4''), APARENTE - FORNECIMENTO E INSTALAÇÃO. AF_10/2022</t>
  </si>
  <si>
    <t>CONDULETE DE ALUMÍNIO, TIPO T, PARA ELETRODUTO DE AÇO GALVANIZADO DN 20 MM (3/4''), APARENTE - FORNECIMENTO E INSTALAÇÃO. AF_10/2022</t>
  </si>
  <si>
    <t>CONDULETE DE ALUMÍNIO, TIPO T, PARA ELETRODUTO DE AÇO GALVANIZADO DN 25 MM (1''), APARENTE - FORNECIMENTO E INSTALAÇÃO. AF_10/2022</t>
  </si>
  <si>
    <t>CONDULETE DE ALUMÍNIO, TIPO T, PARA ELETRODUTO DE AÇO GALVANIZADO DN 32 MM (1 1/4''), APARENTE - FORNECIMENTO E INSTALAÇÃO. AF_10/2022</t>
  </si>
  <si>
    <t>CONDULETE DE ALUMÍNIO, TIPO X, PARA ELETRODUTO DE AÇO GALVANIZADO DN 20 MM (3/4''), APARENTE - FORNECIMENTO E INSTALAÇÃO. AF_10/2022</t>
  </si>
  <si>
    <t>CONDULETE DE ALUMÍNIO, TIPO X, PARA ELETRODUTO DE AÇO GALVANIZADO DN 25 MM (1''), APARENTE - FORNECIMENTO E INSTALAÇÃO. AF_10/2022</t>
  </si>
  <si>
    <t>CONDULETE DE ALUMÍNIO, TIPO X, PARA ELETRODUTO DE AÇO GALVANIZADO DN 32 MM (1 1/4''), APARENTE - FORNECIMENTO E INSTALAÇÃO. AF_10/2022</t>
  </si>
  <si>
    <t>CONDULETE DE PVC, TIPO B, PARA ELETRODUTO DE PVC SOLDÁVEL DN 20 MM (1/2''), APARENTE - FORNECIMENTO E INSTALAÇÃO. AF_10/2022</t>
  </si>
  <si>
    <t>CONDULETE DE PVC, TIPO B, PARA ELETRODUTO DE PVC SOLDÁVEL DN 25 MM (3/4''), APARENTE - FORNECIMENTO E INSTALAÇÃO. AF_10/2022</t>
  </si>
  <si>
    <t>CONDULETE DE PVC, TIPO B, PARA ELETRODUTO DE PVC SOLDÁVEL DN 32 MM (1''), APARENTE - FORNECIMENTO E INSTALAÇÃO. AF_10/2022</t>
  </si>
  <si>
    <t>CONDULETE DE PVC, TIPO LL, PARA ELETRODUTO DE PVC SOLDÁVEL DN 20 MM (1/2''), APARENTE - FORNECIMENTO E INSTALAÇÃO. AF_10/2022</t>
  </si>
  <si>
    <t>CONDULETE DE PVC, TIPO LL, PARA ELETRODUTO DE PVC SOLDÁVEL DN 25 MM (3/4''), APARENTE - FORNECIMENTO E INSTALAÇÃO. AF_10/2022</t>
  </si>
  <si>
    <t>CONDULETE DE PVC, TIPO LL, PARA ELETRODUTO DE PVC SOLDÁVEL DN 32 MM (1''), APARENTE - FORNECIMENTO E INSTALAÇÃO. AF_10/2022</t>
  </si>
  <si>
    <t>CONDULETE DE PVC, TIPO LB, PARA ELETRODUTO DE PVC SOLDÁVEL DN 20 MM (1/2''), APARENTE - FORNECIMENTO E INSTALAÇÃO. AF_10/2022</t>
  </si>
  <si>
    <t>CONDULETE DE PVC, TIPO LB, PARA ELETRODUTO DE PVC SOLDÁVEL DN 25 MM (3/4''), APARENTE - FORNECIMENTO E INSTALAÇÃO. AF_10/2022</t>
  </si>
  <si>
    <t>CONDULETE DE PVC, TIPO LB, PARA ELETRODUTO DE PVC SOLDÁVEL DN 32 MM (1''), APARENTE - FORNECIMENTO E INSTALAÇÃO. AF_10/2022</t>
  </si>
  <si>
    <t>CONDULETE DE PVC, TIPO TB, PARA ELETRODUTO DE PVC SOLDÁVEL DN 20 MM (1/2''), APARENTE - FORNECIMENTO E INSTALAÇÃO. AF_10/2022</t>
  </si>
  <si>
    <t>CONDULETE DE PVC, TIPO TB, PARA ELETRODUTO DE PVC SOLDÁVEL DN 25 MM (3/4''), APARENTE - FORNECIMENTO E INSTALAÇÃO. AF_10/2022</t>
  </si>
  <si>
    <t>CONDULETE DE PVC, TIPO TB, PARA ELETRODUTO DE PVC SOLDÁVEL DN 32 MM (1''), APARENTE - FORNECIMENTO E INSTALAÇÃO. AF_10/2022</t>
  </si>
  <si>
    <t>CONDULETE DE PVC, TIPO X, PARA ELETRODUTO DE PVC SOLDÁVEL DN 20 MM (1/2''), APARENTE - FORNECIMENTO E INSTALAÇÃO. AF_10/2022</t>
  </si>
  <si>
    <t>CONDULETE DE PVC, TIPO X, PARA ELETRODUTO DE PVC SOLDÁVEL DN 32 MM (1''), APARENTE - FORNECIMENTO E INSTALAÇÃO. AF_10/2022</t>
  </si>
  <si>
    <t>CAIXA ENTERRADA ELÉTRICA RETANGULAR, EM CONCRETO PRÉ-MOLDADO, FUNDO COM BRITA, DIMENSÕES INTERNAS: 0,3X0,3X0,3 M. AF_12/2020</t>
  </si>
  <si>
    <t>CAIXA ENTERRADA ELÉTRICA RETANGULAR, EM CONCRETO PRÉ-MOLDADO, FUNDO COM BRITA, DIMENSÕES INTERNAS: 0,4X0,4X0,4 M. AF_12/2020</t>
  </si>
  <si>
    <t>CAIXA ENTERRADA ELÉTRICA RETANGULAR, EM CONCRETO PRÉ-MOLDADO, FUNDO COM BRITA, DIMENSÕES INTERNAS: 0,6X0,6X0,5 M. AF_12/2020</t>
  </si>
  <si>
    <t>CAIXA ENTERRADA ELÉTRICA RETANGULAR, EM CONCRETO PRÉ-MOLDADO, FUNDO COM BRITA, DIMENSÕES INTERNAS: 0,8X0,8X0,5 M. AF_12/2020</t>
  </si>
  <si>
    <t>CAIXA ENTERRADA ELÉTRICA RETANGULAR, EM CONCRETO PRÉ-MOLDADO, FUNDO COM BRITA, DIMENSÕES INTERNAS: 1X1X0,5 M. AF_12/2020</t>
  </si>
  <si>
    <t>CAIXA ENTERRADA ELÉTRICA RETANGULAR, EM ALVENARIA COM TIJOLOS CERÂMICOS MACIÇOS, FUNDO COM BRITA, DIMENSÕES INTERNAS: 0,3X0,3X0,3 M. AF_12/2020</t>
  </si>
  <si>
    <t>CAIXA ENTERRADA ELÉTRICA RETANGULAR, EM ALVENARIA COM TIJOLOS CERÂMICOS MACIÇOS, FUNDO COM BRITA, DIMENSÕES INTERNAS: 0,4X0,4X0,4 M. AF_12/2020</t>
  </si>
  <si>
    <t>CAIXA ENTERRADA ELÉTRICA RETANGULAR, EM ALVENARIA COM TIJOLOS CERÂMICOS MACIÇOS, FUNDO COM BRITA, DIMENSÕES INTERNAS: 0,6X0,6X0,6 M. AF_12/2020</t>
  </si>
  <si>
    <t>CAIXA ENTERRADA ELÉTRICA RETANGULAR, EM ALVENARIA COM TIJOLOS CERÂMICOS MACIÇOS, FUNDO COM BRITA, DIMENSÕES INTERNAS: 0,8X0,8X0,6 M. AF_12/2020</t>
  </si>
  <si>
    <t>CAIXA ENTERRADA ELÉTRICA RETANGULAR, EM ALVENARIA COM TIJOLOS CERÂMICOS MACIÇOS, FUNDO COM BRITA, DIMENSÕES INTERNAS: 1X1X0,6 M. AF_12/2020</t>
  </si>
  <si>
    <t>CAIXA ENTERRADA ELÉTRICA RETANGULAR, EM ALVENARIA COM BLOCOS DE CONCRETO, FUNDO COM BRITA, DIMENSÕES INTERNAS: 0,4X0,4X0,4 M. AF_12/2020</t>
  </si>
  <si>
    <t>CAIXA ENTERRADA ELÉTRICA RETANGULAR, EM ALVENARIA COM BLOCOS DE CONCRETO, FUNDO COM BRITA, DIMENSÕES INTERNAS: 0,6X0,6X0,6 M. AF_12/2020</t>
  </si>
  <si>
    <t>CAIXA ENTERRADA ELÉTRICA RETANGULAR, EM ALVENARIA COM BLOCOS DE CONCRETO, FUNDO COM BRITA, DIMENSÕES INTERNAS: 0,8X0,8X0,6 M. AF_12/2020</t>
  </si>
  <si>
    <t>CAIXA ENTERRADA ELÉTRICA RETANGULAR, EM ALVENARIA COM BLOCOS DE CONCRETO, FUNDO COM BRITA, DIMENSÕES INTERNAS: 1X1X0,6 M. AF_12/2020</t>
  </si>
  <si>
    <t>CONDULETE DE PVC, TIPO E, PARA ELETRODUTO DE PVC SOLDÁVEL DN 25 MM (3/4''), APARENTE - FORNECIMENTO E INSTALAÇÃO. AF_10/2022</t>
  </si>
  <si>
    <t>CONDULETE DE PVC, TIPO E, PARA ELETRODUTO DE PVC SOLDÁVEL DN 32 MM (1''), APARENTE - FORNECIMENTO E INSTALAÇÃO. AF_10/2022</t>
  </si>
  <si>
    <t>CONDULETE DE PVC, TIPO LR, PARA ELETRODUTO DE PVC SOLDÁVEL DN 20 MM (1/2''), APARENTE - FORNECIMENTO E INSTALAÇÃO. AF_10/2022</t>
  </si>
  <si>
    <t>CONDULETE DE PVC, TIPO LR, PARA ELETRODUTO DE PVC SOLDÁVEL DN 25 MM (3/4''), APARENTE - FORNECIMENTO E INSTALAÇÃO. AF_10/2022</t>
  </si>
  <si>
    <t>CONDULETE DE PVC, TIPO LR, PARA ELETRODUTO DE PVC SOLDÁVEL DN 32 MM (1''), APARENTE - FORNECIMENTO E INSTALAÇÃO. AF_10/2022</t>
  </si>
  <si>
    <t>CONDULETE DE PVC, TIPO C, PARA ELETRODUTO DE PVC SOLDÁVEL DN 20 MM (1/2''), APARENTE - FORNECIMENTO E INSTALAÇÃO. AF_10/2022</t>
  </si>
  <si>
    <t>CONDULETE DE PVC, TIPO C, PARA ELETRODUTO DE PVC SOLDÁVEL DN 25 MM (3/4''), APARENTE - FORNECIMENTO E INSTALAÇÃO. AF_10/2022</t>
  </si>
  <si>
    <t>CONDULETE DE PVC, TIPO C, PARA ELETRODUTO DE PVC SOLDÁVEL DN 32 MM (1''), APARENTE - FORNECIMENTO E INSTALAÇÃO. AF_10/2022</t>
  </si>
  <si>
    <t>CONDULETE DE PVC, TIPO T, PARA ELETRODUTO DE PVC SOLDÁVEL DN 25 MM (3/4''), APARENTE - FORNECIMENTO E INSTALAÇÃO. AF_10/2022</t>
  </si>
  <si>
    <t>CONDULETE DE PVC, TIPO T, PARA ELETRODUTO DE PVC SOLDÁVEL DN 32 MM (1''), APARENTE - FORNECIMENTO E INSTALAÇÃO. AF_10/2022</t>
  </si>
  <si>
    <t>DISJUNTOR MONOPOLAR TIPO DIN, CORRENTE NOMINAL DE 10A - FORNECIMENTO E INSTALAÇÃO. AF_10/2020</t>
  </si>
  <si>
    <t>DISJUNTOR MONOPOLAR TIPO DIN, CORRENTE NOMINAL DE 16A - FORNECIMENTO E INSTALAÇÃO. AF_10/2020</t>
  </si>
  <si>
    <t>DISJUNTOR MONOPOLAR TIPO DIN, CORRENTE NOMINAL DE 20A - FORNECIMENTO E INSTALAÇÃO. AF_10/2020</t>
  </si>
  <si>
    <t>DISJUNTOR MONOPOLAR TIPO DIN, CORRENTE NOMINAL DE 25A - FORNECIMENTO E INSTALAÇÃO. AF_10/2020</t>
  </si>
  <si>
    <t>DISJUNTOR MONOPOLAR TIPO DIN, CORRENTE NOMINAL DE 32A - FORNECIMENTO E INSTALAÇÃO. AF_10/2020</t>
  </si>
  <si>
    <t>DISJUNTOR MONOPOLAR TIPO DIN, CORRENTE NOMINAL DE 40A - FORNECIMENTO E INSTALAÇÃO. AF_10/2020</t>
  </si>
  <si>
    <t>DISJUNTOR MONOPOLAR TIPO DIN, CORRENTE NOMINAL DE 50A - FORNECIMENTO E INSTALAÇÃO. AF_10/2020</t>
  </si>
  <si>
    <t>DISJUNTOR BIPOLAR TIPO DIN, CORRENTE NOMINAL DE 10A - FORNECIMENTO E INSTALAÇÃO. AF_10/2020</t>
  </si>
  <si>
    <t>DISJUNTOR BIPOLAR TIPO DIN, CORRENTE NOMINAL DE 16A - FORNECIMENTO E INSTALAÇÃO. AF_10/2020</t>
  </si>
  <si>
    <t>DISJUNTOR BIPOLAR TIPO DIN, CORRENTE NOMINAL DE 20A - FORNECIMENTO E INSTALAÇÃO. AF_10/2020</t>
  </si>
  <si>
    <t>DISJUNTOR BIPOLAR TIPO DIN, CORRENTE NOMINAL DE 25A - FORNECIMENTO E INSTALAÇÃO. AF_10/2020</t>
  </si>
  <si>
    <t>DISJUNTOR BIPOLAR TIPO DIN, CORRENTE NOMINAL DE 32A - FORNECIMENTO E INSTALAÇÃO. AF_10/2020</t>
  </si>
  <si>
    <t>DISJUNTOR BIPOLAR TIPO DIN, CORRENTE NOMINAL DE 40A - FORNECIMENTO E INSTALAÇÃO. AF_10/2020</t>
  </si>
  <si>
    <t>DISJUNTOR BIPOLAR TIPO DIN, CORRENTE NOMINAL DE 50A - FORNECIMENTO E INSTALAÇÃO. AF_10/2020</t>
  </si>
  <si>
    <t>DISJUNTOR TRIPOLAR TIPO DIN, CORRENTE NOMINAL DE 10A - FORNECIMENTO E INSTALAÇÃO. AF_10/2020</t>
  </si>
  <si>
    <t>DISJUNTOR TRIPOLAR TIPO DIN, CORRENTE NOMINAL DE 16A - FORNECIMENTO E INSTALAÇÃO. AF_10/2020</t>
  </si>
  <si>
    <t>DISJUNTOR TRIPOLAR TIPO DIN, CORRENTE NOMINAL DE 20A - FORNECIMENTO E INSTALAÇÃO. AF_10/2020</t>
  </si>
  <si>
    <t>DISJUNTOR TRIPOLAR TIPO DIN, CORRENTE NOMINAL DE 25A - FORNECIMENTO E INSTALAÇÃO. AF_10/2020</t>
  </si>
  <si>
    <t>DISJUNTOR TRIPOLAR TIPO DIN, CORRENTE NOMINAL DE 32A - FORNECIMENTO E INSTALAÇÃO. AF_10/2020</t>
  </si>
  <si>
    <t>DISJUNTOR TRIPOLAR TIPO DIN, CORRENTE NOMINAL DE 40A - FORNECIMENTO E INSTALAÇÃO. AF_10/2020</t>
  </si>
  <si>
    <t>DISJUNTOR TRIPOLAR TIPO DIN, CORRENTE NOMINAL DE 50A - FORNECIMENTO E INSTALAÇÃO. AF_10/2020</t>
  </si>
  <si>
    <t>QUADRO DE MEDIÇÃO GERAL DE ENERGIA COM 8 MEDIDORES - FORNECIMENTO E INSTALAÇÃO. AF_10/2020</t>
  </si>
  <si>
    <t>QUADRO DE MEDIÇÃO GERAL DE ENERGIA COM 12 MEDIDORES - FORNECIMENTO E INSTALAÇÃO. AF_10/2020</t>
  </si>
  <si>
    <t>QUADRO DE MEDIÇÃO GERAL DE ENERGIA COM 16 MEDIDORES - FORNECIMENTO E INSTALAÇÃO. AF_10/2020</t>
  </si>
  <si>
    <t>QUADRO DE MEDIÇÃO GERAL DE ENERGIA PARA BARRAMENTO BLINDADO COM 4 MEDIDORES - FORNECIMENTO E INSTALAÇÃO. AF_10/2020</t>
  </si>
  <si>
    <t>QUADRO DE DISTRIBUIÇÃO DE ENERGIA EM CHAPA DE AÇO GALVANIZADO, DE EMBUTIR, COM BARRAMENTO TRIFÁSICO, PARA 12 DISJUNTORES DIN 100A - FORNECIMENTO E INSTALAÇÃO. AF_10/2020</t>
  </si>
  <si>
    <t>QUADRO DE DISTRIBUIÇÃO DE ENERGIA EM PVC, DE EMBUTIR, SEM BARRAMENTO, PARA 6 DISJUNTORES - FORNECIMENTO E INSTALAÇÃO. AF_10/2020</t>
  </si>
  <si>
    <t>QUADRO DE DISTRIBUIÇÃO DE ENERGIA EM PVC, DE EMBUTIR, SEM BARRAMENTO, PARA 3 DISJUNTORES - FORNECIMENTO E INSTALAÇÃO. AF_10/2020</t>
  </si>
  <si>
    <t>QUADRO DE DISTRIBUIÇÃO DE ENERGIA EM CHAPA DE AÇO GALVANIZADO, DE SOBREPOR, COM BARRAMENTO TRIFÁSICO, PARA 18 DISJUNTORES DIN 100A - FORNECIMENTO E INSTALAÇÃO. AF_10/2020</t>
  </si>
  <si>
    <t>QUADRO DE DISTRIBUIÇÃO DE ENERGIA EM CHAPA DE AÇO GALVANIZADO, DE EMBUTIR, COM BARRAMENTO TRIFÁSICO, PARA 24 DISJUNTORES DIN 100A - FORNECIMENTO E INSTALAÇÃO. AF_10/2020</t>
  </si>
  <si>
    <t>QUADRO DE DISTRIBUIÇÃO DE ENERGIA EM CHAPA DE AÇO GALVANIZADO, DE EMBUTIR, COM BARRAMENTO TRIFÁSICO, PARA 30 DISJUNTORES DIN 150A - FORNECIMENTO E INSTALAÇÃO. AF_10/2020</t>
  </si>
  <si>
    <t>QUADRO DE DISTRIBUIÇÃO DE ENERGIA EM CHAPA DE AÇO GALVANIZADO, DE EMBUTIR, COM BARRAMENTO TRIFÁSICO, PARA 40 DISJUNTORES DIN 100A - FORNECIMENTO E INSTALAÇÃO. AF_10/2020</t>
  </si>
  <si>
    <t>QUADRO DE DISTRIBUIÇÃO DE ENERGIA EM CHAPA DE AÇO GALVANIZADO, DE EMBUTIR, COM BARRAMENTO TRIFÁSICO, PARA 30 DISJUNTORES DIN 225A - FORNECIMENTO E INSTALAÇÃO. AF_10/2020</t>
  </si>
  <si>
    <t>QUADRO DE DISTRIBUIÇÃO DE ENERGIA EM CHAPA DE AÇO GALVANIZADO, DE EMBUTIR, COM BARRAMENTO TRIFÁSICO, PARA 18 DISJUNTORES DIN 100A - FORNECIMENTO E INSTALAÇÃO. AF_10/2020</t>
  </si>
  <si>
    <t>DISJUNTOR MONOPOLAR TIPO NEMA, CORRENTE NOMINAL DE 10 ATÉ 30A - FORNECIMENTO E INSTALAÇÃO. AF_10/2020</t>
  </si>
  <si>
    <t>DISJUNTOR MONOPOLAR TIPO NEMA, CORRENTE NOMINAL DE 35 ATÉ 50A - FORNECIMENTO E INSTALAÇÃO. AF_10/2020</t>
  </si>
  <si>
    <t>DISJUNTOR BIPOLAR TIPO NEMA, CORRENTE NOMINAL DE 10 ATÉ 50A - FORNECIMENTO E INSTALAÇÃO. AF_10/2020</t>
  </si>
  <si>
    <t>DISJUNTOR TRIPOLAR TIPO NEMA, CORRENTE NOMINAL DE 10 ATÉ 50A - FORNECIMENTO E INSTALAÇÃO. AF_10/2020</t>
  </si>
  <si>
    <t>DISJUNTOR TRIPOLAR TIPO NEMA, CORRENTE NOMINAL DE 60 ATÉ 100A - FORNECIMENTO E INSTALAÇÃO. AF_10/2020</t>
  </si>
  <si>
    <t>DISJUNTOR TERMOMAGNÉTICO TRIPOLAR , CORRENTE NOMINAL DE 125A - FORNECIMENTO E INSTALAÇÃO. AF_10/2020</t>
  </si>
  <si>
    <t>DISJUNTOR TERMOMAGNÉTICO TRIPOLAR , CORRENTE NOMINAL DE 200A - FORNECIMENTO E INSTALAÇÃO. AF_10/2020</t>
  </si>
  <si>
    <t>DISJUNTOR TERMOMAGNÉTICO TRIPOLAR , CORRENTE NOMINAL DE 250A - FORNECIMENTO E INSTALAÇÃO. AF_10/2020</t>
  </si>
  <si>
    <t>DISJUNTOR TERMOMAGNÉTICO TRIPOLAR , CORRENTE NOMINAL DE 400A - FORNECIMENTO E INSTALAÇÃO. AF_10/2020</t>
  </si>
  <si>
    <t>DISJUNTOR TERMOMAGNÉTICO TRIPOLAR , CORRENTE NOMINAL DE 600A - FORNECIMENTO E INSTALAÇÃO. AF_10/2020</t>
  </si>
  <si>
    <t>DISJUNTOR BAIXA TENSÃO TRIPOLAR A SECO  800A/600V - FORNECIMENTO E INSTALAÇÃO. AF_10/2020</t>
  </si>
  <si>
    <t>CONTATOR TRIPOLAR I NOMINAL 12A - FORNECIMENTO E INSTALAÇÃO. AF_10/2020</t>
  </si>
  <si>
    <t>CONTATOR TRIPOLAR I NOMINAL 22A - FORNECIMENTO E INSTALAÇÃO. AF_10/2020</t>
  </si>
  <si>
    <t>CONTATOR TRIPOLAR I NOMINAL 38A - FORNECIMENTO E INSTALAÇÃO. AF_10/2020</t>
  </si>
  <si>
    <t>CONTATOR TRIPOLAR I NOMIMAL 95A - FORNECIMENTO E INSTALAÇÃO. AF_10/2020</t>
  </si>
  <si>
    <t>CAIXA DE PROTEÇÃO PARA MEDIDOR MONOFÁSICO DE EMBUTIR - FORNECIMENTO E INSTALAÇÃO. AF_10/2020</t>
  </si>
  <si>
    <t>QUADRO DE MEDIÇÃO GERAL DE ENERGIA PARA 1 MEDIDOR DE SOBREPOR - FORNECIMENTO E INSTALAÇÃO. AF_10/2020</t>
  </si>
  <si>
    <t>SUPORTE PARAFUSADO COM PLACA DE ENCAIXE 4" X 2" ALTO (2,00 M DO PISO) PARA PONTO ELÉTRICO - FORNECIMENTO E INSTALAÇÃO. AF_03/2023</t>
  </si>
  <si>
    <t>SUPORTE PARAFUSADO COM PLACA DE ENCAIXE 4" X 2" MÉDIO (1,30 M DO PISO) PARA PONTO ELÉTRICO - FORNECIMENTO E INSTALAÇÃO. AF_03/2023</t>
  </si>
  <si>
    <t>SUPORTE PARAFUSADO COM PLACA DE ENCAIXE 4" X 2" BAIXO (0,30 M DO PISO) PARA PONTO ELÉTRICO - FORNECIMENTO E INSTALAÇÃO. AF_03/2023</t>
  </si>
  <si>
    <t>SUPORTE PARAFUSADO COM PLACA DE ENCAIXE 4" X 4" ALTO (2,00 M DO PISO) PARA PONTO ELÉTRICO - FORNECIMENTO E INSTALAÇÃO. AF_03/2023</t>
  </si>
  <si>
    <t>SUPORTE PARAFUSADO COM PLACA DE ENCAIXE 4" X 4" MÉDIO (1,30 M DO PISO) PARA PONTO ELÉTRICO - FORNECIMENTO E INSTALAÇÃO. AF_03/2023</t>
  </si>
  <si>
    <t>SUPORTE PARAFUSADO COM PLACA DE ENCAIXE 4" X 4" BAIXO (0,30 M DO PISO) PARA PONTO ELÉTRICO - FORNECIMENTO E INSTALAÇÃO. AF_03/2023</t>
  </si>
  <si>
    <t>INTERRUPTOR SIMPLES (1 MÓDULO), 10A/250V, SEM SUPORTE E SEM PLACA - FORNECIMENTO E INSTALAÇÃO. AF_03/2023</t>
  </si>
  <si>
    <t>INTERRUPTOR SIMPLES (1 MÓDULO), 10A/250V, INCLUINDO SUPORTE E PLACA - FORNECIMENTO E INSTALAÇÃO. AF_03/2023</t>
  </si>
  <si>
    <t>INTERRUPTOR PARALELO (1 MÓDULO), 10A/250V, SEM SUPORTE E SEM PLACA - FORNECIMENTO E INSTALAÇÃO. AF_03/2023</t>
  </si>
  <si>
    <t>INTERRUPTOR PARALELO (1 MÓDULO), 10A/250V, INCLUINDO SUPORTE E PLACA - FORNECIMENTO E INSTALAÇÃO. AF_03/2023</t>
  </si>
  <si>
    <t>INTERRUPTOR SIMPLES (1 MÓDULO) COM INTERRUPTOR PARALELO (1 MÓDULO), 10A/250V, SEM SUPORTE E SEM PLACA - FORNECIMENTO E INSTALAÇÃO. AF_03/2023</t>
  </si>
  <si>
    <t>INTERRUPTOR SIMPLES (1 MÓDULO) COM INTERRUPTOR PARALELO (1 MÓDULO), 10A/250V, INCLUINDO SUPORTE E PLACA - FORNECIMENTO E INSTALAÇÃO. AF_03/2023</t>
  </si>
  <si>
    <t>INTERRUPTOR SIMPLES (2 MÓDULOS), 10A/250V, SEM SUPORTE E SEM PLACA - FORNECIMENTO E INSTALAÇÃO. AF_03/2023</t>
  </si>
  <si>
    <t>INTERRUPTOR SIMPLES (2 MÓDULOS), 10A/250V, INCLUINDO SUPORTE E PLACA - FORNECIMENTO E INSTALAÇÃO. AF_03/2023</t>
  </si>
  <si>
    <t>INTERRUPTOR PARALELO (2 MÓDULOS), 10A/250V, SEM SUPORTE E SEM PLACA - FORNECIMENTO E INSTALAÇÃO. AF_03/2023</t>
  </si>
  <si>
    <t>INTERRUPTOR PARALELO (2 MÓDULOS), 10A/250V, INCLUINDO SUPORTE E PLACA - FORNECIMENTO E INSTALAÇÃO. AF_03/2023</t>
  </si>
  <si>
    <t>INTERRUPTOR SIMPLES (1 MÓDULO) COM INTERRUPTOR PARALELO (2 MÓDULOS), 10A/250V, SEM SUPORTE E SEM PLACA - FORNECIMENTO E INSTALAÇÃO. AF_03/2023</t>
  </si>
  <si>
    <t>INTERRUPTOR SIMPLES (1 MÓDULO) COM INTERRUPTOR PARALELO (2 MÓDULOS), 10A/250V, INCLUINDO SUPORTE E PLACA - FORNECIMENTO E INSTALAÇÃO. AF_03/2023</t>
  </si>
  <si>
    <t>INTERRUPTOR SIMPLES (2 MÓDULOS) COM INTERRUPTOR PARALELO (1 MÓDULO), 10A/250V, SEM SUPORTE E SEM PLACA - FORNECIMENTO E INSTALAÇÃO. AF_03/2023</t>
  </si>
  <si>
    <t>INTERRUPTOR SIMPLES (2 MÓDULOS) COM INTERRUPTOR PARALELO (1 MÓDULO), 10A/250V, INCLUINDO SUPORTE E PLACA - FORNECIMENTO E INSTALAÇÃO. AF_03/2023</t>
  </si>
  <si>
    <t>INTERRUPTOR SIMPLES (3 MÓDULOS), 10A/250V, SEM SUPORTE E SEM PLACA - FORNECIMENTO E INSTALAÇÃO. AF_03/2023</t>
  </si>
  <si>
    <t>INTERRUPTOR SIMPLES (3 MÓDULOS), 10A/250V, INCLUINDO SUPORTE E PLACA - FORNECIMENTO E INSTALAÇÃO. AF_03/2023</t>
  </si>
  <si>
    <t>INTERRUPTOR PARALELO (3 MÓDULOS), 10A/250V, SEM SUPORTE E SEM PLACA - FORNECIMENTO E INSTALAÇÃO. AF_03/2023</t>
  </si>
  <si>
    <t>INTERRUPTOR PARALELO (3 MÓDULOS), 10A/250V, INCLUINDO SUPORTE E PLACA - FORNECIMENTO E INSTALAÇÃO. AF_03/2023</t>
  </si>
  <si>
    <t>INTERRUPTOR SIMPLES (3 MÓDULOS) COM INTERRUPTOR PARALELO (1 MÓDULO), 10A/250V, SEM SUPORTE E SEM PLACA - FORNECIMENTO E INSTALAÇÃO. AF_03/2023</t>
  </si>
  <si>
    <t>INTERRUPTOR SIMPLES (3 MÓDULOS) COM INTERRUPTOR PARALELO (1 MÓDULO), 10A/250V, INCLUINDO SUPORTE E PLACA - FORNECIMENTO E INSTALAÇÃO. AF_03/2023</t>
  </si>
  <si>
    <t>INTERRUPTOR SIMPLES (2 MÓDULOS) COM INTERRUPTOR PARALELO (2 MÓDULOS), 10A/250V, SEM SUPORTE E SEM PLACA - FORNECIMENTO E INSTALAÇÃO. AF_03/2023</t>
  </si>
  <si>
    <t>INTERRUPTOR SIMPLES (2 MÓDULOS) COM INTERRUPTOR PARALELO (2 MÓDULOS), 10A/250V, INCLUINDO SUPORTE E PLACA - FORNECIMENTO E INSTALAÇÃO. AF_03/2023</t>
  </si>
  <si>
    <t>INTERRUPTOR SIMPLES (4 MÓDULOS), 10A/250V, SEM SUPORTE E SEM PLACA - FORNECIMENTO E INSTALAÇÃO. AF_03/2023</t>
  </si>
  <si>
    <t>INTERRUPTOR SIMPLES (4 MÓDULOS), 10A/250V, INCLUINDO SUPORTE E PLACA - FORNECIMENTO E INSTALAÇÃO. AF_03/2023</t>
  </si>
  <si>
    <t>INTERRUPTOR SIMPLES (6 MÓDULOS), 10A/250V, SEM SUPORTE E SEM PLACA - FORNECIMENTO E INSTALAÇÃO. AF_03/2023</t>
  </si>
  <si>
    <t>INTERRUPTOR SIMPLES (6 MÓDULOS), 10A/250V, INCLUINDO SUPORTE E PLACA - FORNECIMENTO E INSTALAÇÃO. AF_03/2023</t>
  </si>
  <si>
    <t>INTERRUPTOR INTERMEDIÁRIO (1 MÓDULO), 10A/250V, SEM SUPORTE E SEM PLACA - FORNECIMENTO E INSTALAÇÃO. AF_03/2023</t>
  </si>
  <si>
    <t>INTERRUPTOR INTERMEDIÁRIO (1 MÓDULO), 10A/250V, INCLUINDO SUPORTE E PLACA - FORNECIMENTO E INSTALAÇÃO. AF_03/2023</t>
  </si>
  <si>
    <t>INTERRUPTOR BIPOLAR (1 MÓDULO), 10A/250V, SEM SUPORTE E SEM PLACA - FORNECIMENTO E INSTALAÇÃO. AF_03/2023</t>
  </si>
  <si>
    <t>INTERRUPTOR BIPOLAR (1 MÓDULO), 10A/250V, INCLUINDO SUPORTE E PLACA - FORNECIMENTO E INSTALAÇÃO. AF_03/2023</t>
  </si>
  <si>
    <t>DIMMER ROTATIVO (1 MÓDULO), 220V/600W, SEM SUPORTE E SEM PLACA - FORNECIMENTO E INSTALAÇÃO. AF_03/2023</t>
  </si>
  <si>
    <t>DIMMER ROTATIVO (1 MÓDULO), 220V/600W, INCLUINDO SUPORTE E PLACA - FORNECIMENTO E INSTALAÇÃO. AF_03/2023</t>
  </si>
  <si>
    <t>INTERRUPTOR PULSADOR CAMPAINHA (1 MÓDULO), 10A/250V, SEM SUPORTE E SEM PLACA - FORNECIMENTO E INSTALAÇÃO. AF_03/2023</t>
  </si>
  <si>
    <t>INTERRUPTOR PULSADOR CAMPAINHA (1 MÓDULO), 10A/250V, INCLUINDO SUPORTE E PLACA - FORNECIMENTO E INSTALAÇÃO. AF_03/2023</t>
  </si>
  <si>
    <t>CAMPAINHA CIGARRA (1 MÓDULO), 10A/250V, SEM SUPORTE E SEM PLACA - FORNECIMENTO E INSTALAÇÃO. AF_03/2023</t>
  </si>
  <si>
    <t>CAMPAINHA CIGARRA (1 MÓDULO), 10A/250V, INCLUINDO SUPORTE E PLACA - FORNECIMENTO E INSTALAÇÃO. AF_03/2023</t>
  </si>
  <si>
    <t>INTERRUPTOR PULSADOR MINUTERIA (1 MÓDULO), 10A/250V, SEM SUPORTE E SEM PLACA - FORNECIMENTO E INSTALAÇÃO. AF_03/2023</t>
  </si>
  <si>
    <t>INTERRUPTOR PULSADOR MINUTERIA (1 MÓDULO), 10A/250V, INCLUINDO SUPORTE E PLACA - FORNECIMENTO E INSTALAÇÃO. AF_03/2023</t>
  </si>
  <si>
    <t>TOMADA ALTA DE EMBUTIR (1 MÓDULO), 2P+T 10 A, SEM SUPORTE E SEM PLACA - FORNECIMENTO E INSTALAÇÃO. AF_03/2023</t>
  </si>
  <si>
    <t>TOMADA ALTA DE EMBUTIR (1 MÓDULO), 2P+T 20 A, SEM SUPORTE E SEM PLACA - FORNECIMENTO E INSTALAÇÃO. AF_03/2023</t>
  </si>
  <si>
    <t>TOMADA ALTA DE EMBUTIR (1 MÓDULO), 2P+T 10 A, INCLUINDO SUPORTE E PLACA - FORNECIMENTO E INSTALAÇÃO. AF_03/2023</t>
  </si>
  <si>
    <t>TOMADA ALTA DE EMBUTIR (1 MÓDULO), 2P+T 20 A, INCLUINDO SUPORTE E PLACA - FORNECIMENTO E INSTALAÇÃO. AF_03/2023</t>
  </si>
  <si>
    <t>TOMADA MÉDIA DE EMBUTIR (1 MÓDULO), 2P+T 10 A, SEM SUPORTE E SEM PLACA - FORNECIMENTO E INSTALAÇÃO. AF_03/2023</t>
  </si>
  <si>
    <t>TOMADA MÉDIA DE EMBUTIR (1 MÓDULO), 2P+T 20 A, SEM SUPORTE E SEM PLACA - FORNECIMENTO E INSTALAÇÃO. AF_03/2023</t>
  </si>
  <si>
    <t>TOMADA MÉDIA DE EMBUTIR (1 MÓDULO), 2P+T 10 A, INCLUINDO SUPORTE E PLACA - FORNECIMENTO E INSTALAÇÃO. AF_03/2023</t>
  </si>
  <si>
    <t>TOMADA MÉDIA DE EMBUTIR (1 MÓDULO), 2P+T 20 A, INCLUINDO SUPORTE E PLACA - FORNECIMENTO E INSTALAÇÃO. AF_03/2023</t>
  </si>
  <si>
    <t>TOMADA BAIXA DE EMBUTIR (1 MÓDULO), 2P+T 10 A, SEM SUPORTE E SEM PLACA - FORNECIMENTO E INSTALAÇÃO. AF_03/2023</t>
  </si>
  <si>
    <t>TOMADA BAIXA DE EMBUTIR (1 MÓDULO), 2P+T 20 A, SEM SUPORTE E SEM PLACA - FORNECIMENTO E INSTALAÇÃO. AF_03/2023</t>
  </si>
  <si>
    <t>TOMADA BAIXA DE EMBUTIR (1 MÓDULO), 2P+T 10 A, INCLUINDO SUPORTE E PLACA - FORNECIMENTO E INSTALAÇÃO. AF_03/2023</t>
  </si>
  <si>
    <t>TOMADA BAIXA DE EMBUTIR (1 MÓDULO), 2P+T 20 A, INCLUINDO SUPORTE E PLACA - FORNECIMENTO E INSTALAÇÃO. AF_03/2023</t>
  </si>
  <si>
    <t>TOMADA MÉDIA DE EMBUTIR (2 MÓDULOS), 2P+T 10 A, SEM SUPORTE E SEM PLACA - FORNECIMENTO E INSTALAÇÃO. AF_03/2023</t>
  </si>
  <si>
    <t>TOMADA MÉDIA DE EMBUTIR (2 MÓDULOS), 2P+T 20 A, SEM SUPORTE E SEM PLACA - FORNECIMENTO E INSTALAÇÃO. AF_03/2023</t>
  </si>
  <si>
    <t>TOMADA MÉDIA DE EMBUTIR (2 MÓDULOS), 2P+T 10 A, INCLUINDO SUPORTE E PLACA - FORNECIMENTO E INSTALAÇÃO. AF_03/2023</t>
  </si>
  <si>
    <t>TOMADA MÉDIA DE EMBUTIR (2 MÓDULOS), 2P+T 20 A, INCLUINDO SUPORTE E PLACA - FORNECIMENTO E INSTALAÇÃO. AF_03/2023</t>
  </si>
  <si>
    <t>TOMADA BAIXA DE EMBUTIR (2 MÓDULOS), 2P+T 10 A, SEM SUPORTE E SEM PLACA - FORNECIMENTO E INSTALAÇÃO. AF_03/2023</t>
  </si>
  <si>
    <t>TOMADA BAIXA DE EMBUTIR (2 MÓDULOS), 2P+T 20 A, SEM SUPORTE E SEM PLACA - FORNECIMENTO E INSTALAÇÃO. AF_03/2023</t>
  </si>
  <si>
    <t>TOMADA BAIXA DE EMBUTIR (2 MÓDULOS), 2P+T 10 A, INCLUINDO SUPORTE E PLACA - FORNECIMENTO E INSTALAÇÃO. AF_03/2023</t>
  </si>
  <si>
    <t>TOMADA BAIXA DE EMBUTIR (2 MÓDULOS), 2P+T 20 A, INCLUINDO SUPORTE E PLACA - FORNECIMENTO E INSTALAÇÃO. AF_03/2023</t>
  </si>
  <si>
    <t>TOMADA MÉDIA DE EMBUTIR (3 MÓDULOS), 2P+T 10 A, SEM SUPORTE E SEM PLACA - FORNECIMENTO E INSTALAÇÃO. AF_03/2023</t>
  </si>
  <si>
    <t>TOMADA MÉDIA DE EMBUTIR (3 MÓDULOS), 2P+T 20 A, SEM SUPORTE E SEM PLACA - FORNECIMENTO E INSTALAÇÃO. AF_03/2023</t>
  </si>
  <si>
    <t>TOMADA MÉDIA DE EMBUTIR (3 MÓDULOS), 2P+T 10 A, INCLUINDO SUPORTE E PLACA - FORNECIMENTO E INSTALAÇÃO. AF_03/2023</t>
  </si>
  <si>
    <t>TOMADA MÉDIA DE EMBUTIR (3 MÓDULOS), 2P+T 20 A, INCLUINDO SUPORTE E PLACA - FORNECIMENTO E INSTALAÇÃO. AF_03/2023</t>
  </si>
  <si>
    <t>TOMADA BAIXA DE EMBUTIR (3 MÓDULOS), 2P+T 10 A, SEM SUPORTE E SEM PLACA - FORNECIMENTO E INSTALAÇÃO. AF_03/2023</t>
  </si>
  <si>
    <t>TOMADA BAIXA DE EMBUTIR (3 MÓDULOS), 2P+T 20 A, SEM SUPORTE E SEM PLACA - FORNECIMENTO E INSTALAÇÃO. AF_03/2023</t>
  </si>
  <si>
    <t>TOMADA BAIXA DE EMBUTIR (3 MÓDULOS), 2P+T 10 A, INCLUINDO SUPORTE E PLACA - FORNECIMENTO E INSTALAÇÃO. AF_03/2023</t>
  </si>
  <si>
    <t>TOMADA BAIXA DE EMBUTIR (3 MÓDULOS), 2P+T 20 A, INCLUINDO SUPORTE E PLACA - FORNECIMENTO E INSTALAÇÃO. AF_03/2023</t>
  </si>
  <si>
    <t>TOMADA BAIXA DE EMBUTIR (4 MÓDULOS), 2P+T 10 A, SEM SUPORTE E SEM PLACA - FORNECIMENTO E INSTALAÇÃO. AF_03/2023</t>
  </si>
  <si>
    <t>TOMADA BAIXA DE EMBUTIR (4 MÓDULOS), 2P+T 10 A, INCLUINDO SUPORTE E PLACA - FORNECIMENTO E INSTALAÇÃO. AF_03/2023</t>
  </si>
  <si>
    <t>TOMADA BAIXA DE EMBUTIR (6 MÓDULOS), 2P+T 10 A, SEM SUPORTE E SEM PLACA - FORNECIMENTO E INSTALAÇÃO. AF_03/2023</t>
  </si>
  <si>
    <t>TOMADA BAIXA DE EMBUTIR (6 MÓDULOS), 2P+T 10 A, INCLUINDO SUPORTE E PLACA - FORNECIMENTO E INSTALAÇÃO. AF_03/2023</t>
  </si>
  <si>
    <t>INTERRUPTOR SIMPLES (1 MÓDULO) COM 1 TOMADA DE EMBUTIR 2P+T 10 A, SEM SUPORTE E SEM PLACA - FORNECIMENTO E INSTALAÇÃO. AF_03/2023</t>
  </si>
  <si>
    <t>INTERRUPTOR SIMPLES (1 MÓDULO) COM 1 TOMADA DE EMBUTIR 2P+T 10 A, INCLUINDO SUPORTE E PLACA - FORNECIMENTO E INSTALAÇÃO. AF_03/2023</t>
  </si>
  <si>
    <t>INTERRUPTOR SIMPLES (1 MÓDULO) COM 2 TOMADAS DE EMBUTIR 2P+T 10 A, SEM SUPORTE E SEM PLACA - FORNECIMENTO E INSTALAÇÃO. AF_03/2023</t>
  </si>
  <si>
    <t>INTERRUPTOR SIMPLES (1 MÓDULO) COM 2 TOMADAS DE EMBUTIR 2P+T 10 A, INCLUINDO SUPORTE E PLACA - FORNECIMENTO E INSTALAÇÃO. AF_03/2023</t>
  </si>
  <si>
    <t>INTERRUPTOR SIMPLES (2 MÓDULOS) COM 1 TOMADA DE EMBUTIR 2P+T 10 A, SEM SUPORTE E SEM PLACA - FORNECIMENTO E INSTALAÇÃO. AF_03/2023</t>
  </si>
  <si>
    <t>INTERRUPTOR SIMPLES (2 MÓDULOS) COM 1 TOMADA DE EMBUTIR 2P+T 10 A, INCLUINDO SUPORTE E PLACA - FORNECIMENTO E INSTALAÇÃO. AF_03/2023</t>
  </si>
  <si>
    <t>INTERRUPTOR PARALELO (1 MÓDULO) COM 1 TOMADA DE EMBUTIR 2P+T 10 A, SEM SUPORTE E SEM PLACA - FORNECIMENTO E INSTALAÇÃO. AF_03/2023</t>
  </si>
  <si>
    <t>INTERRUPTOR PARALELO (1 MÓDULO) COM 1 TOMADA DE EMBUTIR 2P+T 10 A, INCLUINDO SUPORTE E PLACA - FORNECIMENTO E INSTALAÇÃO. AF_03/2023</t>
  </si>
  <si>
    <t>INTERRUPTOR PARALELO (1 MÓDULO) COM 2 TOMADAS DE EMBUTIR 2P+T 10 A, SEM SUPORTE E SEM PLACA - FORNECIMENTO E INSTALAÇÃO. AF_03/2023</t>
  </si>
  <si>
    <t>INTERRUPTOR PARALELO (1 MÓDULO) COM 2 TOMADAS DE EMBUTIR 2P+T 10 A, INCLUINDO SUPORTE E PLACA - FORNECIMENTO E INSTALAÇÃO. AF_03/2023</t>
  </si>
  <si>
    <t>INTERRUPTOR PARALELO (2 MÓDULOS) COM 1 TOMADA DE EMBUTIR 2P+T 10 A, SEM SUPORTE E SEM PLACA - FORNECIMENTO E INSTALAÇÃO. AF_03/2023</t>
  </si>
  <si>
    <t>INTERRUPTOR PARALELO (2 MÓDULOS) COM 1 TOMADA DE EMBUTIR 2P+T 10 A, INCLUINDO SUPORTE E PLACA - FORNECIMENTO E INSTALAÇÃO. AF_03/2023</t>
  </si>
  <si>
    <t>INTERRUPTOR SIMPLES (1 MÓDULO), INTERRUPTOR PARALELO (1 MÓDULO) E 1 TOMADA DE EMBUTIR 2P+T 10 A, SEM SUPORTE E SEM PLACA - FORNECIMENTO E INSTALAÇÃO. AF_03/2023</t>
  </si>
  <si>
    <t>INTERRUPTOR SIMPLES (1 MÓDULO), INTERRUPTOR PARALELO (1 MÓDULO) E 1 TOMADA DE EMBUTIR 2P+T 10 A, INCLUINDO SUPORTE E PLACA - FORNECIMENTO E INSTALAÇÃO. AF_03/2023</t>
  </si>
  <si>
    <t>ENTRADA DE ENERGIA ELÉTRICA, AÉREA, MONOFÁSICA, COM CAIXA DE SOBREPOR, CABO DE 10 MM2 E DISJUNTOR DIN 50A (NÃO INCLUSO O POSTE DE CONCRETO). AF_07/2020_PS</t>
  </si>
  <si>
    <t>ENTRADA DE ENERGIA ELÉTRICA, AÉREA, MONOFÁSICA, COM CAIXA DE SOBREPOR, CABO DE 16 MM2 E DISJUNTOR DIN 50A (NÃO INCLUSO O POSTE DE CONCRETO). AF_07/2020_PS</t>
  </si>
  <si>
    <t>ENTRADA DE ENERGIA ELÉTRICA, AÉREA, MONOFÁSICA, COM CAIXA DE SOBREPOR, CABO DE 25 MM2 E DISJUNTOR DIN 50A (NÃO INCLUSO O POSTE DE CONCRETO). AF_07/2020_PS</t>
  </si>
  <si>
    <t>ENTRADA DE ENERGIA ELÉTRICA, AÉREA, MONOFÁSICA, COM CAIXA DE SOBREPOR, CABO DE 35 MM2 E DISJUNTOR DIN 50A (NÃO INCLUSO O POSTE DE CONCRETO). AF_07/2020_PS</t>
  </si>
  <si>
    <t>ENTRADA DE ENERGIA ELÉTRICA, AÉREA, MONOFÁSICA, COM CAIXA DE EMBUTIR, CABO DE 10 MM2 E DISJUNTOR DIN 50A (NÃO INCLUSO O POSTE DE CONCRETO). AF_07/2020_PS</t>
  </si>
  <si>
    <t>ENTRADA DE ENERGIA ELÉTRICA, AÉREA, MONOFÁSICA, COM CAIXA DE EMBUTIR, CABO DE 16 MM2 E DISJUNTOR DIN 50A (NÃO INCLUSO O POSTE DE CONCRETO). AF_07/2020_PS</t>
  </si>
  <si>
    <t>ENTRADA DE ENERGIA ELÉTRICA, AÉREA, MONOFÁSICA, COM CAIXA DE EMBUTIR, CABO DE 25 MM2 E DISJUNTOR DIN 50A (NÃO INCLUSO O POSTE DE CONCRETO). AF_07/2020_PS</t>
  </si>
  <si>
    <t>ENTRADA DE ENERGIA ELÉTRICA, AÉREA, MONOFÁSICA, COM CAIXA DE EMBUTIR, CABO DE 35 MM2 E DISJUNTOR DIN 50A (NÃO INCLUSO O POSTE DE CONCRETO). AF_07/2020_PS</t>
  </si>
  <si>
    <t>ENTRADA DE ENERGIA ELÉTRICA, AÉREA, BIFÁSICA, COM CAIXA DE SOBREPOR, CABO DE 10 MM2 E DISJUNTOR DIN 50A (NÃO INCLUSO O POSTE DE CONCRETO). AF_07/2020_PS</t>
  </si>
  <si>
    <t>ENTRADA DE ENERGIA ELÉTRICA, AÉREA, BIFÁSICA, COM CAIXA DE SOBREPOR, CABO DE 16 MM2 E DISJUNTOR DIN 50A (NÃO INCLUSO O POSTE DE CONCRETO). AF_07/2020_PS</t>
  </si>
  <si>
    <t>ENTRADA DE ENERGIA ELÉTRICA, AÉREA, BIFÁSICA, COM CAIXA DE SOBREPOR, CABO DE 25 MM2 E DISJUNTOR DIN 50A (NÃO INCLUSO O POSTE DE CONCRETO). AF_07/2020_PS</t>
  </si>
  <si>
    <t>ENTRADA DE ENERGIA ELÉTRICA, AÉREA, BIFÁSICA, COM CAIXA DE SOBREPOR, CABO DE 35 MM2 E DISJUNTOR DIN 50A (NÃO INCLUSO O POSTE DE CONCRETO). AF_07/2020_PS</t>
  </si>
  <si>
    <t>ENTRADA DE ENERGIA ELÉTRICA, AÉREA, BIFÁSICA, COM CAIXA DE EMBUTIR, CABO DE 10 MM2 E DISJUNTOR DIN 50A (NÃO INCLUSO O POSTE DE CONCRETO). AF_07/2020_PS</t>
  </si>
  <si>
    <t>ENTRADA DE ENERGIA ELÉTRICA, AÉREA, BIFÁSICA, COM CAIXA DE EMBUTIR, CABO DE 16 MM2 E DISJUNTOR DIN 50A (NÃO INCLUSO O POSTE DE CONCRETO). AF_07/2020_PS</t>
  </si>
  <si>
    <t>ENTRADA DE ENERGIA ELÉTRICA, AÉREA, BIFÁSICA, COM CAIXA DE EMBUTIR, CABO DE 25 MM2 E DISJUNTOR DIN 50A (NÃO INCLUSO O POSTE DE CONCRETO). AF_07/2020_PS</t>
  </si>
  <si>
    <t>ENTRADA DE ENERGIA ELÉTRICA, AÉREA, BIFÁSICA, COM CAIXA DE EMBUTIR, CABO DE 35 MM2 E DISJUNTOR DIN 50A (NÃO INCLUSO O POSTE DE CONCRETO). AF_07/2020_PS</t>
  </si>
  <si>
    <t>ENTRADA DE ENERGIA ELÉTRICA, AÉREA, TRIFÁSICA, COM CAIXA DE SOBREPOR, CABO DE 10 MM2 E DISJUNTOR DIN 50A (NÃO INCLUSO O POSTE DE CONCRETO). AF_07/2020_PS</t>
  </si>
  <si>
    <t>ENTRADA DE ENERGIA ELÉTRICA, AÉREA, TRIFÁSICA, COM CAIXA DE SOBREPOR, CABO DE 16 MM2 E DISJUNTOR DIN 50A (NÃO INCLUSO O POSTE DE CONCRETO). AF_07/2020_PS</t>
  </si>
  <si>
    <t>ENTRADA DE ENERGIA ELÉTRICA, AÉREA, TRIFÁSICA, COM CAIXA DE SOBREPOR, CABO DE 25 MM2 E DISJUNTOR DIN 50A (NÃO INCLUSO O POSTE DE CONCRETO). AF_07/2020_PS</t>
  </si>
  <si>
    <t>ENTRADA DE ENERGIA ELÉTRICA, AÉREA, TRIFÁSICA, COM CAIXA DE SOBREPOR, CABO DE 35 MM2 E DISJUNTOR DIN 50A (NÃO INCLUSO O POSTE DE CONCRETO). AF_07/2020_PS</t>
  </si>
  <si>
    <t>ENTRADA DE ENERGIA ELÉTRICA, SUBTERRÂNEA, MONOFÁSICA, COM CAIXA DE SOBREPOR, CABO DE 10 MM2 E DISJUNTOR DIN 50A (NÃO INCLUSA MURETA DE ALVENARIA). AF_07/2020_PS</t>
  </si>
  <si>
    <t>ENTRADA DE ENERGIA ELÉTRICA, SUBTERRÂNEA, MONOFÁSICA, COM CAIXA DE SOBREPOR, CABO DE 16 MM2 E DISJUNTOR DIN 50A (NÃO INCLUSA MURETA DE ALVENARIA). AF_07/2020_PS</t>
  </si>
  <si>
    <t>ENTRADA DE ENERGIA ELÉTRICA, SUBTERRÂNEA, MONOFÁSICA, COM CAIXA DE SOBREPOR, CABO DE 25 MM2 E DISJUNTOR DIN 50A (NÃO INCLUSA MURETA DE ALVENARIA). AF_07/2020_PS</t>
  </si>
  <si>
    <t>ENTRADA DE ENERGIA ELÉTRICA, SUBTERRÂNEA, MONOFÁSICA, COM CAIXA DE SOBREPOR, CABO DE 35 MM2 E DISJUNTOR DIN 50A (NÃO INCLUSA MURETA DE ALVENARIA). AF_07/2020_PS</t>
  </si>
  <si>
    <t>ENTRADA DE ENERGIA ELÉTRICA, SUBTERRÂNEA, MONOFÁSICA, COM CAIXA DE EMBUTIR, CABO DE 10 MM2 E DISJUNTOR DIN 50A (NÃO INCLUSA MURETA DE ALVENARIA). AF_07/2020_PS</t>
  </si>
  <si>
    <t>ENTRADA DE ENERGIA ELÉTRICA, SUBTERRÂNEA, MONOFÁSICA, COM CAIXA DE EMBUTIR, CABO DE 16 MM2 E DISJUNTOR DIN 50A (NÃO INCLUSA MURETA DE ALVENARIA). AF_07/2020_PS</t>
  </si>
  <si>
    <t>ENTRADA DE ENERGIA ELÉTRICA, SUBTERRÂNEA, MONOFÁSICA, COM CAIXA DE EMBUTIR, CABO DE 25 MM2 E DISJUNTOR DIN 50A (NÃO INCLUSA MURETA DE ALVENARIA). AF_07/2020_PS</t>
  </si>
  <si>
    <t>ENTRADA DE ENERGIA ELÉTRICA, SUBTERRÂNEA, MONOFÁSICA, COM CAIXA DE EMBUTIR, CABO DE 35 MM2 E DISJUNTOR DIN 50A (NÃO INCLUSA MURETA DE ALVENARIA). AF_07/2020_PS</t>
  </si>
  <si>
    <t>ENTRADA DE ENERGIA ELÉTRICA, SUBTERRÂNEA, BIFÁSICA, COM CAIXA DE SOBREPOR, CABO DE 10 MM2 E DISJUNTOR DIN 50A (NÃO INCLUSA MURETA DE ALVENARIA). AF_07/2020_PS</t>
  </si>
  <si>
    <t>ENTRADA DE ENERGIA ELÉTRICA, SUBTERRÂNEA, BIFÁSICA, COM CAIXA DE SOBREPOR, CABO DE 16 MM2 E DISJUNTOR DIN 50A (NÃO INCLUSA MURETA DE ALVENARIA). AF_07/2020_PS</t>
  </si>
  <si>
    <t>ENTRADA DE ENERGIA ELÉTRICA, SUBTERRÂNEA, BIFÁSICA, COM CAIXA DE SOBREPOR, CABO DE 25 MM2 E DISJUNTOR DIN 50A (NÃO INCLUSA MURETA DE ALVENARIA). AF_07/2020_PS</t>
  </si>
  <si>
    <t>ENTRADA DE ENERGIA ELÉTRICA, SUBTERRÂNEA, BIFÁSICA, COM CAIXA DE SOBREPOR, CABO DE 35 MM2 E DISJUNTOR DIN 50A (NÃO INCLUSA MURETA DE ALVENARIA). AF_07/2020_PS</t>
  </si>
  <si>
    <t>ENTRADA DE ENERGIA ELÉTRICA, SUBTERRÂNEA, BIFÁSICA, COM CAIXA DE EMBUTIR, CABO DE 10 MM2 E DISJUNTOR DIN 50A (NÃO INCLUSA MURETA DE ALVENARIA). AF_07/2020_PS</t>
  </si>
  <si>
    <t>ENTRADA DE ENERGIA ELÉTRICA, SUBTERRÂNEA, BIFÁSICA, COM CAIXA DE EMBUTIR, CABO DE 16 MM2 E DISJUNTOR DIN 50A (NÃO INCLUSA MURETA DE ALVENARIA). AF_07/2020_PS</t>
  </si>
  <si>
    <t>ENTRADA DE ENERGIA ELÉTRICA, SUBTERRÂNEA, BIFÁSICA, COM CAIXA DE EMBUTIR, CABO DE 25 MM2 E DISJUNTOR DIN 50A (NÃO INCLUSA MURETA DE ALVENARIA). AF_07/2020_PS</t>
  </si>
  <si>
    <t>ENTRADA DE ENERGIA ELÉTRICA, SUBTERRÂNEA, BIFÁSICA, COM CAIXA DE EMBUTIR, CABO DE 35 MM2 E DISJUNTOR DIN 50A (NÃO INCLUSA MURETA DE ALVENARIA). AF_07/2020_PS</t>
  </si>
  <si>
    <t>ENTRADA DE ENERGIA ELÉTRICA, SUBTERRÂNEA, TRIFÁSICA, COM CAIXA DE SOBREPOR, CABO DE 10 MM2 E DISJUNTOR DIN 50A (NÃO INCLUSA MURETA DE ALVENARIA). AF_07/2020_PS</t>
  </si>
  <si>
    <t>ENTRADA DE ENERGIA ELÉTRICA, SUBTERRÂNEA, TRIFÁSICA, COM CAIXA DE SOBREPOR, CABO DE 16 MM2 E DISJUNTOR DIN 50A (NÃO INCLUSA MURETA DE ALVENARIA). AF_07/2020_PS</t>
  </si>
  <si>
    <t>ENTRADA DE ENERGIA ELÉTRICA, SUBTERRÂNEA, TRIFÁSICA, COM CAIXA DE SOBREPOR, CABO DE 25 MM2 E DISJUNTOR DIN 50A (NÃO INCLUSA MURETA DE ALVENARIA). AF_07/2020_PS</t>
  </si>
  <si>
    <t>ENTRADA DE ENERGIA ELÉTRICA, SUBTERRÂNEA, TRIFÁSICA, COM CAIXA DE SOBREPOR, CABO DE 35 MM2 E DISJUNTOR DIN 50A (NÃO INCLUSA MURETA DE ALVENARIA). AF_07/2020_PS</t>
  </si>
  <si>
    <t>APARELHO SINALIZADOR DE SAÍDA DE GARAGEM, COM CÉLULA FOTOELÉTRICA - FORNECIMENTO E INSTALAÇÃO. AF_07/2020</t>
  </si>
  <si>
    <t>ARMAÇÃO SECUNDÁRIA, COM 1 ESTRIBO E 1 ISOLADOR - FORNECIMENTO E INSTALAÇÃO. AF_07/2020</t>
  </si>
  <si>
    <t>ARMAÇÃO SECUNDÁRIA, COM 2 ESTRIBOS E 2 ISOLADORES - FORNECIMENTO E INSTALAÇÃO. AF_07/2020</t>
  </si>
  <si>
    <t>ARMAÇÃO SECUNDÁRIA, COM 3 ESTRIBOS E 3 ISOLADORES - FORNECIMENTO E INSTALAÇÃO. AF_07/2020</t>
  </si>
  <si>
    <t>ARMAÇÃO SECUNDÁRIA, COM 4 ESTRIBOS E 4 ISOLADORES - FORNECIMENTO E INSTALAÇÃO. AF_07/2020</t>
  </si>
  <si>
    <t>ARMAÇÃO SECUNDÁRIA, COM 1 ESTRIBO, SEM ISOLADOR - FORNECIMENTO E INSTALAÇÃO. AF_07/2020</t>
  </si>
  <si>
    <t>ARMAÇÃO SECUNDÁRIA, COM 2 ESTRIBOS, SEM ISOLADOR - FORNECIMENTO E INSTALAÇÃO. AF_07/2020</t>
  </si>
  <si>
    <t>ARMAÇÃO SECUNDÁRIA, COM 3 ESTRIBOS, SEM ISOLADOR - FORNECIMENTO E INSTALAÇÃO. AF_07/2020</t>
  </si>
  <si>
    <t>ARMAÇÃO SECUNDÁRIA, COM 4 ESTRIBOS, SEM ISOLADOR - FORNECIMENTO E INSTALAÇÃO. AF_07/2020</t>
  </si>
  <si>
    <t>ISOLADOR, TIPO PINO, PARA TENSÃO 15 KV - FORNECIMENTO E INSTALAÇÃO. AF_07/2020</t>
  </si>
  <si>
    <t>ISOLADOR, TIPO DISCO, PARA TENSÃO 15 KV - FORNECIMENTO E INSTALAÇÃO. AF_07/2020</t>
  </si>
  <si>
    <t>ISOLADOR, TIPO ROLDANA, PARA BAIXA TENSÃO - FORNECIMENTO E INSTALAÇÃO. AF_07/2020</t>
  </si>
  <si>
    <t>GRAMPO PARALELO METÁLICO, PARA REDES AÉREAS DE DISTRIBUIÇÃO DE ENERGIA ELÉTRICA DE BAIXA TENSÃO - FORNECIMENTO E INSTALAÇÃO. AF_07/2020</t>
  </si>
  <si>
    <t>ALÇA PREFORMADA DE DISTRIBUIÇÃO, EM  AÇO GALVANIZADO, AWG 1 - FORNECIMENTO E INSTALAÇÃO. AF_07/2020</t>
  </si>
  <si>
    <t>ALÇA PREFORMADA DE DISTRIBUIÇÃO, EM  AÇO GALVANIZADO, AWG 2 - FORNECIMENTO E INSTALAÇÃO. AF_07/2020</t>
  </si>
  <si>
    <t>ALÇA PREFORMADA DE DISTRIBUIÇÃO, EM  AÇO GALVANIZADO, AWG 4 - FORNECIMENTO E INSTALAÇÃO. AF_07/2020</t>
  </si>
  <si>
    <t>ALÇA PREFORMADA DE DISTRIBUIÇÃO, EM  AÇO GALVANIZADO, AWG 6 - FORNECIMENTO E INSTALAÇÃO. AF_07/2020</t>
  </si>
  <si>
    <t>CABO DE COBRE FLEXÍVEL ISOLADO, 10 MM², 0,6/1,0 KV, PARA REDE AÉREA DE DISTRIBUIÇÃO DE ENERGIA ELÉTRICA DE BAIXA TENSÃO - FORNECIMENTO E INSTALAÇÃO. AF_07/2020</t>
  </si>
  <si>
    <t>CABO DE COBRE FLEXÍVEL ISOLADO, 16 MM², 0,6/1,0 KV, PARA REDE AÉREA DE DISTRIBUIÇÃO DE ENERGIA ELÉTRICA DE BAIXA TENSÃO - FORNECIMENTO E INSTALAÇÃO. AF_07/2020</t>
  </si>
  <si>
    <t>CABO DE COBRE FLEXÍVEL ISOLADO, 25 MM², 0,6/1,0 KV, PARA REDE AÉREA DE DISTRIBUIÇÃO DE ENERGIA ELÉTRICA DE BAIXA TENSÃO - FORNECIMENTO E INSTALAÇÃO. AF_07/2020</t>
  </si>
  <si>
    <t>CABO DE COBRE FLEXÍVEL ISOLADO, 35 MM², 0,6/1,0 KV, PARA REDE AÉREA DE DISTRIBUIÇÃO DE ENERGIA ELÉTRICA DE BAIXA TENSÃO - FORNECIMENTO E INSTALAÇÃO. AF_07/2020</t>
  </si>
  <si>
    <t>CABO DE COBRE FLEXÍVEL ISOLADO, 50 MM², 0,6/1,0 KV, PARA REDE AÉREA DE DISTRIBUIÇÃO DE ENERGIA ELÉTRICA DE BAIXA TENSÃO - FORNECIMENTO E INSTALAÇÃO. AF_07/2020</t>
  </si>
  <si>
    <t>CABO DE COBRE FLEXÍVEL ISOLADO, 70 MM², 0,6/1,0 KV, PARA REDE AÉREA DE DISTRIBUIÇÃO DE ENERGIA ELÉTRICA DE BAIXA TENSÃO - FORNECIMENTO E INSTALAÇÃO. AF_07/2020</t>
  </si>
  <si>
    <t>CABO DE COBRE FLEXÍVEL ISOLADO, 95 MM², 0,6/1,0 KV, PARA REDE AÉREA DE DISTRIBUIÇÃO DE ENERGIA ELÉTRICA DE BAIXA TENSÃO - FORNECIMENTO E INSTALAÇÃO. AF_07/2020</t>
  </si>
  <si>
    <t>CABO DE COBRE FLEXÍVEL ISOLADO, 120 MM², 0,6/1,0 KV, PARA REDE AÉREA DE DISTRIBUIÇÃO DE ENERGIA ELÉTRICA DE BAIXA TENSÃO - FORNECIMENTO E INSTALAÇÃO. AF_07/2020</t>
  </si>
  <si>
    <t>SUBSTITUIÇÃO DE REATOR PARA ILUMINAÇÃO PÚBLICA (NÃO INCLUI FORNECIMENTO). AF_08/2020</t>
  </si>
  <si>
    <t>RELÉ FOTOELÉTRICO PARA COMANDO DE ILUMINAÇÃO EXTERNA 1000 W - FORNECIMENTO E INSTALAÇÃO. AF_08/2020</t>
  </si>
  <si>
    <t>SUBSTITUIÇÃO DE RELÉ FOTOELÉTRICO PARA COMANDO DE ILUMINAÇÃO EXTERNA 1000 W - FORNECIMENTO E INSTALAÇÃO. AF_08/2020</t>
  </si>
  <si>
    <t>BRAÇO PARA ILUMINAÇÃO PÚBLICA, EM TUBO DE AÇO GALVANIZADO, COMPRIMENTO DE 1,50 M, PARA FIXAÇÃO EM POSTE DE CONCRETO - FORNECIMENTO E INSTALAÇÃO. AF_08/2020</t>
  </si>
  <si>
    <t>BRAÇO PARA ILUMINAÇÃO PÚBLICA, EM TUBO DE AÇO GALVANIZADO, COMPRIMENTO DE 1,50 M, PARA FIXAÇÃO EM POSTE METÁLICO - FORNECIMENTO E INSTALAÇÃO. AF_08/2020</t>
  </si>
  <si>
    <t>SUBSTITUIÇÃO DE LÂMPADA PARA ILUMINAÇÃO PÚBLICA (NÃO INCLUI FORNECIMENTO). AF_08/2020</t>
  </si>
  <si>
    <t>LUMINÁRIA ABERTA PARA ILUMINAÇÃO PÚBLICA, PARA LÂMPADA VAPOR DE MERCÚRIO ATÉ 400 W E MISTA ATÉ 500 W, COM BRAÇO EM TUBO DE AÇO GALV 1", COMPRIMENTO DE 1,50 M, PARA POSTE DE CONCRETO - FORNECIMENTO E INSTALAÇÃO (EXCLUSIVE LÂMPADA E REATOR). AF_08/2020</t>
  </si>
  <si>
    <t>LUMINÁRIA DE LED PARA ILUMINAÇÃO PÚBLICA, DE 33 W ATÉ 50 W - FORNECIMENTO E INSTALAÇÃO. AF_08/2020</t>
  </si>
  <si>
    <t>LUMINÁRIA DE LED PARA ILUMINAÇÃO PÚBLICA, DE 51 W ATÉ 67 W - FORNECIMENTO E INSTALAÇÃO. AF_08/2020</t>
  </si>
  <si>
    <t>LUMINÁRIA DE LED PARA ILUMINAÇÃO PÚBLICA, DE 68 W ATÉ 97 W - FORNECIMENTO E INSTALAÇÃO. AF_08/2020</t>
  </si>
  <si>
    <t>LUMINÁRIA DE LED PARA ILUMINAÇÃO PÚBLICA, DE 98 W ATÉ 137 W - FORNECIMENTO E INSTALAÇÃO. AF_08/2020</t>
  </si>
  <si>
    <t>LUMINÁRIA DE LED PARA ILUMINAÇÃO PÚBLICA, DE 138 W ATÉ 180 W - FORNECIMENTO E INSTALAÇÃO. AF_08/2020</t>
  </si>
  <si>
    <t>LUMINÁRIA DE LED PARA ILUMINAÇÃO PÚBLICA, DE 181 W ATÉ 239 W - FORNECIMENTO E INSTALAÇÃO. AF_08/2020</t>
  </si>
  <si>
    <t>LUMINÁRIA DE LED PARA ILUMINAÇÃO PÚBLICA, DE 240 W ATÉ 350 W - FORNECIMENTO E INSTALAÇÃO. AF_08/2020</t>
  </si>
  <si>
    <t>SUBSTITUIÇÃO DE LUMINÁRIA DE VAPOR DE MERCÚRIO/VAPOR DE SÓDIO POR LUMINÁRIA DE LED PARA ILUMINAÇÃO PÚBLICA (NÃO INCLUI FORNECIMENTO). AF_08/2020</t>
  </si>
  <si>
    <t>ABRAÇADEIRA DE FIXAÇÃO DE BRAÇOS DE LUMINÁRIAS DE 2" - FORNECIMENTO E INSTALAÇÃO. AF_08/2020</t>
  </si>
  <si>
    <t>ABRAÇADEIRA DE FIXAÇÃO DE BRAÇOS DE LUMINÁRIAS DE 3" - FORNECIMENTO E INSTALAÇÃO. AF_08/2020</t>
  </si>
  <si>
    <t>ABRAÇADEIRA DE FIXAÇÃO DE BRAÇOS DE LUMINÁRIAS DE 4" - FORNECIMENTO E INSTALAÇÃO. AF_08/2020</t>
  </si>
  <si>
    <t>ASSENTAMENTO DE POSTE DE CONCRETO COM COMPRIMENTO NOMINAL DE 9 M, CARGA NOMINAL MENOR OU IGUAL A 1000 DAN, ENGASTAMENTO SIMPLES COM 1,5 M DE SOLO (NÃO INCLUI FORNECIMENTO). AF_11/2019</t>
  </si>
  <si>
    <t>ASSENTAMENTO DE POSTE DE CONCRETO COM COMPRIMENTO NOMINAL DE 10 M, CARGA NOMINAL MENOR OU IGUAL A 1000 DAN, ENGASTAMENTO SIMPLES COM 1,6 M DE SOLO (NÃO INCLUI FORNECIMENTO). AF_11/2019</t>
  </si>
  <si>
    <t>ASSENTAMENTO DE POSTE DE CONCRETO COM COMPRIMENTO NOMINAL DE 10 M, CARGA NOMINAL MAIOR QUE 1000 DAN, ENGASTAMENTO SIMPLES COM 1,6 M DE SOLO (NÃO INCLUI FORNECIMENTO). AF_11/2019</t>
  </si>
  <si>
    <t>ASSENTAMENTO DE POSTE DE CONCRETO COM COMPRIMENTO NOMINAL DE 10,5 M, CARGA NOMINAL MENOR OU IGUAL A 1000 DAN, ENGASTAMENTO SIMPLES COM 1,65 M DE SOLO (NÃO INCLUI FORNECIMENTO). AF_11/2019</t>
  </si>
  <si>
    <t>ASSENTAMENTO DE POSTE DE CONCRETO COM COMPRIMENTO NOMINAL DE 10,5 M, CARGA NOMINAL MAIOR QUE 1000 DAN, ENGASTAMENTO SIMPLES COM 1,65 M DE SOLO (NÃO INCLUI FORNECIMENTO). AF_11/2019</t>
  </si>
  <si>
    <t>ASSENTAMENTO DE POSTE DE CONCRETO COM COMPRIMENTO NOMINAL DE 11 M, CARGA NOMINAL MENOR OU IGUAL A 1000 DAN, ENGASTAMENTO SIMPLES COM 1,7 M DE SOLO (NÃO INCLUI FORNECIMENTO). AF_11/2019</t>
  </si>
  <si>
    <t>ASSENTAMENTO DE POSTE DE CONCRETO COM COMPRIMENTO NOMINAL DE 11 M, CARGA NOMINAL MAIOR QUE 1000 DAN, ENGASTAMENTO SIMPLES COM 1,7 M DE SOLO (NÃO INCLUI FORNECIMENTO). AF_11/2019</t>
  </si>
  <si>
    <t>ASSENTAMENTO DE POSTE DE CONCRETO COM COMPRIMENTO NOMINAL DE 12 M, CARGA NOMINAL MENOR OU IGUAL A 1000 DAN, ENGASTAMENTO SIMPLES COM 1,8 M DE SOLO (NÃO INCLUI FORNECIMENTO). AF_11/2019</t>
  </si>
  <si>
    <t>ASSENTAMENTO DE POSTE DE CONCRETO COM COMPRIMENTO NOMINAL DE 12 M, CARGA NOMINAL MAIOR QUE 1000 DAN, ENGASTAMENTO SIMPLES COM 1,8 M DE SOLO (NÃO INCLUI FORNECIMENTO). AF_11/2019</t>
  </si>
  <si>
    <t>ASSENTAMENTO DE POSTE DE CONCRETO COM COMPRIMENTO NOMINAL DE 13 M, CARGA NOMINAL MENOR OU IGUAL A 1000 DAN, ENGASTAMENTO SIMPLES COM 1,9 M DE SOLO (NÃO INCLUI FORNECIMENTO). AF_11/2019</t>
  </si>
  <si>
    <t>ASSENTAMENTO DE POSTE DE CONCRETO COM COMPRIMENTO NOMINAL DE 13 M, CARGA NOMINAL MAIOR QUE 1000 DAN, ENGASTAMENTO SIMPLES COM 1,9 M DE SOLO (NÃO INCLUI FORNECIMENTO). AF_11/2019</t>
  </si>
  <si>
    <t>ASSENTAMENTO DE POSTE DE CONCRETO COM COMPRIMENTO NOMINAL DE 13,5 M, CARGA NOMINAL MENOR OU IGUAL A 1000 DAN, ENGASTAMENTO SIMPLES COM 1,95 M DE SOLO (NÃO INCLUI FORNECIMENTO). AF_11/2019</t>
  </si>
  <si>
    <t>ASSENTAMENTO DE POSTE DE CONCRETO COM COMPRIMENTO NOMINAL DE 13,5 M, CARGA NOMINAL MAIOR QUE 1000 DAN, ENGASTAMENTO SIMPLES COM 1,95 M DE SOLO (NÃO INCLUI FORNECIMENTO). AF_11/2019</t>
  </si>
  <si>
    <t>ASSENTAMENTO DE POSTE DE CONCRETO COM COMPRIMENTO NOMINAL DE 14 M, CARGA NOMINAL MENOR OU IGUAL A 1000 DAN, ENGASTAMENTO SIMPLES COM 2 M DE SOLO (NÃO INCLUI FORNECIMENTO). AF_11/2019</t>
  </si>
  <si>
    <t>ASSENTAMENTO DE POSTE DE CONCRETO COM COMPRIMENTO NOMINAL DE 14 M, CARGA NOMINAL MAIOR QUE 1000 DAN, ENGASTAMENTO SIMPLES COM 2 M DE SOLO (NÃO INCLUI FORNECIMENTO). AF_11/2019</t>
  </si>
  <si>
    <t>ASSENTAMENTO DE POSTE DE CONCRETO COM COMPRIMENTO NOMINAL DE 15 M, CARGA NOMINAL MENOR OU IGUAL A 1000 DAN, ENGASTAMENTO SIMPLES COM 2,1 M DE SOLO (NÃO INCLUI FORNECIMENTO). AF_11/2019</t>
  </si>
  <si>
    <t>ASSENTAMENTO DE POSTE DE CONCRETO COM COMPRIMENTO NOMINAL DE 15 M, CARGA NOMINAL MAIOR QUE 1000 DAN, ENGASTAMENTO SIMPLES COM 2,1 M DE SOLO (NÃO INCLUI FORNECIMENTO). AF_11/2019</t>
  </si>
  <si>
    <t>ASSENTAMENTO DE POSTE DE CONCRETO COM COMPRIMENTO NOMINAL DE 18 M, CARGA NOMINAL MENOR OU IGUAL A 1000 DAN, ENGASTAMENTO SIMPLES COM 2,4 M DE SOLO (NÃO INCLUI FORNECIMENTO). AF_11/2019</t>
  </si>
  <si>
    <t>ASSENTAMENTO DE POSTE DE CONCRETO COM COMPRIMENTO NOMINAL DE 18 M, CARGA NOMINAL MAIOR QUE 1000 DAN, ENGASTAMENTO SIMPLES COM 2,4 M DE SOLO (NÃO INCLUI FORNECIMENTO). AF_11/2019</t>
  </si>
  <si>
    <t>ASSENTAMENTO DE POSTE DE CONCRETO COM COMPRIMENTO NOMINAL DE 20 M, CARGA NOMINAL MENOR OU IGUAL A 1000 DAN, ENGASTAMENTO SIMPLES COM 2,6 M DE SOLO (NÃO INCLUI FORNECIMENTO). AF_11/2019</t>
  </si>
  <si>
    <t>ASSENTAMENTO DE POSTE DE CONCRETO COM COMPRIMENTO NOMINAL DE 20 M, CARGA NOMINAL MAIOR QUE 1000, ENGASTAMENTO SIMPLES COM 2,6 M DE SOLO (NÃO INCLUI FORNECIMENTO). AF_11/2019</t>
  </si>
  <si>
    <t>ASSENTAMENTO DE POSTE DE CONCRETO COM COMPRIMENTO NOMINAL DE 9 M, CARGA NOMINAL DE 150 DAN, ENGASTAMENTO BASE CONCRETADA COM 1 M DE CONCRETO E 0,5 M DE SOLO (NÃO INCLUI FORNECIMENTO). AF_11/2019</t>
  </si>
  <si>
    <t>ASSENTAMENTO DE POSTE DE CONCRETO COM COMPRIMENTO NOMINAL DE 9 M, CARGA NOMINAL DE 300 DAN, ENGASTAMENTO BASE CONCRETADA COM 1 M DE CONCRETO E 0,5 M DE SOLO (NÃO INCLUI FORNECIMENTO). AF_11/2019</t>
  </si>
  <si>
    <t>ASSENTAMENTO DE POSTE DE CONCRETO COM COMPRIMENTO NOMINAL DE 9 M, CARGA NOMINAL DE 400 DAN, ENGASTAMENTO BASE CONCRETADA COM 1 M DE CONCRETO E 0,5 M DE SOLO (NÃO INCLUI FORNECIMENTO). AF_11/2019</t>
  </si>
  <si>
    <t>ASSENTAMENTO DE POSTE DE CONCRETO COM COMPRIMENTO NOMINAL DE 9 M, CARGA NOMINAL DE 600 DAN, ENGASTAMENTO BASE CONCRETADA COM 1 M DE CONCRETO E 0,5 M DE SOLO (NÃO INCLUI FORNECIMENTO). AF_11/2019</t>
  </si>
  <si>
    <t>ASSENTAMENTO DE POSTE DE CONCRETO COM COMPRIMENTO NOMINAL DE 9 M, CARGA NOMINAL DE 1000 DAN, ENGASTAMENTO BASE CONCRETADA COM 1 M DE CONCRETO E 0,5 M DE SOLO (NÃO INCLUI FORNECIMENTO). AF_11/2019</t>
  </si>
  <si>
    <t>ASSENTAMENTO DE POSTE DE CONCRETO COM COMPRIMENTO NOMINAL DE 10 M, CARGA NOMINAL DE 300 DAN, ENGASTAMENTO BASE CONCRETADA COM 1 M DE CONCRETO E 0,6 M DE SOLO (NÃO INCLUI FORNECIMENTO). AF_11/2019</t>
  </si>
  <si>
    <t>ASSENTAMENTO DE POSTE DE CONCRETO COM COMPRIMENTO NOMINAL DE 10 M, CARGA NOMINAL DE 600 DAN, ENGASTAMENTO BASE CONCRETADA COM 1 M DE CONCRETO E 0,6 M DE SOLO (NÃO INCLUI FORNECIMENTO). AF_11/2019</t>
  </si>
  <si>
    <t>ASSENTAMENTO DE POSTE DE CONCRETO COM COMPRIMENTO NOMINAL DE 10 M, CARGA NOMINAL DE 1000 DAN, ENGASTAMENTO BASE CONCRETADA COM 1 M DE CONCRETO E 0,6 M DE SOLO (NÃO INCLUI FORNECIMENTO). AF_11/2019</t>
  </si>
  <si>
    <t>ASSENTAMENTO DE POSTE DE CONCRETO COM COMPRIMENTO NOMINAL DE 10,5 M, CARGA NOMINAL DE 300 DAN, ENGASTAMENTO BASE CONCRETADA COM 1 M DE CONCRETO E 0,65 M DE SOLO (NÃO INCLUI FORNECIMENTO). AF_11/2019</t>
  </si>
  <si>
    <t>ASSENTAMENTO DE POSTE DE CONCRETO COM COMPRIMENTO NOMINAL DE 10,5 M, CARGA NOMINAL DE 600 DAN, ENGASTAMENTO BASE CONCRETADA COM 1 M DE CONCRETO E 0,65 M DE SOLO (NÃO INCLUI FORNECIMENTO). AF_11/2019</t>
  </si>
  <si>
    <t>ASSENTAMENTO DE POSTE DE CONCRETO COM COMPRIMENTO NOMINAL DE 10,5 M, CARGA NOMINAL DE 1000 DAN, ENGASTAMENTO BASE CONCRETADA COM 1 M DE CONCRETO E 0,65 M DE SOLO (NÃO INCLUI FORNECIMENTO). AF_11/2019</t>
  </si>
  <si>
    <t>ASSENTAMENTO DE POSTE DE CONCRETO COM COMPRIMENTO NOMINAL DE 11 M, CARGA NOMINAL DE 300 DAN, ENGASTAMENTO BASE CONCRETADA COM 1 M DE CONCRETO E 0,7 M DE SOLO (NÃO INCLUI FORNECIMENTO). AF_11/2019</t>
  </si>
  <si>
    <t>ASSENTAMENTO DE POSTE DE CONCRETO COM COMPRIMENTO NOMINAL DE 11 M, CARGA NOMINAL DE 400 DAN, ENGASTAMENTO BASE CONCRETADA COM 1 M DE CONCRETO E 0,7 M DE SOLO (NÃO INCLUI FORNECIMENTO). AF_11/2019</t>
  </si>
  <si>
    <t>ASSENTAMENTO DE POSTE DE CONCRETO COM COMPRIMENTO NOMINAL DE 11 M, CARGA NOMINAL DE 600 DAN, ENGASTAMENTO BASE CONCRETADA COM 1 M DE CONCRETO E 0,7 M DE SOLO (NÃO INCLUI FORNECIMENTO). AF_11/2019</t>
  </si>
  <si>
    <t>ASSENTAMENTO DE POSTE DE CONCRETO COM COMPRIMENTO NOMINAL DE 11 M, CARGA NOMINAL DE 1000 DAN, ENGASTAMENTO BASE CONCRETADA COM 1 M DE CONCRETO E 0,7 M DE SOLO (NÃO INCLUI FORNECIMENTO). AF_11/2019</t>
  </si>
  <si>
    <t>ASSENTAMENTO DE POSTE DE CONCRETO COM COMPRIMENTO NOMINAL DE 12 M, CARGA NOMINAL DE 400 DAN, ENGASTAMENTO BASE CONCRETADA COM 1 M DE CONCRETO E 0,8 M DE SOLO (NÃO INCLUI FORNECIMENTO). AF_11/2019</t>
  </si>
  <si>
    <t>ASSENTAMENTO DE POSTE DE CONCRETO COM COMPRIMENTO NOMINAL DE 12 M, CARGA NOMINAL DE 600 DAN, ENGASTAMENTO BASE CONCRETADA COM 1 M DE CONCRETO E 0,8 M DE SOLO (NÃO INCLUI FORNECIMENTO). AF_11/2019</t>
  </si>
  <si>
    <t>ASSENTAMENTO DE POSTE DE CONCRETO COM COMPRIMENTO NOMINAL DE 12 M, CARGA NOMINAL DE 1000 DAN, ENGASTAMENTO BASE CONCRETADA COM 1 M DE CONCRETO E 0,8 M DE SOLO (NÃO INCLUI FORNECIMENTO). AF_11/2019</t>
  </si>
  <si>
    <t>ASSENTAMENTO DE POSTE DE CONCRETO COM COMPRIMENTO NOMINAL DE 13 M, CARGA NOMINAL DE 600 DAN, ENGASTAMENTO BASE CONCRETADA COM 1 M DE CONCRETO E 0,9 M DE SOLO (NÃO INCLUI FORNECIMENTO). AF_11/2019</t>
  </si>
  <si>
    <t>ASSENTAMENTO DE POSTE DE CONCRETO COM COMPRIMENTO NOMINAL DE 13 M, CARGA NOMINAL DE 1000 DAN, ENGASTAMENTO BASE CONCRETADA COM 1 M DE CONCRETO E 0,9 M DE SOLO - SOMENTE INSTALAÇÃO, SEM FORNECIMENTO. AF_11/2019</t>
  </si>
  <si>
    <t>POSTE DECORATIVO PARA JARDIM EM AÇO TUBULAR, H = *2,5* M, SEM LUMINÁRIA - FORNECIMENTO E INSTALAÇÃO. AF_11/2019</t>
  </si>
  <si>
    <t>POSTE DE AÇO CONICO CONTÍNUO CURVO SIMPLES, FLANGEADO, H=9M, INCLUSIVE LUMINÁRIA, SEM LÂMPADA - FORNECIMENTO E INSTALACAO. AF_11/2019</t>
  </si>
  <si>
    <t>POSTE DE AÇO CONICO CONTÍNUO CURVO DUPLO, FLANGEADO, H=9M, INCLUSIVE LUMINÁRIAS, SEM LÂMPADAS - FORNECIMENTO E INSTALACAO. AF_11/2019</t>
  </si>
  <si>
    <t>POSTE DE AÇO CONICO CONTÍNUO CURVO SIMPLES, ENGASTADO, H=9M, INCLUSIVE LUMINÁRIA, SEM LÂMPADA - FORNECIMENTO E INSTALACAO. AF_11/2019</t>
  </si>
  <si>
    <t>POSTE DE AÇO CONICO CONTÍNUO CURVO DUPLO, ENGASTADO, H=9M, INCLUSIVE LUMINÁRIAS, SEM LÂMPADAS - FORNECIMENTO E INSTALACAO. AF_11/2019</t>
  </si>
  <si>
    <t>TRANSFORMADOR DE DISTRIBUIÇÃO, 30 KVA, TRIFÁSICO, 60 HZ, CLASSE 15 KV, IMERSO EM ÓLEO MINERAL, INSTALAÇÃO EM POSTE (NÃO INCLUSO SUPORTE) - FORNECIMENTO E INSTALAÇÃO. AF_12/2020</t>
  </si>
  <si>
    <t>TRANSFORMADOR DE DISTRIBUIÇÃO, 45 KVA, TRIFÁSICO, 60 HZ, CLASSE 15 KV, IMERSO EM ÓLEO MINERAL, INSTALAÇÃO EM POSTE (NÃO INCLUSO SUPORTE) - FORNECIMENTO E INSTALAÇÃO. AF_12/2020</t>
  </si>
  <si>
    <t>TRANSFORMADOR DE DISTRIBUIÇÃO, 75 KVA, TRIFÁSICO, 60 HZ, CLASSE 15 KV, IMERSO EM ÓLEO MINERAL, INSTALAÇÃO EM POSTE (NÃO INCLUSO SUPORTE) - FORNECIMENTO E INSTALAÇÃO. AF_12/2020</t>
  </si>
  <si>
    <t>TRANSFORMADOR DE DISTRIBUIÇÃO, 112,5 KVA, TRIFÁSICO, 60 HZ, CLASSE 15 KV, IMERSO EM ÓLEO MINERAL, INSTALAÇÃO EM POSTE (NÃO INCLUSO SUPORTE) - FORNECIMENTO E INSTALAÇÃO. AF_12/2020</t>
  </si>
  <si>
    <t>TRANSFORMADOR DE DISTRIBUIÇÃO, 150 KVA, TRIFÁSICO, 60 HZ, CLASSE 15 KV, IMERSO EM ÓLEO MINERAL, INSTALAÇÃO EM POSTE (NÃO INCLUSO SUPORTE) - FORNECIMENTO E INSTALAÇÃO. AF_12/2020</t>
  </si>
  <si>
    <t>TRANSFORMADOR DE DISTRIBUIÇÃO, 225 KVA, TRIFÁSICO, 60 HZ, CLASSE 15 KV, IMERSO EM ÓLEO MINERAL, INSTALAÇÃO EM POSTE (NÃO INCLUSO SUPORTE) - FORNECIMENTO E INSTALAÇÃO. AF_12/2020</t>
  </si>
  <si>
    <t>TRANSFORMADOR DE DISTRIBUIÇÃO, 300 KVA, TRIFÁSICO, 60 HZ, CLASSE 15 KV, IMERSO EM ÓLEO MINERAL, INSTALAÇÃO EM POSTE (NÃO INCLUSO SUPORTE) - FORNECIMENTO E INSTALAÇÃO. AF_12/2020</t>
  </si>
  <si>
    <t>SUPORTE PARA TRANSFORMADOR EM POSTE DE CONCRETO CIRCULAR - FORNECIMENTO E INSTALAÇÃO. AF_12/2020</t>
  </si>
  <si>
    <t>SUPORTE PARA TRANSFORMADOR EM POSTE DE CONCRETO DUPLO T - FORNECIMENTO E INSTALAÇÃO. AF_12/2020</t>
  </si>
  <si>
    <t>TRANSFORMADOR DE DISTRIBUIÇÃO, 500KVA, TRIFÁSICO, 60 HZ, CLASSE 15 KV, IMERSO EM ÓLEO MINERAL, INSTALAÇÃO EM SOLO (NÃO INCLUSO ABRIGO) - FORNECIMENTO E INSTALAÇÃO. AF_02/2022</t>
  </si>
  <si>
    <t>TRANSFORMADOR DE DISTRIBUIÇÃO, 750 KVA, TRIFÁSICO, 60 HZ, CLASSE 15 KV, IMERSO EM ÓLEO MINERAL, INSTALAÇÃO EM SOLO (NÃO INCLUSO ABRIGO) - FORNECIMENTO E INSTALAÇÃO. AF_02/2022</t>
  </si>
  <si>
    <t>TRANSFORMADOR DE DISTRIBUIÇÃO, 1000 KVA, TRIFÁSICO, 60 HZ, CLASSE 15 KV, IMERSO EM ÓLEO MINERAL, INSTALAÇÃO EM SOLO (NÃO INCLUSO ABRIGO) - FORNECIMENTO E INSTALAÇÃO. AF_02/2022</t>
  </si>
  <si>
    <t>PLACA DE CONCRETO PRÉ-MOLDADO COMO PROTEÇÃO MECÂNICA ADICIONAL NO REATERRO PARA REDE ENTERRADA DE DISTRIBUIÇÃO DE ENERGIA ELÉTRICA - FORNECIMENTO E INSTALAÇÃO. AF_12/2021</t>
  </si>
  <si>
    <t>CONCRETAGEM COMO PROTEÇÃO MECÂNICA ADICIONAL NO REATERRO PARA REDE ENTERRADA DE DISTRIBUIÇÃO DE ENERGIA ELÉTRICA - FORNECIMENTO E INSTALAÇÃO. AF_12/2021</t>
  </si>
  <si>
    <t>ABRIGO PARA HIDRANTE, 90X60X17CM, COM REGISTRO GLOBO ANGULAR 45 GRAUS 2 1/2", ADAPTADOR STORZ 2 1/2", MANGUEIRA DE INCÊNDIO 20M, REDUÇÃO 2 1/2" X 1 1/2" E ESGUICHO EM LATÃO 1 1/2" - FORNECIMENTO E INSTALAÇÃO. AF_10/2020</t>
  </si>
  <si>
    <t>EXTINTOR DE INCÊNDIO PORTÁTIL COM CARGA DE ÁGUA PRESSURIZADA DE 10 L, CLASSE A - FORNECIMENTO E INSTALAÇÃO. AF_10/2020_PE</t>
  </si>
  <si>
    <t>EXTINTOR DE INCÊNDIO PORTÁTIL COM CARGA DE CO2 DE 4 KG, CLASSE BC - FORNECIMENTO E INSTALAÇÃO. AF_10/2020_PE</t>
  </si>
  <si>
    <t>EXTINTOR DE INCÊNDIO PORTÁTIL COM CARGA DE CO2 DE 6 KG, CLASSE BC - FORNECIMENTO E INSTALAÇÃO. AF_10/2020_PE</t>
  </si>
  <si>
    <t>EXTINTOR DE INCÊNDIO PORTÁTIL COM CARGA DE PQS DE 4 KG, CLASSE BC - FORNECIMENTO E INSTALAÇÃO. AF_10/2020_PE</t>
  </si>
  <si>
    <t>EXTINTOR DE INCÊNDIO PORTÁTIL COM CARGA DE PQS DE 6 KG, CLASSE BC - FORNECIMENTO E INSTALAÇÃO. AF_10/2020_PE</t>
  </si>
  <si>
    <t>EXTINTOR DE INCÊNDIO PORTÁTIL COM CARGA DE PQS DE 8 KG, CLASSE BC - FORNECIMENTO E INSTALAÇÃO. AF_10/2020_PE</t>
  </si>
  <si>
    <t>EXTINTOR DE INCÊNDIO PORTÁTIL COM CARGA DE PQS DE 12 KG, CLASSE BC - FORNECIMENTO E INSTALAÇÃO. AF_10/2020_PE</t>
  </si>
  <si>
    <t>ABRIGO PARA HIDRANTE, 75X45X17CM, COM REGISTRO GLOBO ANGULAR 45 GRAUS 2 1/2", ADAPTADOR STORZ 2 1/2", MANGUEIRA DE INCÊNDIO 15M 2 1/2" E ESGUICHO EM LATÃO 2 1/2" - FORNECIMENTO E INSTALAÇÃO. AF_10/2020</t>
  </si>
  <si>
    <t>CAIXA DE INCÊNDIO 45X75X17CM - FORNECIMENTO E INSTALAÇÃO. AF_10/2020</t>
  </si>
  <si>
    <t>CAIXA DE INCÊNDIO 60X90X17CM - FORNECIMENTO E INSTALAÇÃO. AF_10/2020</t>
  </si>
  <si>
    <t>CONJUNTO DE MANGUEIRA PARA COMBATE A INCÊNDIO EM FIBRA DE POLIESTER PURA, COM 1.1/2", REVESTIDA INTERNAMENTE, COMPRIMENTO DE 15M - FORNECIMENTO E INSTALAÇÃO. AF_10/2020</t>
  </si>
  <si>
    <t>HIDRANTE SUBTERRÂNEO PREDIAL (COM CURVA LONGA E CAIXA), DN 75 MM - FORNECIMENTO E INSTALAÇÃO. AF_10/2020</t>
  </si>
  <si>
    <t>MANÔMETRO 0 A 200 PSI (0 A 14 KGF/CM2), D = 50MM - FORNECIMENTO E INSTALAÇÃO. AF_10/2020</t>
  </si>
  <si>
    <t>CABO TELEFÔNICO CCI-50 1 PAR, INSTALADO EM ENTRADA DE EDIFICAÇÃO - FORNECIMENTO E INSTALAÇÃO. AF_11/2019</t>
  </si>
  <si>
    <t>CABO TELEFÔNICO CCI-50 2 PARES, SEM BLINDAGEM, INSTALADO EM ENTRADA DE EDIFICAÇÃO - FORNECIMENTO E INSTALAÇÃO. AF_11/2019</t>
  </si>
  <si>
    <t>CABO TELEFÔNICO CCI-50 3 PARES, SEM BLINDAGEM, INSTALADO EM ENTRADA DE EDIFICAÇÃO - FORNECIMENTO E INSTALAÇÃO. AF_11/2019</t>
  </si>
  <si>
    <t>CABO TELEFÔNICO CCI-50 4 PARES, SEM BLINDAGEM, INSTALADO EM ENTRADA DE EDIFICAÇÃO - FORNECIMENTO E INSTALAÇÃO. AF_11/2019</t>
  </si>
  <si>
    <t>CABO TELEFÔNICO CCI-50 5 PARES, SEM BLINDAGEM, INSTALADO EM ENTRADA DE EDIFICAÇÃO - FORNECIMENTO E INSTALAÇÃO. AF_11/2019</t>
  </si>
  <si>
    <t>CABO TELEFÔNICO CCI-50 6 PARES, SEM BLINDAGEM, INSTALADO EM ENTRADA DE EDIFICAÇÃO - FORNECIMENTO E INSTALAÇÃO. AF_11/2019</t>
  </si>
  <si>
    <t>CABO TELEFÔNICO CI-50 10 PARES INSTALADO EM ENTRADA DE EDIFICAÇÃO - FORNECIMENTO E INSTALAÇÃO. AF_11/2019</t>
  </si>
  <si>
    <t>CABO TELEFÔNICO CI-50 20 PARES INSTALADO EM ENTRADA DE EDIFICAÇÃO - FORNECIMENTO E INSTALAÇÃO. AF_11/2019</t>
  </si>
  <si>
    <t>CABO TELEFÔNICO CI-50 30 PARES INSTALADO EM ENTRADA DE EDIFICAÇÃO - FORNECIMENTO E INSTALAÇÃO. AF_11/2019</t>
  </si>
  <si>
    <t>CABO TELEFÔNICO CI-50 50 PARES INSTALADO EM ENTRADA DE EDIFICAÇÃO - FORNECIMENTO E INSTALAÇÃO. AF_11/2019</t>
  </si>
  <si>
    <t>CABO TELEFÔNICO CI-50 75 PARES INSTALADO EM ENTRADA DE EDIFICAÇÃO - FORNECIMENTO E INSTALAÇÃO. AF_11/2019</t>
  </si>
  <si>
    <t>CABO TELEFÔNICO CI-50 200 PARES INSTALADO EM ENTRADA DE EDIFICAÇÃO - FORNECIMENTO E INSTALAÇÃO. AF_11/2019</t>
  </si>
  <si>
    <t>CABO TELEFÔNICO CCI-50 4 PARES, SEM BLINDAGEM, INSTALADO EM PRUMADA - FORNECIMENTO E INSTALAÇÃO. AF_11/2019</t>
  </si>
  <si>
    <t>CABO TELEFÔNICO CCI-50 5 PARES, SEM BLINDAGEM, INSTALADO EM PRUMADA - FORNECIMENTO E INSTALAÇÃO. AF_11/2019</t>
  </si>
  <si>
    <t>CABO TELEFÔNICO CCI-50 6 PARES, SEM BLINDAGEM, INSTALADO EM PRUMADA - FORNECIMENTO E INSTALAÇÃO. AF_11/2019</t>
  </si>
  <si>
    <t>CABO TELEFÔNICO CI-50 10 PARES INSTALADO EM PRUMADA - FORNECIMENTO E INSTALAÇÃO. AF_11/2019</t>
  </si>
  <si>
    <t>CABO TELEFÔNICO CI-50 20 PARES INSTALADO EM PRUMADA - FORNECIMENTO E INSTALAÇÃO. AF_11/2019</t>
  </si>
  <si>
    <t>CABO TELEFÔNICO CI-50 30 PARES INSTALADO EM PRUMADA - FORNECIMENTO E INSTALAÇÃO. AF_11/2019</t>
  </si>
  <si>
    <t>CABO TELEFÔNICO CI-50 50 PARES INSTALADO EM PRUMADA - FORNECIMENTO E INSTALAÇÃO. AF_11/2019</t>
  </si>
  <si>
    <t>CABO TELEFÔNICO CCI-50 1 PAR, SEM BLINDAGEM, INSTALADO EM DISTRIBUIÇÃO DE EDIFICAÇÃO RESIDENCIAL - FORNECIMENTO E INSTALAÇÃO. AF_11/2019</t>
  </si>
  <si>
    <t>CABO TELEFÔNICO CCI-50 2 PARES, SEM BLINDAGEM, INSTALADO EM DISTRIBUIÇÃO DE EDIFICAÇÃO RESIDENCIAL - FORNECIMENTO E INSTALAÇÃO. AF_11/2019</t>
  </si>
  <si>
    <t>CABO TELEFÔNICO CCI-50 3 PARES, SEM BLINDAGEM, INSTALADO EM DISTRIBUIÇÃO DE EDIFICAÇÃO RESIDENCIAL - FORNECIMENTO E INSTALAÇÃO. AF_11/2019</t>
  </si>
  <si>
    <t>CABO TELEFÔNICO CCI-50 4 PARES, SEM BLINDAGEM, INSTALADO EM DISTRIBUIÇÃO DE EDIFICAÇÃO RESIDENCIAL - FORNECIMENTO E INSTALAÇÃO. AF_11/2019</t>
  </si>
  <si>
    <t>CABO TELEFÔNICO CCI-50 5 PARES, SEM BLINDAGEM, INSTALADO EM DISTRIBUIÇÃO DE EDIFICAÇÃO RESIDENCIAL - FORNECIMENTO E INSTALAÇÃO. AF_11/2019</t>
  </si>
  <si>
    <t>CABO TELEFÔNICO CCI-50 6 PARES, SEM BLINDAGEM, INSTALADO EM DISTRIBUIÇÃO DE EDIFICAÇÃO RESIDENCIAL - FORNECIMENTO E INSTALAÇÃO. AF_11/2019</t>
  </si>
  <si>
    <t>CABO TELEFÔNICO CI-50 10 PARES INSTALADO EM DISTRIBUIÇÃO DE EDIFICAÇÃO RESIDENCIAL - FORNECIMENTO E INSTALAÇÃO. AF_11/2019</t>
  </si>
  <si>
    <t>CABO TELEFÔNICO CCI-50 1 PAR, SEM BLINDAGEM, INSTALADO EM DISTRIBUIÇÃO DE EDIFICAÇÃO INSTITUCIONAL - FORNECIMENTO E INSTALAÇÃO. AF_11/2019</t>
  </si>
  <si>
    <t>CABO TELEFÔNICO CCI-50 2 PARES, SEM BLINDAGEM, INSTALADO EM DISTRIBUIÇÃO DE EDIFICAÇÃO INSTITUCIONAL - FORNECIMENTO E INSTALAÇÃO. AF_11/2019</t>
  </si>
  <si>
    <t>CABO TELEFÔNICO CCI-50 3 PARES, SEM BLINDAGEM, INSTALADO EM DISTRIBUIÇÃO DE EDIFICAÇÃO INSTITUCIONAL - FORNECIMENTO E INSTALAÇÃO. AF_11/2019</t>
  </si>
  <si>
    <t>CABO TELEFÔNICO CCI-50 4 PARES, SEM BLINDAGEM, INSTALADO EM DISTRIBUIÇÃO DE EDIFICAÇÃO INSTITUCIONAL - FORNECIMENTO E INSTALAÇÃO. AF_11/2019</t>
  </si>
  <si>
    <t>CABO TELEFÔNICO CCI-50 5 PARES, SEM BLINDAGEM, INSTALADO EM DISTRIBUIÇÃO DE EDIFICAÇÃO INSTITUCIONAL - FORNECIMENTO E INSTALAÇÃO. AF_11/2019</t>
  </si>
  <si>
    <t>CABO TELEFÔNICO CCI-50 6 PARES, SEM BLINDAGEM, INSTALADO EM DISTRIBUIÇÃO DE EDIFICAÇÃO INSTITUCIONAL - FORNECIMENTO E INSTALAÇÃO. AF_11/2019</t>
  </si>
  <si>
    <t>CABO TELEFÔNICO CI-50 10 PARES INSTALADO EM DISTRIBUIÇÃO DE EDIFICAÇÃO INSTITUCIONAL - FORNECIMENTO E INSTALAÇÃO. AF_11/2019</t>
  </si>
  <si>
    <t>CABO TELEFÔNICO CTP-APL-50 10 PARES INSTALADO EM ENTRADA DE EDIFICAÇÃO - FORNECIMENTO E INSTALAÇÃO. AF_11/2019</t>
  </si>
  <si>
    <t>CABO TELEFÔNICO CTP-APL-50 20 PARES INSTALADO EM ENTRADA DE EDIFICAÇÃO - FORNECIMENTO E INSTALAÇÃO. AF_11/2019</t>
  </si>
  <si>
    <t>CABO TELEFÔNICO CTP-APL-50 30 PARES INSTALADO EM ENTRADA DE EDIFICAÇÃO - FORNECIMENTO E INSTALAÇÃO. AF_11/2019</t>
  </si>
  <si>
    <t>CAIXA DE PASSAGEM PARA TELEFONE 15X15X10CM (SOBREPOR), FORNECIMENTO E INSTALACAO. AF_11/2019</t>
  </si>
  <si>
    <t>CAIXA DE PASSAGEM PARA TELEFONE 80X80X15CM (SOBREPOR) FORNECIMENTO E INSTALACAO. AF_11/2019</t>
  </si>
  <si>
    <t>QUADRO DE DISTRIBUIÇÃO PARA TELEFONE N.2, 20X20X12CM EM CHAPA METALICA, DE EMBUTIR, SEM ACESSORIOS, PADRÃO TELEBRAS, FORNECIMENTO E INSTALAÇÃO. AF_11/2019</t>
  </si>
  <si>
    <t>QUADRO DE DISTRIBUICAO PARA TELEFONE N.3, 40X40X12CM EM CHAPA METALICA, DE EMBUTIR, SEM ACESSORIOS, PADRAO TELEBRAS, FORNECIMENTO E INSTALAÇÃO. AF_11/2019</t>
  </si>
  <si>
    <t>QUADRO DE DISTRIBUICAO PARA TELEFONE N.4, 60X60X12CM EM CHAPA METALICA, DE EMBUTIR, SEM ACESSORIOS, PADRAO TELEBRAS, FORNECIMENTO E INSTALAÇÃO. AF_11/2019</t>
  </si>
  <si>
    <t>QUADRO DE DISTRIBUIÇÃO PARA TELEFONE N.5, 80X80X12CM EM CHAPA METALICA, SEM ACESSORIOS, PADRAO TELEBRAS, FORNECIMENTO E INSTALAÇÃO. AF_11/2019</t>
  </si>
  <si>
    <t>CAIXA ENTERRADA PARA INSTALAÇÕES TELEFÔNICAS TIPO R1, EM ALVENARIA COM BLOCOS DE CONCRETO, DIMENSÕES INTERNAS: 0,35X0,60X0,60 M, EXCLUINDO TAMPÃO. AF_12/2020</t>
  </si>
  <si>
    <t>TAMPA PARA CAIXA TIPO R1, EM FERRO FUNDIDO, DIMENSÕES INTERNAS: 0,40 X 0,60 M - FORNECIMENTO E INSTALAÇÃO. AF_12/2020</t>
  </si>
  <si>
    <t>TAMPA PARA CAIXA TIPO R2 E R3, EM FERRO FUNDIDO, DIMENSÕES INTERNAS: 0,55 X 1,10 M - FORNECIMENTO E INSTALAÇÃO. AF_12/2020</t>
  </si>
  <si>
    <t>AR CONDICIONADO SPLIT INVERTER, HI-WALL (PAREDE), 9000 BTU/H, CICLO FRIO - FORNECIMENTO E INSTALAÇÃO. AF_11/2021_PE</t>
  </si>
  <si>
    <t>AR CONDICIONADO SPLIT ON/OFF, HI-WALL (PAREDE), 9000 BTUS/H, CICLO FRIO - FORNECIMENTO E INSTALAÇÃO. AF_11/2021_PE</t>
  </si>
  <si>
    <t>AR CONDICIONADO SPLIT ON/OFF, HI-WALL (PAREDE), 9000 BTUS/H, CICLO QUENTE/FRIO - FORNECIMENTO E INSTALAÇÃO. AF_11/2021_PE</t>
  </si>
  <si>
    <t>AR CONDICIONADO SPLIT INVERTER, HI-WALL (PAREDE), 12000 BTU/H, CICLO FRIO - FORNECIMENTO E INSTALAÇÃO. AF_11/2021_PE</t>
  </si>
  <si>
    <t>AR CONDICIONADO SPLIT ON/OFF, HI-WALL (PAREDE), 12000 BTUS/H, CICLO FRIO - FORNECIMENTO E INSTALAÇÃO. AF_11/2021_PE</t>
  </si>
  <si>
    <t>AR CONDICIONADO SPLIT ON/OFF, HI-WALL (PAREDE), 12000 BTUS/H, CICLO QUENTE/FRIO - FORNECIMENTO E INSTALAÇÃO. AF_11/2021_PE</t>
  </si>
  <si>
    <t>AR CONDICIONADO SPLIT INVERTER, HI-WALL (PAREDE), 18000 BTU/H, CICLO FRIO - FORNECIMENTO E INSTALAÇÃO. AF_11/2021_PE</t>
  </si>
  <si>
    <t>AR CONDICIONADO SPLIT ON/OFF, HI-WALL (PAREDE), 18000 BTUS/H, CICLO FRIO - FORNECIMENTO E INSTALAÇÃO. AF_11/2021_PE</t>
  </si>
  <si>
    <t>AR CONDICIONADO SPLIT ON/OFF, HI-WALL (PAREDE), 18000 BTUS/H, CICLO QUENTE/FRIO - FORNECIMENTO E INSTALAÇÃO. AF_11/2021_PE</t>
  </si>
  <si>
    <t>AR CONDICIONADO SPLIT INVERTER, HI-WALL (PAREDE), 24000 BTU/H, CICLO FRIO - FORNECIMENTO E INSTALAÇÃO. AF_11/2021_PE</t>
  </si>
  <si>
    <t>AR CONDICIONADO SPLIT ON/OFF, HI-WALL (PAREDE), 24000 BTUS/H, CICLO FRIO - FORNECIMENTO E INSTALAÇÃO. AF_11/2021_PE</t>
  </si>
  <si>
    <t>AR CONDICIONADO SPLIT ON/OFF, HI-WALL (PAREDE), 24000 BTUS/H, CICLO QUENTE/FRIO - FORNECIMENTO E INSTALAÇÃO. AF_11/2021_PE</t>
  </si>
  <si>
    <t>AR CONDICIONADO SPLIT INVERTER, PISO TETO, 48000 BTU/H, CICLO FRIO - FORNECIMENTO E INSTALAÇÃO. AF_11/2021_PE</t>
  </si>
  <si>
    <t>AR CONDICIONADO SPLIT ON/OFF, PISO TETO, 48.000 BTU/H, CICLO FRIO - FORNECIMENTO E INSTALAÇÃO. AF_11/2021_PE</t>
  </si>
  <si>
    <t>AR CONDICIONADO SPLIT INVERTER, PISO TETO, APRESENTANDO ENTRE 54000 E 58000 BTU/H, CICLO FRIO - FORNECIMENTO E INSTALAÇÃO. AF_11/2021_PE</t>
  </si>
  <si>
    <t>AR CONDICIONADO SPLIT ON/OFF, PISO TETO, 60.000 BTU/H, CICLO FRIO - FORNECIMENTO E INSTALAÇÃO. AF_11/2021_PE</t>
  </si>
  <si>
    <t>AR CONDICIONADO SPLIT ON/OFF, CASSETE (TETO), FRIO 4 VIAS 18000 BTU/H - FORNECIMENTO E INSTALAÇÃO. AF_11/2021_PE</t>
  </si>
  <si>
    <t>AR CONDICIONADO SPLIT ON/OFF, CASSETE (TETO), 18000 BTU/H, CICLO QUENTE/FRIO - FORNECIMENTO E INSTALAÇÃO. AF_11/2021_PE</t>
  </si>
  <si>
    <t>AR CONDICIONADO SPLIT ON/OFF, CASSETE (TETO), FRIO 4 VIAS 24000 BTU/H - FORNECIMENTO E INSTALAÇÃO. AF_11/2021_PE</t>
  </si>
  <si>
    <t>AR CONDICIONADO SPLIT ON/OFF, CASSETE (TETO), 24000 BTU/H, CICLO QUENTE/FRIO - FORNECIMENTO E INSTALAÇÃO. AF_11/2021_PE</t>
  </si>
  <si>
    <t>AR CONDICIONADO SPLIT ON/OFF, CASSETE (TETO), FRIO 4 VIAS 36000 BTU/H - FORNECIMENTO E INSTALAÇÃO. AF_11/2021_PE</t>
  </si>
  <si>
    <t>AR CONDICIONADO SPLIT ON/OFF, CASSETE (TETO), 36000 BTU/H, CICLO QUENTE/FRIO - FORNECIMENTO E INSTALAÇÃO. AF_11/2021_PE</t>
  </si>
  <si>
    <t>AR CONDICIONADO SPLIT ON/OFF, CASSETE (TETO), FRIO 4 VIAS 48000 BTU/H - FORNECIMENTO E INSTALAÇÃO. AF_11/2021_PE</t>
  </si>
  <si>
    <t>AR CONDICIONADO SPLIT ON/OFF, CASSETE (TETO), 48000 BTU/H, CICLO QUENTE/FRIO - FORNECIMENTO E INSTALAÇÃO. AF_11/2021_PE</t>
  </si>
  <si>
    <t>AR CONDICIONADO SPLIT ON/OFF, CASSETE (TETO), FRIO 4 VIAS 60000 BTU/H - FORNECIMENTO E INSTALAÇÃO. AF_11/2021_PE</t>
  </si>
  <si>
    <t>AR CONDICIONADO SPLIT ON/OFF, CASSETE (TETO), 60000 BTU/H, CICLO QUENTE/FRIO - FORNECIMENTO E INSTALAÇÃO. AF_11/2021_PE</t>
  </si>
  <si>
    <t>AR CONDICIONADO SPLITÃO 10 TR - FORNECIMENTO E INSTALAÇÃO. AF_11/2021_PE</t>
  </si>
  <si>
    <t>AR CONDICIONADO SPLITÃO 15 TR - FORNECIMENTO E INSTALAÇÃO. AF_11/2021_PE</t>
  </si>
  <si>
    <t>RASGO E CHUMBAMENTO EM ALVENARIA PARA TUBOS DE SPLIT PAREDE DE 9000 A 24000 BTUS/H. AF_11/2021</t>
  </si>
  <si>
    <t>CABO ELETRÔNICO CATEGORIA 5E, INSTALADO EM EDIFICAÇÃO RESIDENCIAL - FORNECIMENTO E INSTALAÇÃO. AF_11/2019</t>
  </si>
  <si>
    <t>CABO ELETRÔNICO CATEGORIA 5E, INSTALADO EM EDIFICAÇÃO INSTITUCIONAL - FORNECIMENTO E INSTALAÇÃO. AF_11/2019</t>
  </si>
  <si>
    <t>CABO ELETRÔNICO CATEGORIA 6, INSTALADO EM EDIFICAÇÃO RESIDENCIAL - FORNECIMENTO E INSTALAÇÃO. AF_11/2019</t>
  </si>
  <si>
    <t>CABO ELETRÔNICO CATEGORIA 6, INSTALADO EM EDIFICAÇÃO INSTITUCIONAL - FORNECIMENTO E INSTALAÇÃO. AF_11/2019</t>
  </si>
  <si>
    <t>CABO ELETRÔNICO CATEGORIA 6A, INSTALADO EM EDIFICAÇÃO RESIDENCIAL - FORNECIMENTO E INSTALAÇÃO. AF_11/2019</t>
  </si>
  <si>
    <t>CABO ELETRÔNICO CATEGORIA 6A, INSTALADO EM EDIFICAÇÃO INSTITUCIONAL - FORNECIMENTO E INSTALAÇÃO. AF_11/2019</t>
  </si>
  <si>
    <t>CABO COAXIAL RG6 95% - FORNECIMENTO E INSTALAÇÃO. AF_11/2019</t>
  </si>
  <si>
    <t>PATCH PANEL 24 PORTAS, CATEGORIA 5E - FORNECIMENTO E INSTALAÇÃO. AF_11/2019</t>
  </si>
  <si>
    <t>PATCH PANEL 24 PORTAS, CATEGORIA 6 - FORNECIMENTO E INSTALAÇÃO. AF_11/2019</t>
  </si>
  <si>
    <t>PATCH PANEL 48 PORTAS, CATEGORIA 6 - FORNECIMENTO E INSTALAÇÃO. AF_11/2019</t>
  </si>
  <si>
    <t>RACK FECHADO PARA SERVIDOR - FORNECIMENTO E INSTALAÇÃO. AF_11/2019</t>
  </si>
  <si>
    <t>BLOCO DE ENGATE RÁPIDO PARA BASTIDOR TIPO M10 - FORNECIMENTO E INSTALAÇÃO. AF_11/2019</t>
  </si>
  <si>
    <t>TOMADA DE REDE RJ45 - FORNECIMENTO E INSTALAÇÃO. AF_11/2019</t>
  </si>
  <si>
    <t>TOMADA PARA TELEFONE RJ11 - FORNECIMENTO E INSTALAÇÃO. AF_11/2019</t>
  </si>
  <si>
    <t>PATCH PANEL 48 PORTAS, CATEGORIA 5E - FORNECIMENTO E INSTALAÇÃO. AF_11/2019</t>
  </si>
  <si>
    <t>CABO COAXIAL RG11 95% - FORNECIMENTO E INSTALAÇÃO. AF_11/2019</t>
  </si>
  <si>
    <t>CABO COAXIAL RG59 95% - FORNECIMENTO E INSTALAÇÃO. AF_11/2019</t>
  </si>
  <si>
    <t>RACK ABERTO EM COLUNA 44U PARA SERVIDOR - FORNECIMENTO E INSTALAÇÃO. AF_11/2019</t>
  </si>
  <si>
    <t>TUBO PVC, SÉRIE R, ÁGUA PLUVIAL, DN 40 MM, FORNECIDO E INSTALADO EM RAMAL DE ENCAMINHAMENTO. AF_06/2022</t>
  </si>
  <si>
    <t>TUBO PVC, SÉRIE R, ÁGUA PLUVIAL, DN 50 MM, FORNECIDO E INSTALADO EM RAMAL DE ENCAMINHAMENTO. AF_06/2022</t>
  </si>
  <si>
    <t>TUBO PVC, SÉRIE R, ÁGUA PLUVIAL, DN 75 MM, FORNECIDO E INSTALADO EM RAMAL DE ENCAMINHAMENTO. AF_06/2022</t>
  </si>
  <si>
    <t>TUBO PVC, SÉRIE R, ÁGUA PLUVIAL, DN 100 MM, FORNECIDO E INSTALADO EM RAMAL DE ENCAMINHAMENTO. AF_06/2022</t>
  </si>
  <si>
    <t>TUBO PVC, SÉRIE R, ÁGUA PLUVIAL, DN 75 MM, FORNECIDO E INSTALADO EM CONDUTORES VERTICAIS DE ÁGUAS PLUVIAIS. AF_06/2022</t>
  </si>
  <si>
    <t>TUBO PVC, SÉRIE R, ÁGUA PLUVIAL, DN 100 MM, FORNECIDO E INSTALADO EM CONDUTORES VERTICAIS DE ÁGUAS PLUVIAIS. AF_06/2022</t>
  </si>
  <si>
    <t>TUBO PVC, SÉRIE R, ÁGUA PLUVIAL, DN 150 MM, FORNECIDO E INSTALADO EM CONDUTORES VERTICAIS DE ÁGUAS PLUVIAIS. AF_06/2022</t>
  </si>
  <si>
    <t>TUBO, CPVC, SOLDÁVEL, DN 15MM, INSTALADO EM RAMAL OU SUB-RAMAL DE ÁGUA - FORNECIMENTO E INSTALAÇÃO. AF_06/2022</t>
  </si>
  <si>
    <t>TUBO, CPVC, SOLDÁVEL, DN 22MM, INSTALADO EM RAMAL OU SUB-RAMAL DE ÁGUA - FORNECIMENTO E INSTALAÇÃO. AF_06/2022</t>
  </si>
  <si>
    <t>TUBO, CPVC, SOLDÁVEL, DN 28MM, INSTALADO EM RAMAL OU SUB-RAMAL DE ÁGUA - FORNECIMENTO E INSTALAÇÃO. AF_06/2022</t>
  </si>
  <si>
    <t>TUBO, CPVC, SOLDÁVEL, DN 35MM, INSTALADO EM RAMAL OU SUB-RAMAL DE ÁGUA   FORNECIMENTO E INSTALAÇÃO. AF_06/2022</t>
  </si>
  <si>
    <t>TUBO PVC, SERIE NORMAL, ESGOTO PREDIAL, DN 40 MM, FORNECIDO E INSTALADO EM RAMAL DE DESCARGA OU RAMAL DE ESGOTO SANITÁRIO. AF_08/2022</t>
  </si>
  <si>
    <t>TUBO PVC, SERIE NORMAL, ESGOTO PREDIAL, DN 50 MM, FORNECIDO E INSTALADO EM RAMAL DE DESCARGA OU RAMAL DE ESGOTO SANITÁRIO. AF_08/2022</t>
  </si>
  <si>
    <t>TUBO PVC, SERIE NORMAL, ESGOTO PREDIAL, DN 75 MM, FORNECIDO E INSTALADO EM RAMAL DE DESCARGA OU RAMAL DE ESGOTO SANITÁRIO. AF_08/2022</t>
  </si>
  <si>
    <t>TUBO PVC, SERIE NORMAL, ESGOTO PREDIAL, DN 100 MM, FORNECIDO E INSTALADO EM RAMAL DE DESCARGA OU RAMAL DE ESGOTO SANITÁRIO. AF_08/2022</t>
  </si>
  <si>
    <t>TUBO, CPVC, SOLDÁVEL, DN 22MM, INSTALADO EM RAMAL DE DISTRIBUIÇÃO DE ÁGUA - FORNECIMENTO E INSTALAÇÃO. AF_06/2022</t>
  </si>
  <si>
    <t>TUBO, CPVC, SOLDÁVEL, DN 28MM, INSTALADO EM RAMAL DE DISTRIBUIÇÃO DE ÁGUA - FORNECIMENTO E INSTALAÇÃO. AF_06/2022</t>
  </si>
  <si>
    <t>TUBO, CPVC, SOLDÁVEL, DN 35MM, INSTALADO EM PRUMADA DE ÁGUA   FORNECIMENTO E INSTALAÇÃO. AF_06/2022</t>
  </si>
  <si>
    <t>TUBO, CPVC, SOLDÁVEL, DN 42MM, INSTALADO EM PRUMADA DE ÁGUA   FORNECIMENTO E INSTALAÇÃO. AF_06/2022</t>
  </si>
  <si>
    <t>TUBO, CPVC, SOLDÁVEL, DN 73MM, INSTALADO EM PRUMADA DE ÁGUA   FORNECIMENTO E INSTALAÇÃO. AF_06/2022</t>
  </si>
  <si>
    <t>TUBO, CPVC, SOLDÁVEL, DN 89MM, INSTALADO EM PRUMADA DE ÁGUA   FORNECIMENTO E INSTALAÇÃO. AF_06/2022</t>
  </si>
  <si>
    <t>TUBO PVC, SERIE NORMAL, ESGOTO PREDIAL, DN 50 MM, FORNECIDO E INSTALADO EM PRUMADA DE ESGOTO SANITÁRIO OU VENTILAÇÃO. AF_08/2022</t>
  </si>
  <si>
    <t>TUBO PVC, SERIE NORMAL, ESGOTO PREDIAL, DN 75 MM, FORNECIDO E INSTALADO EM PRUMADA DE ESGOTO SANITÁRIO OU VENTILAÇÃO. AF_08/2022</t>
  </si>
  <si>
    <t>TUBO PVC, SERIE NORMAL, ESGOTO PREDIAL, DN 100 MM, FORNECIDO E INSTALADO EM PRUMADA DE ESGOTO SANITÁRIO OU VENTILAÇÃO. AF_08/2022</t>
  </si>
  <si>
    <t>TUBO PVC, SERIE NORMAL, ESGOTO PREDIAL, DN 100 MM, FORNECIDO E INSTALADO EM SUBCOLETOR AÉREO DE ESGOTO SANITÁRIO. AF_08/2022</t>
  </si>
  <si>
    <t>TUBO PVC, SERIE NORMAL, ESGOTO PREDIAL, DN 150 MM, FORNECIDO E INSTALADO EM SUBCOLETOR AÉREO DE ESGOTO SANITÁRIO. AF_08/2022</t>
  </si>
  <si>
    <t>TUBO EM COBRE RÍGIDO, DN 22 MM, CLASSE E, SEM ISOLAMENTO, INSTALADO EM PRUMADA DE HIDRÁULICA PREDIAL - FORNECIMENTO E INSTALAÇÃO. AF_04/2022</t>
  </si>
  <si>
    <t>TUBO EM COBRE RÍGIDO, DN 28 MM, CLASSE E, SEM ISOLAMENTO, INSTALADO EM PRUMADA DE HIDRÁULICA PREDIAL - FORNECIMENTO E INSTALAÇÃO. AF_04/2022</t>
  </si>
  <si>
    <t>TUBO EM COBRE RÍGIDO, DN 35 MM, CLASSE E, SEM ISOLAMENTO, INSTALADO EM PRUMADA DE HIDRÁULICA PREDIAL - FORNECIMENTO E INSTALAÇÃO. AF_04/2022</t>
  </si>
  <si>
    <t>TUBO EM COBRE RÍGIDO, DN 42 MM, CLASSE E, SEM ISOLAMENTO, INSTALADO EM PRUMADA DE HIDRÁULICA PREDIAL - FORNECIMENTO E INSTALAÇÃO. AF_04/2022</t>
  </si>
  <si>
    <t>TUBO EM COBRE RÍGIDO, DN 54 MM, CLASSE E, SEM ISOLAMENTO, INSTALADO EM PRUMADA DE HIDRÁULICA PREDIAL - FORNECIMENTO E INSTALAÇÃO. AF_04/2022</t>
  </si>
  <si>
    <t>TUBO EM COBRE RÍGIDO, DN 66 MM, CLASSE E, SEM ISOLAMENTO, INSTALADO EM PRUMADA DE HIDRÁULICA PREDIAL - FORNECIMENTO E INSTALAÇÃO. AF_04/2022</t>
  </si>
  <si>
    <t>TUBO EM COBRE RÍGIDO, DN 22 MM, CLASSE E, COM ISOLAMENTO, INSTALADO EM PRUMADA DE HIDRÁULICA PREDIAL - FORNECIMENTO E INSTALAÇÃO. AF_04/2022</t>
  </si>
  <si>
    <t>TUBO EM COBRE RÍGIDO, DN 28 MM, CLASSE E, COM ISOLAMENTO, INSTALADO EM PRUMADA DE HIDRÁULICA PREDIAL - FORNECIMENTO E INSTALAÇÃO. AF_04/2022</t>
  </si>
  <si>
    <t>TUBO EM COBRE RÍGIDO, DN 35 MM, CLASSE E, COM ISOLAMENTO, INSTALADO EM PRUMADA DE HIDRÁULICA PREDIAL - FORNECIMENTO E INSTALAÇÃO. AF_04/2022</t>
  </si>
  <si>
    <t>TUBO EM COBRE RÍGIDO, DN 42 MM, CLASSE E, COM ISOLAMENTO, INSTALADO EM PRUMADA DE HIDRÁULICA PREDIAL - FORNECIMENTO E INSTALAÇÃO. AF_04/2022</t>
  </si>
  <si>
    <t>TUBO EM COBRE RÍGIDO, DN 54 MM, CLASSE E, COM ISOLAMENTO, INSTALADO EM PRUMADA DE HIDRÁULICA PREDIAL - FORNECIMENTO E INSTALAÇÃO. AF_04/2022</t>
  </si>
  <si>
    <t>TUBO EM COBRE RÍGIDO, DN 66 MM, CLASSE E, COM ISOLAMENTO, INSTALADO EM PRUMADA DE HIDRÁULICA PREDIAL - FORNECIMENTO E INSTALAÇÃO. AF_04/2022</t>
  </si>
  <si>
    <t>TUBO EM COBRE RÍGIDO, DN 15 MM, CLASSE E, SEM ISOLAMENTO, INSTALADO EM RAMAL DE DISTRIBUIÇÃO DE HIDRÁULICA PREDIAL - FORNECIMENTO E INSTALAÇÃO. AF_04/2022</t>
  </si>
  <si>
    <t>TUBO EM COBRE RÍGIDO, DN 22 MM, CLASSE E, SEM ISOLAMENTO, INSTALADO EM RAMAL DE DISTRIBUIÇÃO DE HIDRÁULICA PREDIAL - FORNECIMENTO E INSTALAÇÃO. AF_04/2022</t>
  </si>
  <si>
    <t>TUBO EM COBRE RÍGIDO, DN 28 MM, CLASSE E, SEM ISOLAMENTO, INSTALADO EM RAMAL DE DISTRIBUIÇÃO DE HIDRÁULICA PREDIAL - FORNECIMENTO E INSTALAÇÃO. AF_04/2022</t>
  </si>
  <si>
    <t>TUBO EM COBRE RÍGIDO, DN 15 MM, CLASSE E, COM ISOLAMENTO, INSTALADO EM RAMAL DE DISTRIBUIÇÃO DE HIDRÁULICA PREDIAL - FORNECIMENTO E INSTALAÇÃO. AF_04/2022</t>
  </si>
  <si>
    <t>TUBO EM COBRE RÍGIDO, DN 22 MM, CLASSE E, COM ISOLAMENTO, INSTALADO EM RAMAL DE DISTRIBUIÇÃO DE HIDRÁULICA PREDIAL - FORNECIMENTO E INSTALAÇÃO. AF_04/2022</t>
  </si>
  <si>
    <t>TUBO EM COBRE RÍGIDO, DN 28 MM, CLASSE E, COM ISOLAMENTO, INSTALADO EM RAMAL DE DISTRIBUIÇÃO DE HIDRÁULICA PREDIAL - FORNECIMENTO E INSTALAÇÃO. AF_04/2022</t>
  </si>
  <si>
    <t>TUBO EM COBRE RÍGIDO, DN 15 MM, CLASSE E, SEM ISOLAMENTO, INSTALADO EM RAMAL E SUB-RAMAL DE HIDRÁULICA PREDIAL - FORNECIMENTO E INSTALAÇÃO. AF_04/2022</t>
  </si>
  <si>
    <t>TUBO EM COBRE RÍGIDO, DN 22 MM, CLASSE E, SEM ISOLAMENTO, INSTALADO EM RAMAL E SUB-RAMAL DE HIDRÁULICA PREDIAL - FORNECIMENTO E INSTALAÇÃO. AF_04/2022</t>
  </si>
  <si>
    <t>TUBO EM COBRE RÍGIDO, DN 28 MM, CLASSE E, SEM ISOLAMENTO, INSTALADO EM RAMAL E SUB-RAMAL DE HIDRÁULICA PREDIAL - FORNECIMENTO E INSTALAÇÃO. AF_04/2022</t>
  </si>
  <si>
    <t>TUBO EM COBRE RÍGIDO, DN 15 MM, CLASSE E, COM ISOLAMENTO, INSTALADO EM RAMAL E SUB-RAMAL DE HIDRÁULICA PREDIAL - FORNECIMENTO E INSTALAÇÃO. AF_04/2022</t>
  </si>
  <si>
    <t>TUBO EM COBRE RÍGIDO, DN 22 MM, CLASSE E, COM ISOLAMENTO, INSTALADO EM RAMAL E SUB-RAMAL DE HIDRÁULICA PREDIAL - FORNECIMENTO E INSTALAÇÃO. AF_04/2022</t>
  </si>
  <si>
    <t>TUBO EM COBRE RÍGIDO, DN 28 MM, CLASSE E, COM ISOLAMENTO, INSTALADO EM RAMAL E SUB-RAMAL DE HIDRÁULICA PREDIAL - FORNECIMENTO E INSTALAÇÃO. AF_04/2022</t>
  </si>
  <si>
    <t>TUBO DE AÇO GALVANIZADO COM COSTURA, CLASSE MÉDIA, CONEXÃO RANHURADA, DN 50 (2"), INSTALADO EM PRUMADAS - FORNECIMENTO E INSTALAÇÃO. AF_10/2020</t>
  </si>
  <si>
    <t>TUBO DE AÇO GALVANIZADO COM COSTURA, CLASSE MÉDIA, CONEXÃO RANHURADA, DN 65 (2 1/2"), INSTALADO EM PRUMADAS - FORNECIMENTO E INSTALAÇÃO. AF_10/2020</t>
  </si>
  <si>
    <t>TUBO DE AÇO GALVANIZADO COM COSTURA, CLASSE MÉDIA, CONEXÃO RANHURADA, DN 80 (3"), INSTALADO EM PRUMADAS - FORNECIMENTO E INSTALAÇÃO. AF_10/2020</t>
  </si>
  <si>
    <t>TUBO DE AÇO PRETO SEM COSTURA, CONEXÃO SOLDADA, DN 50 (2"), INSTALADO EM PRUMADAS - FORNECIMENTO E INSTALAÇÃO. AF_10/2020</t>
  </si>
  <si>
    <t>TUBO DE AÇO PRETO SEM COSTURA, CONEXÃO SOLDADA, DN 65 (2 1/2"), INSTALADO EM PRUMADAS - FORNECIMENTO E INSTALAÇÃO. AF_10/2020</t>
  </si>
  <si>
    <t>TUBO DE AÇO GALVANIZADO COM COSTURA, CLASSE MÉDIA, DN 50 (2"), CONEXÃO ROSQUEADA, INSTALADO EM PRUMADAS - FORNECIMENTO E INSTALAÇÃO. AF_10/2020</t>
  </si>
  <si>
    <t>TUBO DE AÇO GALVANIZADO COM COSTURA, CLASSE MÉDIA, DN 65 (2 1/2"), CONEXÃO ROSQUEADA, INSTALADO EM PRUMADAS - FORNECIMENTO E INSTALAÇÃO. AF_10/2020</t>
  </si>
  <si>
    <t>TUBO DE AÇO GALVANIZADO COM COSTURA, CLASSE MÉDIA, DN 80 (3"), CONEXÃO ROSQUEADA, INSTALADO EM PRUMADAS - FORNECIMENTO E INSTALAÇÃO. AF_10/2020</t>
  </si>
  <si>
    <t>TUBO DE AÇO PRETO SEM COSTURA, CONEXÃO SOLDADA, DN 25 (1"), INSTALADO EM REDE DE ALIMENTAÇÃO PARA HIDRANTE - FORNECIMENTO E INSTALAÇÃO. AF_10/2020</t>
  </si>
  <si>
    <t>TUBO DE AÇO PRETO SEM COSTURA, CONEXÃO SOLDADA, DN 32 (1 1/4"), INSTALADO EM REDE DE ALIMENTAÇÃO PARA HIDRANTE - FORNECIMENTO E INSTALAÇÃO. AF_10/2020</t>
  </si>
  <si>
    <t>TUBO DE AÇO PRETO SEM COSTURA, CONEXÃO SOLDADA, DN 50 (2"), INSTALADO EM REDE DE ALIMENTAÇÃO PARA HIDRANTE - FORNECIMENTO E INSTALAÇÃO. AF_10/2020</t>
  </si>
  <si>
    <t>TUBO DE AÇO PRETO SEM COSTURA, CONEXÃO SOLDADA, DN 65 (2 1/2"), INSTALADO EM REDE DE ALIMENTAÇÃO PARA HIDRANTE - FORNECIMENTO E INSTALAÇÃO. AF_10/2020</t>
  </si>
  <si>
    <t>TUBO DE AÇO GALVANIZADO COM COSTURA, CLASSE MÉDIA, DN 32 (1 1/4"), CONEXÃO ROSQUEADA, INSTALADO EM REDE DE ALIMENTAÇÃO PARA HIDRANTE - FORNECIMENTO E INSTALAÇÃO. AF_10/2020</t>
  </si>
  <si>
    <t>TUBO DE AÇO GALVANIZADO COM COSTURA, CLASSE MÉDIA, DN 40 (1 1/2"), CONEXÃO ROSQUEADA, INSTALADO EM REDE DE ALIMENTAÇÃO PARA HIDRANTE - FORNECIMENTO E INSTALAÇÃO. AF_10/2020</t>
  </si>
  <si>
    <t>TUBO DE AÇO GALVANIZADO COM COSTURA, CLASSE MÉDIA, DN 50 (2"), CONEXÃO ROSQUEADA, INSTALADO EM REDE DE ALIMENTAÇÃO PARA HIDRANTE - FORNECIMENTO E INSTALAÇÃO. AF_10/2020</t>
  </si>
  <si>
    <t>TUBO DE AÇO GALVANIZADO COM COSTURA, CLASSE MÉDIA, DN 65 (2 1/2"), CONEXÃO ROSQUEADA, INSTALADO EM REDE DE ALIMENTAÇÃO PARA HIDRANTE - FORNECIMENTO E INSTALAÇÃO. AF_10/2020</t>
  </si>
  <si>
    <t>TUBO DE AÇO GALVANIZADO COM COSTURA, CLASSE MÉDIA, DN 80 (3"), CONEXÃO ROSQUEADA, INSTALADO EM REDE DE ALIMENTAÇÃO PARA HIDRANTE - FORNECIMENTO E INSTALAÇÃO. AF_10/2020</t>
  </si>
  <si>
    <t>TUBO DE AÇO PRETO SEM COSTURA, CONEXÃO SOLDADA, DN 25 (1"), INSTALADO EM REDE DE ALIMENTAÇÃO PARA SPRINKLER - FORNECIMENTO E INSTALAÇÃO. AF_10/2020</t>
  </si>
  <si>
    <t>TUBO DE AÇO PRETO SEM COSTURA, CONEXÃO SOLDADA, DN 32 (1 1/4"), INSTALADO EM REDE DE ALIMENTAÇÃO PARA SPRINKLER - FORNECIMENTO E INSTALAÇÃO. AF_10/2020</t>
  </si>
  <si>
    <t>TUBO DE AÇO PRETO SEM COSTURA, CONEXÃO SOLDADA, DN 40 (1 1/2"), INSTALADO EM REDE DE ALIMENTAÇÃO PARA SPRINKLER - FORNECIMENTO E INSTALAÇÃO. AF_10/2020</t>
  </si>
  <si>
    <t>TUBO DE AÇO PRETO SEM COSTURA, CONEXÃO SOLDADA, DN 50 (2"), INSTALADO EM REDE DE ALIMENTAÇÃO PARA SPRINKLER - FORNECIMENTO E INSTALAÇÃO. AF_10/2020</t>
  </si>
  <si>
    <t>TUBO DE AÇO PRETO SEM COSTURA, CONEXÃO SOLDADA, DN 65 (2 1/2"), INSTALADO EM REDE DE ALIMENTAÇÃO PARA SPRINKLER - FORNECIMENTO E INSTALAÇÃO. AF_10/2020</t>
  </si>
  <si>
    <t>TUBO DE AÇO GALVANIZADO COM COSTURA, CLASSE MÉDIA, CONEXÃO ROSQUEADA, DN 32 (1 1/4"), INSTALADO EM REDE DE ALIMENTAÇÃO PARA SPRINKLER - FORNECIMENTO E INSTALAÇÃO. AF_10/2020</t>
  </si>
  <si>
    <t>TUBO DE AÇO GALVANIZADO COM COSTURA, CLASSE MÉDIA, CONEXÃO ROSQUEADA, DN 40 (1 1/2"), INSTALADO EM REDE DE ALIMENTAÇÃO PARA SPRINKLER - FORNECIMENTO E INSTALAÇÃO. AF_10/2020</t>
  </si>
  <si>
    <t>TUBO DE AÇO GALVANIZADO COM COSTURA, CLASSE MÉDIA, CONEXÃO ROSQUEADA, DN 50 (2"), INSTALADO EM REDE DE ALIMENTAÇÃO PARA SPRINKLER - FORNECIMENTO E INSTALAÇÃO. AF_10/2020</t>
  </si>
  <si>
    <t>TUBO DE AÇO GALVANIZADO COM COSTURA, CLASSE MÉDIA, CONEXÃO ROSQUEADA, DN 65 (2 1/2"), INSTALADO EM REDE DE ALIMENTAÇÃO PARA SPRINKLER - FORNECIMENTO E INSTALAÇÃO. AF_10/2020</t>
  </si>
  <si>
    <t>TUBO DE AÇO GALVANIZADO COM COSTURA, CLASSE MÉDIA, CONEXÃO ROSQUEADA, DN 80 (3"), INSTALADO EM REDE DE ALIMENTAÇÃO PARA SPRINKLER - FORNECIMENTO E INSTALAÇÃO. AF_10/2020</t>
  </si>
  <si>
    <t>TUBO DE AÇO GALVANIZADO COM COSTURA, CLASSE MÉDIA, CONEXÃO ROSQUEADA, DN 15 (1/2"), INSTALADO EM RAMAIS E SUB-RAMAIS DE GÁS - FORNECIMENTO E INSTALAÇÃO. AF_10/2020</t>
  </si>
  <si>
    <t>TUBO DE AÇO GALVANIZADO COM COSTURA, CLASSE MÉDIA, CONEXÃO ROSQUEADA, DN 20 (3/4"), INSTALADO EM RAMAIS E SUB-RAMAIS DE GÁS - FORNECIMENTO E INSTALAÇÃO. AF_10/2020</t>
  </si>
  <si>
    <t>TUBO DE AÇO PRETO SEM COSTURA, CLASSE MÉDIA, CONEXÃO SOLDADA, DN 15 (1/2"), INSTALADO EM RAMAIS E SUB-RAMAIS DE GÁS - FORNECIMENTO E INSTALAÇÃO. AF_10/2020</t>
  </si>
  <si>
    <t>TUBO DE AÇO PRETO SEM COSTURA, CLASSE MÉDIA, CONEXÃO SOLDADA, DN 20 (3/4"), INSTALADO EM RAMAIS E SUB-RAMAIS DE GÁS - FORNECIMENTO E INSTALAÇÃO. AF_10/2020</t>
  </si>
  <si>
    <t>TUBO DE AÇO PRETO SEM COSTURA, CLASSE MÉDIA, CONEXÃO SOLDADA, DN 25 (1"), INSTALADO EM RAMAIS  E SUB-RAMAIS DE GÁS - FORNECIMENTO E INSTALAÇÃO. AF_10/2020</t>
  </si>
  <si>
    <t>TUBO DE AÇO PRETO SEM COSTURA, CONEXÃO SOLDADA, DN 40 (1 1/2"), INSTALADO EM REDE DE ALIMENTAÇÃO PARA HIDRANTE - FORNECIMENTO E INSTALAÇÃO. AF_10/2020</t>
  </si>
  <si>
    <t>TUBO, PPR, DN 25, CLASSE PN 20,  INSTALADO EM RAMAL OU SUB-RAMAL DE ÁGUA   FORNECIMENTO E INSTALAÇÃO. AF_08/2022</t>
  </si>
  <si>
    <t>TUBO, PPR, DN 25, CLASSE PN 25 INSTALADO EM RAMAL OU SUB-RAMAL DE ÁGUA   FORNECIMENTO E INSTALAÇÃO. AF_08/2022</t>
  </si>
  <si>
    <t>TUBO, PPR, DN 25, CLASSE PN 20,  INSTALADO EM RAMAL DE DISTRIBUIÇÃO DE ÁGUA   FORNECIMENTO E INSTALAÇÃO. AF_08/2022</t>
  </si>
  <si>
    <t>TUBO, PPR, DN 32, CLASSE PN 12,  INSTALADO EM RAMAL DE DISTRIBUIÇÃO DE ÁGUA   FORNECIMENTO E INSTALAÇÃO. AF_08/2022</t>
  </si>
  <si>
    <t>TUBO, PPR, DN 40, CLASSE PN 12,  INSTALADO EM RAMAL DE DISTRIBUIÇÃO DE ÁGUA   FORNECIMENTO E INSTALAÇÃO. AF_08/2022</t>
  </si>
  <si>
    <t>TUBO, PPR, DN 25, CLASSE PN 25,  INSTALADO EM RAMAL DE DISTRIBUIÇÃO DE ÁGUA   FORNECIMENTO E INSTALAÇÃO. AF_08/2022</t>
  </si>
  <si>
    <t>TUBO, PPR, DN 32, CLASSE PN 25,  INSTALADO EM RAMAL DE DISTRIBUIÇÃO DE ÁGUA   FORNECIMENTO E INSTALAÇÃO. AF_08/2022</t>
  </si>
  <si>
    <t>TUBO, PPR, DN 40, CLASSE PN 25,  INSTALADO EM RAMAL DE DISTRIBUIÇÃO DE ÁGUA   FORNECIMENTO E INSTALAÇÃO. AF_08/2022</t>
  </si>
  <si>
    <t>TUBO, PPR, DN 25, CLASSE PN 20,  INSTALADO EM PRUMADA DE ÁGUA   FORNECIMENTO E INSTALAÇÃO. AF_08/2022</t>
  </si>
  <si>
    <t>TUBO, PPR, DN 32, CLASSE PN 12,  INSTALADO EM PRUMADA DE ÁGUA   FORNECIMENTO E INSTALAÇÃO. AF_08/2022</t>
  </si>
  <si>
    <t>TUBO, PPR, DN 40, CLASSE PN 12,  INSTALADO EM PRUMADA DE ÁGUA   FORNECIMENTO E INSTALAÇÃO. AF_08/2022</t>
  </si>
  <si>
    <t>TUBO, PPR, DN 50, CLASSE PN 12,  INSTALADO EM PRUMADA DE ÁGUA   FORNECIMENTO E INSTALAÇÃO. AF_08/2022</t>
  </si>
  <si>
    <t>TUBO, PPR, DN 63, CLASSE PN 12,  INSTALADO EM PRUMADA DE ÁGUA   FORNECIMENTO E INSTALAÇÃO. AF_08/2022</t>
  </si>
  <si>
    <t>TUBO, PPR, DN 75, CLASSE PN 12,  INSTALADO EM PRUMADA DE ÁGUA   FORNECIMENTO E INSTALAÇÃO. AF_08/2022</t>
  </si>
  <si>
    <t>TUBO, PPR, DN 90, CLASSE PN 12,  INSTALADO EM PRUMADA DE ÁGUA   FORNECIMENTO E INSTALAÇÃO. AF_08/2022</t>
  </si>
  <si>
    <t>TUBO, PPR, DN 110, CLASSE PN 12,  INSTALADO EM PRUMADA DE ÁGUA   FORNECIMENTO E INSTALAÇÃO. AF_08/2022</t>
  </si>
  <si>
    <t>TUBO, PPR, DN 25, CLASSE PN 25,  INSTALADO EM PRUMADA DE ÁGUA   FORNECIMENTO E INSTALAÇÃO. AF_08/2022</t>
  </si>
  <si>
    <t>TUBO, PPR, DN 32, CLASSE PN 25,  INSTALADO EM PRUMADA DE ÁGUA   FORNECIMENTO E INSTALAÇÃO. AF_08/2022</t>
  </si>
  <si>
    <t>TUBO, PPR, DN 40, CLASSE PN 25,  INSTALADO EM PRUMADA DE ÁGUA   FORNECIMENTO E INSTALAÇÃO. AF_08/2022</t>
  </si>
  <si>
    <t>TUBO, PPR, DN 50, CLASSE PN 25,  INSTALADO EM PRUMADA DE ÁGUA   FORNECIMENTO E INSTALAÇÃO. AF_08/2022</t>
  </si>
  <si>
    <t>TUBO, PPR, DN 63, CLASSE PN 25,  INSTALADO EM PRUMADA DE ÁGUA   FORNECIMENTO E INSTALAÇÃO. AF_08/2022</t>
  </si>
  <si>
    <t>TUBO, PPR, DN 75, CLASSE PN 25,  INSTALADO EM PRUMADA DE ÁGUA   FORNECIMENTO E INSTALAÇÃO. AF_08/2022</t>
  </si>
  <si>
    <t>TUBO, PPR, DN 90, CLASSE PN 25,  INSTALADO EM PRUMADA DE ÁGUA   FORNECIMENTO E INSTALAÇÃO. AF_08/2022</t>
  </si>
  <si>
    <t>TUBO, PPR, DN 110, CLASSE PN 25,  INSTALADO EM PRUMADA DE ÁGUA   FORNECIMENTO E INSTALAÇÃO. AF_08/2022</t>
  </si>
  <si>
    <t>TUBO, PEX, MONOCAMADA, DN 16, INSTALADO EM RAMAL/SUB-RAMAL OU DISTRIBUIÇÃO DE ÁGUA - FORNECIMENTO E INSTALAÇÃO. AF_02/2023</t>
  </si>
  <si>
    <t>TUBO, PEX, MONOCAMADA, DN 20, INSTALADO EM RAMAL/SUB-RAMAL OU DISTRIBUIÇÃO DE ÁGUA - FORNECIMENTO E INSTALAÇÃO. AF_02/2023</t>
  </si>
  <si>
    <t>TUBO, PEX, MONOCAMADA, DN 25, INSTALADO EM RAMAL/SUB-RAMAL OU DISTRIBUIÇÃO DE ÁGUA - FORNECIMENTO E INSTALAÇÃO. AF_02/2023</t>
  </si>
  <si>
    <t>TUBO, PEX, MONOCAMADA, DN 32, INSTALADO EM RAMAL/SUB-RAMAL OU DISTRIBUIÇÃO DE ÁGUA - FORNECIMENTO E INSTALAÇÃO. AF_02/2023</t>
  </si>
  <si>
    <t>TUBO EM COBRE RÍGIDO, DN 22 MM, CLASSE A, SEM ISOLAMENTO, INSTALADO EM PRUMADA DE GÁS COMBUSTÍVEL - FORNECIMENTO E INSTALAÇÃO. AF_04/2022</t>
  </si>
  <si>
    <t>TUBO EM COBRE RÍGIDO, DN 28 MM, CLASSE A, SEM ISOLAMENTO, INSTALADO EM PRUMADA DE GÁS COMBUSTÍVEL - FORNECIMENTO E INSTALAÇÃO. AF_04/2022</t>
  </si>
  <si>
    <t>TUBO EM COBRE RÍGIDO, DN 35 MM, CLASSE A, SEM ISOLAMENTO, INSTALADO EM PRUMADA DE GÁS COMBUSTÍVEL - FORNECIMENTO E INSTALAÇÃO. AF_04/2022</t>
  </si>
  <si>
    <t>TUBO EM COBRE RÍGIDO, DN 42 MM, CLASSE A, SEM ISOLAMENTO, INSTALADO EM PRUMADA DE GÁS COMBUSTÍVEL - FORNECIMENTO E INSTALAÇÃO. AF_04/2022</t>
  </si>
  <si>
    <t>TUBO EM COBRE RÍGIDO, DN 54 MM, CLASSE A, SEM ISOLAMENTO, INSTALADO EM PRUMADA DE GÁS COMBUSTÍVEL - FORNECIMENTO E INSTALAÇÃO. AF_04/2022</t>
  </si>
  <si>
    <t>TUBO EM COBRE RÍGIDO, DN 66 MM, CLASSE A, SEM ISOLAMENTO, INSTALADO EM PRUMADA DE GÁS COMBUSTÍVEL - FORNECIMENTO E INSTALAÇÃO. AF_04/2022</t>
  </si>
  <si>
    <t>TUBO DE AÇO GALVANIZADO COM COSTURA, CLASSE MÉDIA, DN 25 (1"), CONEXÃO ROSQUEADA, INSTALADO EM REDE DE ALIMENTAÇÃO PARA HIDRANTE - FORNECIMENTO E INSTALAÇÃO. AF_10/2020</t>
  </si>
  <si>
    <t>TUBO DE AÇO GALVANIZADO COM COSTURA, CLASSE MÉDIA, CONEXÃO ROSQUEADA, DN 25 (1"), INSTALADO EM REDE DE ALIMENTAÇÃO PARA SPRINKLER - FORNECIMENTO E INSTALAÇÃO. AF_10/2020</t>
  </si>
  <si>
    <t>TUBO DE AÇO GALVANIZADO COM COSTURA, CLASSE MÉDIA, CONEXÃO ROSQUEADA, DN 25 (1"), INSTALADO EM RAMAIS  E SUB-RAMAIS DE GÁS - FORNECIMENTO E INSTALAÇÃO. AF_10/2020</t>
  </si>
  <si>
    <t>KIT CAVALETE PARA GÁS - SEM MEDIDOR OU REGULADOR - ENTRADA INDIVIDUAL PRINCIPAL, EM AÇO GALVANIZADO DN 15 E 25 MM (1/2" E 1") - FORNECIMENTO E INSTALAÇÃO. AF_01/2020</t>
  </si>
  <si>
    <t>TUBO, PEX, MULTICAMADA, DN 16, INSTALADO EM IMPLANTAÇÃO DE INSTALAÇÕES DE GÁS - FORNECIMENTO E INSTALAÇÃO. AF_01/2020</t>
  </si>
  <si>
    <t>TUBO, PEX, MULTICAMADA, DN 20, INSTALADO EM IMPLANTAÇÃO DE INSTALAÇÕES DE GÁS - FORNECIMENTO E INSTALAÇÃO. AF_01/2020</t>
  </si>
  <si>
    <t>TUBO, PEX, MULTICAMADA, DN 26, INSTALADO EM IMPLANTAÇÃO DE INSTALAÇÕES DE GÁS - FORNECIMENTO E INSTALAÇÃO. AF_01/2020</t>
  </si>
  <si>
    <t>TUBO, PEX, MULTICAMADA, DN 32, INSTALADO EM IMPLANTAÇÃO DE INSTALAÇÕES DE GÁS - FORNECIMENTO E INSTALAÇÃO. AF_01/2020</t>
  </si>
  <si>
    <t>TUBO, PEX, MULTICAMADA, COM TUBO LUVA, DN 16, INSTALADO EM IMPLANTAÇÃO DE INSTALAÇÕES DE GÁS - FORNECIMENTO E INSTALAÇÃO. AF_01/2020</t>
  </si>
  <si>
    <t>TUBO, PEX, MULTICAMADA, COM TUBO LUVA, DN 20, INSTALADO EM IMPLANTAÇÃO DE INSTALAÇÕES DE GÁS - FORNECIMENTO E INSTALAÇÃO. AF_01/2020</t>
  </si>
  <si>
    <t>TUBO, PEX, MULTICAMADA, COM TUBO LUVA, DN 26, INSTALADO EM IMPLANTAÇÃO DE INSTALAÇÕES DE GÁS - FORNECIMENTO E INSTALAÇÃO. AF_01/2020</t>
  </si>
  <si>
    <t>TUBO, PEX, MULTICAMADA, COM TUBO LUVA, DN 32, INSTALADO EM IMPLANTAÇÃO DE INSTALAÇÕES DE GÁS - FORNECIMENTO E INSTALAÇÃO. AF_01/2020</t>
  </si>
  <si>
    <t>TUBO, PEX, MULTICAMADA, DN 16, INSTALADO EM RAMAL INTERNO DE INSTALAÇÕES DE GÁS - FORNECIMENTO E INSTALAÇÃO. AF_01/2020</t>
  </si>
  <si>
    <t>TUBO, PEX, MULTICAMADA, DN 20, INSTALADO EM RAMAL INTERNO DE INSTALAÇÕES DE GÁS - FORNECIMENTO E INSTALAÇÃO. AF_01/2020</t>
  </si>
  <si>
    <t>TUBO, PEX, MULTICAMADA, DN 26, INSTALADO EM RAMAL INTERNO DE INSTALAÇÕES DE GÁS - FORNECIMENTO E INSTALAÇÃO. AF_01/2020</t>
  </si>
  <si>
    <t>TUBO, PEX, MULTICAMADA, DN 32, INSTALADO EM RAMAL INTERNO DE INSTALAÇÕES DE GÁS - FORNECIMENTO E INSTALAÇÃO. AF_01/2020</t>
  </si>
  <si>
    <t>TUBO, PEX, MULTICAMADA, COM TUBO LUVA, DN 16, INSTALADO EM RAMAL INTERNO DE INSTALAÇÕES DE GÁS - FORNECIMENTO E INSTALAÇÃO. AF_01/2020</t>
  </si>
  <si>
    <t>TUBO, PEX, MULTICAMADA, COM TUBO LUVA, DN 20, INSTALADO EM RAMAL INTERNO DE INSTALAÇÕES DE GÁS - FORNECIMENTO E INSTALAÇÃO. AF_01/2020</t>
  </si>
  <si>
    <t>TUBO, PEX, MULTICAMADA, COM TUBO LUVA, DN 26, INSTALADO EM RAMAL INTERNO DE INSTALAÇÕES DE GÁS - FORNECIMENTO E INSTALAÇÃO. AF_01/2020</t>
  </si>
  <si>
    <t>TUBO, PEX, MULTICAMADA, COM TUBO LUVA, DN 32, INSTALADO EM RAMAL INTERNO DE INSTALAÇÕES DE GÁS - FORNECIMENTO E INSTALAÇÃO. AF_01/2020</t>
  </si>
  <si>
    <t>TUBO DE AÇO GALVANIZADO COM COSTURA, CLASSE MÉDIA, DN 100 (4"), CONEXÃO ROSQUEADA, INSTALADO EM PRUMADAS - FORNECIMENTO E INSTALAÇÃO. AF_10/2020</t>
  </si>
  <si>
    <t>UNIÃO, EM FERRO GALVANIZADO, 4", CONEXÃO ROSQUEADA, INSTALADO EM PRUMADAS - FORNECIMENTO E INSTALAÇÃO. AF_10/2020</t>
  </si>
  <si>
    <t>LUVA, EM FERRO GALVANIZADO, 4", CONEXÃO ROSQUEADA, INSTALADO EM PRUMADAS - FORNECIMENTO E INSTALAÇÃO. AF_10/2020</t>
  </si>
  <si>
    <t>LUVA DE REDUÇÃO, EM FERRO GALVANIZADO, 4" X 2 1/2", CONEXÃO ROSQUEADA, INSTALADO EM PRUMADAS - FORNECIMENTO E INSTALAÇÃO. AF_10/2020</t>
  </si>
  <si>
    <t>LUVA DE REDUÇÃO, EM FERRO GALVANIZADO, 4" X 2", CONEXÃO ROSQUEADA, INSTALADO EM PRUMADAS - FORNECIMENTO E INSTALAÇÃO. AF_10/2020</t>
  </si>
  <si>
    <t>LUVA DE REDUÇÃO, EM FERRO GALVANIZADO, 4" X 3", CONEXÃO ROSQUEADA, INSTALADO EM PRUMADAS - FORNECIMENTO E INSTALAÇÃO. AF_10/2020</t>
  </si>
  <si>
    <t>NIPLE, EM FERRO GALVANIZADO, 4", CONEXÃO ROSQUEADA, INSTALADO EM PRUMADAS - FORNECIMENTO E INSTALAÇÃO. AF_10/2020</t>
  </si>
  <si>
    <t>JOELHO 90°, EM FERRO GALVANIZADO, 4", CONEXÃO ROSQUEADA, INSTALADO EM PRUMADAS - FORNECIMENTO E INSTALAÇÃO. AF_10/2020</t>
  </si>
  <si>
    <t>TÊ, EM FERRO GALVANIZADO, 4", CONEXÃO ROSQUEADA, INSTALADO EM PRUMADAS - FORNECIMENTO E INSTALAÇÃO. AF_10/2020</t>
  </si>
  <si>
    <t>TUBO DE AÇO GALVANIZADO COM COSTURA, CLASSE MÉDIA, DN 100 (4"), CONEXÃO ROSQUEADA, INSTALADO EM REDE DE ALIMENTAÇÃO PARA HIDRANTE - FORNECIMENTO E INSTALAÇÃO. AF_10/2020</t>
  </si>
  <si>
    <t>UNIÃO, EM FERRO GALVANIZADO, 4", CONEXÃO ROSQUEADA, INSTALADO EM REDE DE ALIMENTAÇÃO PARA HIDRANTE - FORNECIMENTO E INSTALAÇÃO. AF_10/2020</t>
  </si>
  <si>
    <t>LUVA, EM FERRO GALVANIZADO, 4", CONEXÃO ROSQUEADA, INSTALADO EM REDE DE ALIMENTAÇÃO PARA HIDRANTE - FORNECIMENTO E INSTALAÇÃO. AF_10/2020</t>
  </si>
  <si>
    <t>LUVA DE REDUÇÃO, EM FERRO GALVANIZADO, 4" X 2 1/2", CONEXÃO ROSQUEADA, INSTALADO EM REDE DE ALIMENTAÇÃO PARA HIDRANTE - FORNECIMENTO E INSTALAÇÃO. AF_10/2020</t>
  </si>
  <si>
    <t>LUVA DE REDUÇÃO, EM FERRO GALVANIZADO, 4" X 2", CONEXÃO ROSQUEADA, INSTALADO EM REDE DE ALIMENTAÇÃO PARA HIDRANTE - FORNECIMENTO E INSTALAÇÃO. AF_10/2020</t>
  </si>
  <si>
    <t>LUVA DE REDUÇÃO, EM FERRO GALVANIZADO, 4" X 3", CONEXÃO ROSQUEADA, INSTALADO EM REDE DE ALIMENTAÇÃO PARA HIDRANTE - FORNECIMENTO E INSTALAÇÃO. AF_10/2020</t>
  </si>
  <si>
    <t>NIPLE, EM FERRO GALVANIZADO, 4", CONEXÃO ROSQUEADA, INSTALADO EM REDE DE ALIMENTAÇÃO PARA HIDRANTE - FORNECIMENTO E INSTALAÇÃO. AF_10/2020</t>
  </si>
  <si>
    <t>JOELHO 90°, EM FERRO GALVANIZADO, 4", CONEXÃO ROSQUEADA, INSTALADO EM REDE DE ALIMENTAÇÃO PARA HIDRANTE - FORNECIMENTO E INSTALAÇÃO. AF_10/2020</t>
  </si>
  <si>
    <t>TÊ, EM FERRO GALVANIZADO, 4", CONEXÃO ROSQUEADA, INSTALADO EM REDE DE ALIMENTAÇÃO PARA HIDRANTE - FORNECIMENTO E INSTALAÇÃO. AF_10/2020</t>
  </si>
  <si>
    <t>TUBO EM COBRE RÍGIDO, DN 15 MM, CLASSE E, SEM ISOLAMENTO, INSTALADO EM RAMAL E SUB-RAMAL DE GÁS COMBUSTÍVEL - FORNECIMENTO E INSTALAÇÃO. AF_04/2022</t>
  </si>
  <si>
    <t>TUBO EM COBRE RÍGIDO, DN 22 MM, CLASSE E, SEM ISOLAMENTO, INSTALADO EM RAMAL E SUB-RAMAL DE GÁS COMBUSTÍVEL - FORNECIMENTO E INSTALAÇÃO. AF_04/2022</t>
  </si>
  <si>
    <t>TUBO EM COBRE RÍGIDO, DN 28 MM, CLASSE E, SEM ISOLAMENTO, INSTALADO EM RAMAL E SUB-RAMAL DE GÁS COMBUSTÍVEL - FORNECIMENTO E INSTALAÇÃO. AF_04/2022</t>
  </si>
  <si>
    <t>TUBO EM COBRE RÍGIDO, DN 15 MM, CLASSE A, SEM ISOLAMENTO, INSTALADO EM RAMAL E SUB-RAMAL DE GÁS MEDICINAL - FORNECIMENTO E INSTALAÇÃO. AF_04/2022</t>
  </si>
  <si>
    <t>TUBO EM COBRE RÍGIDO, DN 22 MM, CLASSE A, SEM ISOLAMENTO, INSTALADO EM RAMAL E SUB-RAMAL DE GÁS MEDICINAL - FORNECIMENTO E INSTALAÇÃO. AF_04/2022</t>
  </si>
  <si>
    <t>TUBO EM COBRE RÍGIDO, DN 28 MM, CLASSE A, SEM ISOLAMENTO, INSTALADO EM RAMAL E SUB-RAMAL DE GÁS MEDICINAL - FORNECIMENTO E INSTALAÇÃO. AF_04/2022</t>
  </si>
  <si>
    <t>TUBO EM COBRE RÍGIDO, DN 15 MM, CLASSE E, SEM ISOLAMENTO, INSTALADO EM RAMAL E SUB-RAMAL DE AQUECIMENTO SOLAR - FORNECIMENTO E INSTALAÇÃO. AF_04/2022</t>
  </si>
  <si>
    <t>TUBO EM COBRE RÍGIDO, DN 22 MM, CLASSE E, SEM ISOLAMENTO, INSTALADO EM RAMAL E SUB-RAMAL DE AQUECIMENTO SOLAR - FORNECIMENTO E INSTALAÇÃO. AF_04/2022</t>
  </si>
  <si>
    <t>TUBO EM COBRE RÍGIDO, DN 28 MM, CLASSE E, SEM ISOLAMENTO, INSTALADO EM RAMAL E SUB-RAMAL DE AQUECIMENTO SOLAR - FORNECIMENTO E INSTALAÇÃO. AF_04/2022</t>
  </si>
  <si>
    <t>TUBO EM COBRE RÍGIDO, DN 15 MM, CLASSE E, COM ISOLAMENTO, INSTALADO EM RAMAL E SUB-RAMAL DE AQUECIMENTO SOLAR - FORNECIMENTO E INSTALAÇÃO. AF_04/2022</t>
  </si>
  <si>
    <t>TUBO EM COBRE RÍGIDO, DN 22 MM, CLASSE E, COM ISOLAMENTO, INSTALADO EM RAMAL E SUB-RAMAL DE AQUECIMENTO SOLAR - FORNECIMENTO E INSTALAÇÃO. AF_04/2022</t>
  </si>
  <si>
    <t>TUBO EM COBRE RÍGIDO, DN 28 MM, CLASSE E, COM ISOLAMENTO, INSTALADO EM RAMAL E SUB-RAMAL DE AQUECIMENTO SOLAR - FORNECIMENTO E INSTALAÇÃO. AF_04/2022</t>
  </si>
  <si>
    <t>TUBO, CPVC, SOLDÁVEL, DN 42MM, INSTALADO EM RAMAL DE DISTRIBUIÇÃO DE ÁGUA - FORNECIMENTO E INSTALAÇÃO. AF_06/2022</t>
  </si>
  <si>
    <t>TUBO PVC, SÉRIE R, ÁGUA PLUVIAL, DN 150 MM, FORNECIDO E INSTALADO EM RAMAL DE ENCAMINHAMENTO. AF_06/2022</t>
  </si>
  <si>
    <t>TUBO, PPR, DN 20, CLASSE PN20, INSTALADO EM RAMAL OU SUB-RAMAL DE ÁGUA - FORNECIMENTO E INSTALAÇÃO. AF_08/2022</t>
  </si>
  <si>
    <t>TUBO, PPR, DN 20, CLASSE PN25, INSTALADO EM RAMAL OU SUB-RAMAL DE ÁGUA - FORNECIMENTO E INSTALAÇÃO. AF_08/2022</t>
  </si>
  <si>
    <t>JOELHO 90 GRAUS, PVC, SOLDÁVEL, DN 20MM, INSTALADO EM RAMAL OU SUB-RAMAL DE ÁGUA - FORNECIMENTO E INSTALAÇÃO. AF_06/2022</t>
  </si>
  <si>
    <t>JOELHO 45 GRAUS, PVC, SOLDÁVEL, DN 20MM, INSTALADO EM RAMAL OU SUB-RAMAL DE ÁGUA - FORNECIMENTO E INSTALAÇÃO. AF_06/2022</t>
  </si>
  <si>
    <t>CURVA 90 GRAUS, PVC, SOLDÁVEL, DN 20MM, INSTALADO EM RAMAL OU SUB-RAMAL DE ÁGUA - FORNECIMENTO E INSTALAÇÃO. AF_06/2022</t>
  </si>
  <si>
    <t>CURVA 45 GRAUS, PVC, SOLDÁVEL, DN 20MM, INSTALADO EM RAMAL OU SUB-RAMAL DE ÁGUA - FORNECIMENTO E INSTALAÇÃO. AF_06/2022</t>
  </si>
  <si>
    <t>JOELHO 90 GRAUS, PVC, SOLDÁVEL, DN 25MM, INSTALADO EM RAMAL OU SUB-RAMAL DE ÁGUA - FORNECIMENTO E INSTALAÇÃO. AF_06/2022</t>
  </si>
  <si>
    <t>JOELHO 45 GRAUS, PVC, SOLDÁVEL, DN 25MM, INSTALADO EM RAMAL OU SUB-RAMAL DE ÁGUA - FORNECIMENTO E INSTALAÇÃO. AF_06/2022</t>
  </si>
  <si>
    <t>CURVA 90 GRAUS, PVC, SOLDÁVEL, DN 25MM, INSTALADO EM RAMAL OU SUB-RAMAL DE ÁGUA - FORNECIMENTO E INSTALAÇÃO. AF_06/2022</t>
  </si>
  <si>
    <t>CURVA 45 GRAUS, PVC, SOLDÁVEL, DN 25MM, INSTALADO EM RAMAL OU SUB-RAMAL DE ÁGUA - FORNECIMENTO E INSTALAÇÃO. AF_06/2022</t>
  </si>
  <si>
    <t>JOELHO 90 GRAUS COM BUCHA DE LATÃO, PVC, SOLDÁVEL, DN 25MM, X 3/4  INSTALADO EM RAMAL OU SUB-RAMAL DE ÁGUA - FORNECIMENTO E INSTALAÇÃO. AF_06/2022</t>
  </si>
  <si>
    <t>JOELHO 90 GRAUS, PVC, SOLDÁVEL, DN 32MM, INSTALADO EM RAMAL OU SUB-RAMAL DE ÁGUA - FORNECIMENTO E INSTALAÇÃO. AF_06/2022</t>
  </si>
  <si>
    <t>JOELHO 45 GRAUS, PVC, SOLDÁVEL, DN 32MM, INSTALADO EM RAMAL OU SUB-RAMAL DE ÁGUA - FORNECIMENTO E INSTALAÇÃO. AF_06/2022</t>
  </si>
  <si>
    <t>CURVA 90 GRAUS, PVC, SOLDÁVEL, DN 32MM, INSTALADO EM RAMAL OU SUB-RAMAL DE ÁGUA - FORNECIMENTO E INSTALAÇÃO. AF_06/2022</t>
  </si>
  <si>
    <t>CURVA 45 GRAUS, PVC, SOLDÁVEL, DN 32MM, INSTALADO EM RAMAL OU SUB-RAMAL DE ÁGUA - FORNECIMENTO E INSTALAÇÃO. AF_06/2022</t>
  </si>
  <si>
    <t>LUVA, PVC, SOLDÁVEL, DN 20MM, INSTALADO EM RAMAL OU SUB-RAMAL DE ÁGUA - FORNECIMENTO E INSTALAÇÃO. AF_06/2022</t>
  </si>
  <si>
    <t>LUVA DE CORRER, PVC, SOLDÁVEL, DN 20MM, INSTALADO EM RAMAL OU SUB-RAMAL DE ÁGUA - FORNECIMENTO E INSTALAÇÃO. AF_06/2022</t>
  </si>
  <si>
    <t>LUVA DE REDUÇÃO, PVC, SOLDÁVEL, DN 25MM X 20MM, INSTALADO EM RAMAL OU SUB-RAMAL DE ÁGUA - FORNECIMENTO E INSTALAÇÃO. AF_06/2022</t>
  </si>
  <si>
    <t>LUVA COM BUCHA DE LATÃO, PVC, SOLDÁVEL, DN 20MM X 1/2", INSTALADO EM RAMAL OU SUB-RAMAL DE ÁGUA - FORNECIMENTO E INSTALAÇÃO. AF_06/2022</t>
  </si>
  <si>
    <t>UNIÃO, PVC, SOLDÁVEL, DN 20MM, INSTALADO EM RAMAL OU SUB-RAMAL DE ÁGUA - FORNECIMENTO E INSTALAÇÃO. AF_06/2022</t>
  </si>
  <si>
    <t>ADAPTADOR CURTO COM BOLSA E ROSCA PARA REGISTRO, PVC, SOLDÁVEL, DN 20MM X 1/2 , INSTALADO EM RAMAL OU SUB-RAMAL DE ÁGUA - FORNECIMENTO E INSTALAÇÃO. AF_06/2022</t>
  </si>
  <si>
    <t>CURVA DE TRANSPOSIÇÃO, PVC, SOLDÁVEL, DN 20MM, INSTALADO EM RAMAL OU SUB-RAMAL DE ÁGUA - FORNECIMENTO E INSTALAÇÃO. AF_06/2022</t>
  </si>
  <si>
    <t>LUVA, PVC, SOLDÁVEL, DN 25MM, INSTALADO EM RAMAL OU SUB-RAMAL DE ÁGUA - FORNECIMENTO E INSTALAÇÃO. AF_06/2022</t>
  </si>
  <si>
    <t>LUVA DE CORRER, PVC, SOLDÁVEL, DN 25MM, INSTALADO EM RAMAL OU SUB-RAMAL DE ÁGUA - FORNECIMENTO E INSTALAÇÃO. AF_12/2014</t>
  </si>
  <si>
    <t>LUVA DE REDUÇÃO, PVC, SOLDÁVEL, DN 32MM X 25MM, INSTALADO EM RAMAL OU SUB-RAMAL DE ÁGUA - FORNECIMENTO E INSTALAÇÃO. AF_06/2022</t>
  </si>
  <si>
    <t>LUVA COM BUCHA DE LATÃO, PVC, SOLDÁVEL, DN 25MM X 3/4 , INSTALADO EM RAMAL OU SUB-RAMAL DE ÁGUA - FORNECIMENTO E INSTALAÇÃO. AF_06/2022</t>
  </si>
  <si>
    <t>UNIÃO, PVC, SOLDÁVEL, DN 25MM, INSTALADO EM RAMAL OU SUB-RAMAL DE ÁGUA - FORNECIMENTO E INSTALAÇÃO. AF_06/2022</t>
  </si>
  <si>
    <t>ADAPTADOR CURTO COM BOLSA E ROSCA PARA REGISTRO, PVC, SOLDÁVEL, DN 25MM X 3/4 , INSTALADO EM RAMAL OU SUB-RAMAL DE ÁGUA - FORNECIMENTO E INSTALAÇÃO. AF_06/2022</t>
  </si>
  <si>
    <t>CURVA DE TRANSPOSIÇÃO, PVC, SOLDÁVEL, DN 25MM, INSTALADO EM RAMAL OU SUB-RAMAL DE ÁGUA   FORNECIMENTO E INSTALAÇÃO. AF_06/2022</t>
  </si>
  <si>
    <t>LUVA SOLDÁVEL E COM ROSCA, PVC, SOLDÁVEL, DN 25MM X 3/4 , INSTALADO EM RAMAL OU SUB-RAMAL DE ÁGUA - FORNECIMENTO E INSTALAÇÃO. AF_06/2022</t>
  </si>
  <si>
    <t>LUVA, PVC, SOLDÁVEL, DN 32MM, INSTALADO EM RAMAL OU SUB-RAMAL DE ÁGUA - FORNECIMENTO E INSTALAÇÃO. AF_06/2022</t>
  </si>
  <si>
    <t>LUVA DE CORRER, PVC, SOLDÁVEL, DN 32MM, INSTALADO EM RAMAL OU SUB-RAMAL DE ÁGUA   FORNECIMENTO E INSTALAÇÃO. AF_06/2022</t>
  </si>
  <si>
    <t>LUVA SOLDÁVEL E COM ROSCA, PVC, SOLDÁVEL, DN 32MM X 1 , INSTALADO EM RAMAL OU SUB-RAMAL DE ÁGUA - FORNECIMENTO E INSTALAÇÃO. AF_06/2022</t>
  </si>
  <si>
    <t>UNIÃO, PVC, SOLDÁVEL, DN 32MM, INSTALADO EM RAMAL OU SUB-RAMAL DE ÁGUA - FORNECIMENTO E INSTALAÇÃO. AF_06/2022</t>
  </si>
  <si>
    <t>ADAPTADOR CURTO COM BOLSA E ROSCA PARA REGISTRO, PVC, SOLDÁVEL, DN 32MM X 1 , INSTALADO EM RAMAL OU SUB-RAMAL DE ÁGUA - FORNECIMENTO E INSTALAÇÃO. AF_06/2022</t>
  </si>
  <si>
    <t>CURVA DE TRANSPOSIÇÃO, PVC, SOLDÁVEL, DN 32MM, INSTALADO EM RAMAL OU SUB-RAMAL DE ÁGUA   FORNECIMENTO E INSTALAÇÃO. AF_06/2022</t>
  </si>
  <si>
    <t>TE, PVC, SOLDÁVEL, DN 20MM, INSTALADO EM RAMAL OU SUB-RAMAL DE ÁGUA - FORNECIMENTO E INSTALAÇÃO. AF_06/2022</t>
  </si>
  <si>
    <t>TÊ COM BUCHA DE LATÃO NA BOLSA CENTRAL, PVC, SOLDÁVEL, DN 20MM X 1/2 , INSTALADO EM RAMAL OU SUB-RAMAL DE ÁGUA - FORNECIMENTO E INSTALAÇÃO. AF_06/2022</t>
  </si>
  <si>
    <t>TE, PVC, SOLDÁVEL, DN 25MM, INSTALADO EM RAMAL OU SUB-RAMAL DE ÁGUA - FORNECIMENTO E INSTALAÇÃO. AF_06/2022</t>
  </si>
  <si>
    <t>TÊ COM BUCHA DE LATÃO NA BOLSA CENTRAL, PVC, SOLDÁVEL, DN 25MM X 1/2 , INSTALADO EM RAMAL OU SUB-RAMAL DE ÁGUA - FORNECIMENTO E INSTALAÇÃO. AF_06/2022</t>
  </si>
  <si>
    <t>TÊ DE REDUÇÃO, PVC, SOLDÁVEL, DN 25MM X 20MM, INSTALADO EM RAMAL OU SUB-RAMAL DE ÁGUA - FORNECIMENTO E INSTALAÇÃO. AF_06/2022</t>
  </si>
  <si>
    <t>TE, PVC, SOLDÁVEL, DN 32MM, INSTALADO EM RAMAL OU SUB-RAMAL DE ÁGUA - FORNECIMENTO E INSTALAÇÃO. AF_06/2022</t>
  </si>
  <si>
    <t>TÊ COM BUCHA DE LATÃO NA BOLSA CENTRAL, PVC, SOLDÁVEL, DN 32MM X 3/4 , INSTALADO EM RAMAL OU SUB-RAMAL DE ÁGUA - FORNECIMENTO E INSTALAÇÃO. AF_06/2022</t>
  </si>
  <si>
    <t>TÊ DE REDUÇÃO, PVC, SOLDÁVEL, DN 32MM X 25MM, INSTALADO EM RAMAL OU SUB-RAMAL DE ÁGUA - FORNECIMENTO E INSTALAÇÃO. AF_06/2022</t>
  </si>
  <si>
    <t>JOELHO 90 GRAUS, PVC, SOLDÁVEL, DN 20MM, INSTALADO EM RAMAL DE DISTRIBUIÇÃO DE ÁGUA - FORNECIMENTO E INSTALAÇÃO. AF_06/2022</t>
  </si>
  <si>
    <t>JOELHO 45 GRAUS, PVC, SOLDÁVEL, DN 20MM, INSTALADO EM RAMAL DE DISTRIBUIÇÃO DE ÁGUA - FORNECIMENTO E INSTALAÇÃO. AF_06/2022</t>
  </si>
  <si>
    <t>CURVA 90 GRAUS, PVC, SOLDÁVEL, DN 20MM, INSTALADO EM RAMAL DE DISTRIBUIÇÃO DE ÁGUA - FORNECIMENTO E INSTALAÇÃO. AF_06/2022</t>
  </si>
  <si>
    <t>CURVA 45 GRAUS, PVC, SOLDÁVEL, DN 20MM, INSTALADO EM RAMAL DE DISTRIBUIÇÃO DE ÁGUA - FORNECIMENTO E INSTALAÇÃO. AF_06/2022</t>
  </si>
  <si>
    <t>JOELHO 90 GRAUS, PVC, SOLDÁVEL, DN 25MM, INSTALADO EM RAMAL DE DISTRIBUIÇÃO DE ÁGUA - FORNECIMENTO E INSTALAÇÃO. AF_06/2022</t>
  </si>
  <si>
    <t>JOELHO 45 GRAUS, PVC, SOLDÁVEL, DN 25MM, INSTALADO EM RAMAL DE DISTRIBUIÇÃO DE ÁGUA - FORNECIMENTO E INSTALAÇÃO. AF_06/2022</t>
  </si>
  <si>
    <t>CURVA 90 GRAUS, PVC, SOLDÁVEL, DN 25MM, INSTALADO EM RAMAL DE DISTRIBUIÇÃO DE ÁGUA - FORNECIMENTO E INSTALAÇÃO. AF_06/2022</t>
  </si>
  <si>
    <t>CURVA 45 GRAUS, PVC, SOLDÁVEL, DN 25MM, INSTALADO EM RAMAL DE DISTRIBUIÇÃO DE ÁGUA - FORNECIMENTO E INSTALAÇÃO. AF_06/2022</t>
  </si>
  <si>
    <t>JOELHO 90 GRAUS, PVC, SOLDÁVEL, DN 25MM, X 3/4  INSTALADO EM RAMAL DE DISTRIBUIÇÃO DE ÁGUA - FORNECIMENTO E INSTALAÇÃO. AF_06/2022</t>
  </si>
  <si>
    <t>JOELHO 90 GRAUS, PVC, SOLDÁVEL, DN 32MM, INSTALADO EM RAMAL DE DISTRIBUIÇÃO DE ÁGUA - FORNECIMENTO E INSTALAÇÃO. AF_06/2022</t>
  </si>
  <si>
    <t>JOELHO 45 GRAUS, PVC, SOLDÁVEL, DN 32MM, INSTALADO EM RAMAL DE DISTRIBUIÇÃO DE ÁGUA - FORNECIMENTO E INSTALAÇÃO. AF_06/2022</t>
  </si>
  <si>
    <t>CURVA 90 GRAUS, PVC, SOLDÁVEL, DN 32MM, INSTALADO EM RAMAL DE DISTRIBUIÇÃO DE ÁGUA - FORNECIMENTO E INSTALAÇÃO. AF_06/2022</t>
  </si>
  <si>
    <t>CURVA 45 GRAUS, PVC, SOLDÁVEL, DN 32MM, INSTALADO EM RAMAL DE DISTRIBUIÇÃO DE ÁGUA - FORNECIMENTO E INSTALAÇÃO. AF_06/2022</t>
  </si>
  <si>
    <t>LUVA, PVC, SOLDÁVEL, DN 20MM, INSTALADO EM RAMAL DE DISTRIBUIÇÃO DE ÁGUA - FORNECIMENTO E INSTALAÇÃO. AF_06/2022</t>
  </si>
  <si>
    <t>LUVA DE CORRER, PVC, SOLDÁVEL, DN 20MM, INSTALADO EM RAMAL DE DISTRIBUIÇÃO DE ÁGUA - FORNECIMENTO E INSTALAÇÃO. AF_06/2022</t>
  </si>
  <si>
    <t>LUVA DE REDUÇÃO, PVC, SOLDÁVEL, DN 25MM X 20MM, INSTALADO EM RAMAL DE DISTRIBUIÇÃO DE ÁGUA - FORNECIMENTO E INSTALAÇÃO. AF_06/2022</t>
  </si>
  <si>
    <t>UNIÃO, PVC, SOLDÁVEL, DN 20MM, INSTALADO EM RAMAL DE DISTRIBUIÇÃO DE ÁGUA - FORNECIMENTO E INSTALAÇÃO. AF_06/2022</t>
  </si>
  <si>
    <t>CURVA DE TRANSPOSIÇÃO, PVC, SOLDÁVEL, DN 20MM, INSTALADO EM RAMAL DE DISTRIBUIÇÃO DE ÁGUA   FORNECIMENTO E INSTALAÇÃO. AF_06/2022</t>
  </si>
  <si>
    <t>LUVA, PVC, SOLDÁVEL, DN 25MM, INSTALADO EM RAMAL DE DISTRIBUIÇÃO DE ÁGUA - FORNECIMENTO E INSTALAÇÃO. AF_06/2022</t>
  </si>
  <si>
    <t>LUVA DE CORRER, PVC, SOLDÁVEL, DN 25MM, INSTALADO EM RAMAL DE DISTRIBUIÇÃO DE ÁGUA - FORNECIMENTO E INSTALAÇÃO. AF_06/2022</t>
  </si>
  <si>
    <t>LUVA DE REDUÇÃO, PVC, SOLDÁVEL, DN 32MM X 25MM, INSTALADO EM RAMAL DE DISTRIBUIÇÃO DE ÁGUA - FORNECIMENTO E INSTALAÇÃO. AF_06/2022</t>
  </si>
  <si>
    <t>LUVA COM BUCHA DE LATÃO, PVC, SOLDÁVEL, DN 25MM X 3/4 , INSTALADO EM RAMAL DE DISTRIBUIÇÃO DE ÁGUA - FORNECIMENTO E INSTALAÇÃO. AF_06/2022</t>
  </si>
  <si>
    <t>UNIÃO, PVC, SOLDÁVEL, DN 25MM, INSTALADO EM RAMAL DE DISTRIBUIÇÃO DE ÁGUA - FORNECIMENTO E INSTALAÇÃO. AF_06/2022</t>
  </si>
  <si>
    <t>ADAPTADOR CURTO COM BOLSA E ROSCA PARA REGISTRO, PVC, SOLDÁVEL, DN 25MM X 3/4 , INSTALADO EM RAMAL DE DISTRIBUIÇÃO DE ÁGUA - FORNECIMENTO E INSTALAÇÃO. AF_06/2022</t>
  </si>
  <si>
    <t>CURVA DE TRANSPOSIÇÃO, PVC, SOLDÁVEL, DN 25MM, INSTALADO EM RAMAL DE DISTRIBUIÇÃO DE ÁGUA   FORNECIMENTO E INSTALAÇÃO. AF_06/2022</t>
  </si>
  <si>
    <t>LUVA, PVC, SOLDÁVEL, DN 32MM, INSTALADO EM RAMAL DE DISTRIBUIÇÃO DE ÁGUA - FORNECIMENTO E INSTALAÇÃO. AF_06/2022</t>
  </si>
  <si>
    <t>LUVA DE CORRER, PVC, SOLDÁVEL, DN 32MM, INSTALADO EM RAMAL DE DISTRIBUIÇÃO DE ÁGUA   FORNECIMENTO E INSTALAÇÃO. AF_06/2022</t>
  </si>
  <si>
    <t>LUVA DE REDUÇÃO, PVC, SOLDÁVEL, DN 40MM X 32MM, INSTALADO EM RAMAL DE DISTRIBUIÇÃO DE ÁGUA - FORNECIMENTO E INSTALAÇÃO. AF_06/2022</t>
  </si>
  <si>
    <t>LUVA SOLDÁVEL E COM ROSCA, PVC, SOLDÁVEL, DN 32MM X 1 , INSTALADO EM RAMAL DE DISTRIBUIÇÃO DE ÁGUA - FORNECIMENTO E INSTALAÇÃO. AF_06/2022</t>
  </si>
  <si>
    <t>UNIÃO, PVC, SOLDÁVEL, DN 32MM, INSTALADO EM RAMAL DE DISTRIBUIÇÃO DE ÁGUA - FORNECIMENTO E INSTALAÇÃO. AF_06/2022</t>
  </si>
  <si>
    <t>ADAPTADOR CURTO COM BOLSA E ROSCA PARA REGISTRO, PVC, SOLDÁVEL, DN 32MM X 1 , INSTALADO EM RAMAL DE DISTRIBUIÇÃO DE ÁGUA - FORNECIMENTO E INSTALAÇÃO. AF_06/2022</t>
  </si>
  <si>
    <t>CURVA DE TRANSPOSIÇÃO, PVC, SOLDÁVEL, DN 32MM, INSTALADO EM RAMAL DE DISTRIBUIÇÃO DE ÁGUA   FORNECIMENTO E INSTALAÇÃO. AF_06/2022</t>
  </si>
  <si>
    <t>TE, PVC, SOLDÁVEL, DN 20MM, INSTALADO EM RAMAL DE DISTRIBUIÇÃO DE ÁGUA - FORNECIMENTO E INSTALAÇÃO. AF_06/2022</t>
  </si>
  <si>
    <t>TÊ SOLDÁVEL E COM ROSCA NA BOLSA CENTRAL, PVC, SOLDÁVEL, DN 20MM X 1/2 , INSTALADO EM RAMAL DE DISTRIBUIÇÃO DE ÁGUA - FORNECIMENTO E INSTALAÇÃO. AF_06/2022</t>
  </si>
  <si>
    <t>TE, PVC, SOLDÁVEL, DN 25MM, INSTALADO EM RAMAL DE DISTRIBUIÇÃO DE ÁGUA - FORNECIMENTO E INSTALAÇÃO. AF_06/2022</t>
  </si>
  <si>
    <t>TÊ DE REDUÇÃO, PVC, SOLDÁVEL, DN 25MM X 20MM, INSTALADO EM RAMAL DE DISTRIBUIÇÃO DE ÁGUA - FORNECIMENTO E INSTALAÇÃO. AF_06/2022</t>
  </si>
  <si>
    <t>TE, PVC, SOLDÁVEL, DN 32MM, INSTALADO EM RAMAL DE DISTRIBUIÇÃO DE ÁGUA - FORNECIMENTO E INSTALAÇÃO. AF_06/2022</t>
  </si>
  <si>
    <t>TÊ COM BUCHA DE LATÃO NA BOLSA CENTRAL, PVC, SOLDÁVEL, DN 32MM X 3/4 , INSTALADO EM RAMAL DE DISTRIBUIÇÃO DE ÁGUA - FORNECIMENTO E INSTALAÇÃO. AF_06/2022</t>
  </si>
  <si>
    <t>TÊ DE REDUÇÃO, PVC, SOLDÁVEL, DN 32MM X 25MM, INSTALADO EM RAMAL DE DISTRIBUIÇÃO DE ÁGUA - FORNECIMENTO E INSTALAÇÃO. AF_06/2022</t>
  </si>
  <si>
    <t>JOELHO 90 GRAUS, PVC, SOLDÁVEL, DN 25MM, INSTALADO EM PRUMADA DE ÁGUA - FORNECIMENTO E INSTALAÇÃO. AF_06/2022</t>
  </si>
  <si>
    <t>JOELHO 45 GRAUS, PVC, SOLDÁVEL, DN 25MM, INSTALADO EM PRUMADA DE ÁGUA - FORNECIMENTO E INSTALAÇÃO. AF_06/2022</t>
  </si>
  <si>
    <t>CURVA 90 GRAUS, PVC, SOLDÁVEL, DN 25MM, INSTALADO EM PRUMADA DE ÁGUA - FORNECIMENTO E INSTALAÇÃO. AF_06/2022</t>
  </si>
  <si>
    <t>CURVA 45 GRAUS, PVC, SOLDÁVEL, DN 25MM, INSTALADO EM PRUMADA DE ÁGUA - FORNECIMENTO E INSTALAÇÃO. AF_06/2022</t>
  </si>
  <si>
    <t>JOELHO 90 GRAUS, PVC, SOLDÁVEL, DN 32MM, INSTALADO EM PRUMADA DE ÁGUA - FORNECIMENTO E INSTALAÇÃO. AF_06/2022</t>
  </si>
  <si>
    <t>JOELHO 45 GRAUS, PVC, SOLDÁVEL, DN 32MM, INSTALADO EM PRUMADA DE ÁGUA - FORNECIMENTO E INSTALAÇÃO. AF_06/2022</t>
  </si>
  <si>
    <t>CURVA 90 GRAUS, PVC, SOLDÁVEL, DN 32MM, INSTALADO EM PRUMADA DE ÁGUA - FORNECIMENTO E INSTALAÇÃO. AF_06/2022</t>
  </si>
  <si>
    <t>CURVA 45 GRAUS, PVC, SOLDÁVEL, DN 32MM, INSTALADO EM PRUMADA DE ÁGUA - FORNECIMENTO E INSTALAÇÃO. AF_06/2022</t>
  </si>
  <si>
    <t>JOELHO 90 GRAUS, PVC, SOLDÁVEL, DN 40MM, INSTALADO EM PRUMADA DE ÁGUA - FORNECIMENTO E INSTALAÇÃO. AF_06/2022</t>
  </si>
  <si>
    <t>JOELHO 45 GRAUS, PVC, SOLDÁVEL, DN 40MM, INSTALADO EM PRUMADA DE ÁGUA - FORNECIMENTO E INSTALAÇÃO. AF_06/2022</t>
  </si>
  <si>
    <t>CURVA 90 GRAUS, PVC, SOLDÁVEL, DN 40MM, INSTALADO EM PRUMADA DE ÁGUA - FORNECIMENTO E INSTALAÇÃO. AF_06/2022</t>
  </si>
  <si>
    <t>CURVA 45 GRAUS, PVC, SOLDÁVEL, DN 40MM, INSTALADO EM PRUMADA DE ÁGUA - FORNECIMENTO E INSTALAÇÃO. AF_06/2022</t>
  </si>
  <si>
    <t>JOELHO 90 GRAUS, PVC, SOLDÁVEL, DN 50MM, INSTALADO EM PRUMADA DE ÁGUA - FORNECIMENTO E INSTALAÇÃO. AF_06/2022</t>
  </si>
  <si>
    <t>JOELHO 45 GRAUS, PVC, SOLDÁVEL, DN 50MM, INSTALADO EM PRUMADA DE ÁGUA - FORNECIMENTO E INSTALAÇÃO. AF_06/2022</t>
  </si>
  <si>
    <t>CURVA 90 GRAUS, PVC, SOLDÁVEL, DN 50MM, INSTALADO EM PRUMADA DE ÁGUA - FORNECIMENTO E INSTALAÇÃO. AF_06/2022</t>
  </si>
  <si>
    <t>CURVA 45 GRAUS, PVC, SOLDÁVEL, DN 50MM, INSTALADO EM PRUMADA DE ÁGUA - FORNECIMENTO E INSTALAÇÃO. AF_06/2022</t>
  </si>
  <si>
    <t>JOELHO 90 GRAUS, PVC, SOLDÁVEL, DN 60MM, INSTALADO EM PRUMADA DE ÁGUA - FORNECIMENTO E INSTALAÇÃO. AF_06/2022</t>
  </si>
  <si>
    <t>JOELHO 45 GRAUS, PVC, SOLDÁVEL, DN 60MM, INSTALADO EM PRUMADA DE ÁGUA - FORNECIMENTO E INSTALAÇÃO. AF_06/2022</t>
  </si>
  <si>
    <t>CURVA 90 GRAUS, PVC, SOLDÁVEL, DN 60MM, INSTALADO EM PRUMADA DE ÁGUA - FORNECIMENTO E INSTALAÇÃO. AF_06/2022</t>
  </si>
  <si>
    <t>CURVA 45 GRAUS, PVC, SOLDÁVEL, DN 60MM, INSTALADO EM PRUMADA DE ÁGUA - FORNECIMENTO E INSTALAÇÃO. AF_06/2022</t>
  </si>
  <si>
    <t>JOELHO 90 GRAUS, PVC, SOLDÁVEL, DN 75MM, INSTALADO EM PRUMADA DE ÁGUA - FORNECIMENTO E INSTALAÇÃO. AF_06/2022</t>
  </si>
  <si>
    <t>JOELHO 90 GRAUS, PVC, SERIE R, ÁGUA PLUVIAL, DN 40 MM, JUNTA SOLDÁVEL, FORNECIDO E INSTALADO EM RAMAL DE ENCAMINHAMENTO. AF_06/2022</t>
  </si>
  <si>
    <t>JOELHO 45 GRAUS, PVC, SOLDÁVEL, DN 75MM, INSTALADO EM PRUMADA DE ÁGUA - FORNECIMENTO E INSTALAÇÃO. AF_06/2022</t>
  </si>
  <si>
    <t>JOELHO 45 GRAUS, PVC, SERIE R, ÁGUA PLUVIAL, DN 40 MM, JUNTA SOLDÁVEL, FORNECIDO E INSTALADO EM RAMAL DE ENCAMINHAMENTO. AF_06/2022</t>
  </si>
  <si>
    <t>CURVA 90 GRAUS, PVC, SOLDÁVEL, DN 75MM, INSTALADO EM PRUMADA DE ÁGUA - FORNECIMENTO E INSTALAÇÃO. AF_06/2022</t>
  </si>
  <si>
    <t>JOELHO 90 GRAUS, PVC, SERIE R, ÁGUA PLUVIAL, DN 50 MM, JUNTA ELÁSTICA, FORNECIDO E INSTALADO EM RAMAL DE ENCAMINHAMENTO. AF_06/2022</t>
  </si>
  <si>
    <t>CURVA 45 GRAUS, PVC, SOLDÁVEL, DN 75MM, INSTALADO EM PRUMADA DE ÁGUA - FORNECIMENTO E INSTALAÇÃO. AF_06/2022</t>
  </si>
  <si>
    <t>JOELHO 45 GRAUS, PVC, SERIE R, ÁGUA PLUVIAL, DN 50 MM, JUNTA ELÁSTICA, FORNECIDO E INSTALADO EM RAMAL DE ENCAMINHAMENTO. AF_06/2022</t>
  </si>
  <si>
    <t>JOELHO 90 GRAUS, PVC, SOLDÁVEL, DN 85MM, INSTALADO EM PRUMADA DE ÁGUA - FORNECIMENTO E INSTALAÇÃO. AF_06/2022</t>
  </si>
  <si>
    <t>JOELHO 90 GRAUS, PVC, SERIE R, ÁGUA PLUVIAL, DN 75 MM, JUNTA ELÁSTICA, FORNECIDO E INSTALADO EM RAMAL DE ENCAMINHAMENTO. AF_06/2022</t>
  </si>
  <si>
    <t>JOELHO 45 GRAUS, PVC, SOLDÁVEL, DN 85MM, INSTALADO EM PRUMADA DE ÁGUA - FORNECIMENTO E INSTALAÇÃO. AF_06/2022</t>
  </si>
  <si>
    <t>JOELHO 45 GRAUS, PVC, SERIE R, ÁGUA PLUVIAL, DN 75 MM, JUNTA ELÁSTICA, FORNECIDO E INSTALADO EM RAMAL DE ENCAMINHAMENTO. AF_06/2022</t>
  </si>
  <si>
    <t>CURVA 90 GRAUS, PVC, SOLDÁVEL, DN 85MM, INSTALADO EM PRUMADA DE ÁGUA - FORNECIMENTO E INSTALAÇÃO. AF_06/2022</t>
  </si>
  <si>
    <t>CURVA 87 GRAUS E 30 MINUTOS, PVC, SERIE R, ÁGUA PLUVIAL, DN 75 MM, JUNTA ELÁSTICA, FORNECIDO E INSTALADO EM RAMAL DE ENCAMINHAMENTO. AF_06/2022</t>
  </si>
  <si>
    <t>CURVA 45 GRAUS, PVC, SOLDÁVEL, DN 85MM, INSTALADO EM PRUMADA DE ÁGUA - FORNECIMENTO E INSTALAÇÃO. AF_06/2022</t>
  </si>
  <si>
    <t>LUVA, PVC, SOLDÁVEL, DN 25MM, INSTALADO EM PRUMADA DE ÁGUA - FORNECIMENTO E INSTALAÇÃO. AF_06/2022</t>
  </si>
  <si>
    <t>JOELHO 90 GRAUS, PVC, SERIE R, ÁGUA PLUVIAL, DN 100 MM, JUNTA ELÁSTICA, FORNECIDO E INSTALADO EM RAMAL DE ENCAMINHAMENTO. AF_06/2022</t>
  </si>
  <si>
    <t>LUVA DE CORRER, PVC, SOLDÁVEL, DN 25MM, INSTALADO EM PRUMADA DE ÁGUA - FORNECIMENTO E INSTALAÇÃO. AF_06/2022</t>
  </si>
  <si>
    <t>JOELHO 45 GRAUS, PVC, SERIE R, ÁGUA PLUVIAL, DN 100 MM, JUNTA ELÁSTICA, FORNECIDO E INSTALADO EM RAMAL DE ENCAMINHAMENTO. AF_06/2022</t>
  </si>
  <si>
    <t>LUVA DE REDUÇÃO, PVC, SOLDÁVEL, DN 32MM X 25MM, INSTALADO EM PRUMADA DE ÁGUA - FORNECIMENTO E INSTALAÇÃO. AF_06/2022</t>
  </si>
  <si>
    <t>CURVA 87 GRAUS E 30 MINUTOS, PVC, SERIE R, ÁGUA PLUVIAL, DN 100 MM, JUNTA ELÁSTICA, FORNECIDO E INSTALADO EM RAMAL DE ENCAMINHAMENTO. AF_06/2022</t>
  </si>
  <si>
    <t>UNIÃO, PVC, SOLDÁVEL, DN 25MM, INSTALADO EM PRUMADA DE ÁGUA - FORNECIMENTO E INSTALAÇÃO. AF_06/2022</t>
  </si>
  <si>
    <t>CURVA DE TRANSPOSIÇÃO, PVC, SOLDÁVEL, DN 25MM, INSTALADO EM PRUMADA DE ÁGUA  - FORNECIMENTO E INSTALAÇÃO. AF_06/2022</t>
  </si>
  <si>
    <t>LUVA, PVC, SOLDÁVEL, DN 32MM, INSTALADO EM PRUMADA DE ÁGUA - FORNECIMENTO E INSTALAÇÃO. AF_06/2022</t>
  </si>
  <si>
    <t>LUVA DE CORRER, PVC, SOLDÁVEL, DN 32MM, INSTALADO EM PRUMADA DE ÁGUA - FORNECIMENTO E INSTALAÇÃO. AF_06/2022</t>
  </si>
  <si>
    <t>LUVA SIMPLES, PVC, SERIE R, ÁGUA PLUVIAL, DN 40 MM, JUNTA SOLDÁVEL, FORNECIDO E INSTALADO EM RAMAL DE ENCAMINHAMENTO. AF_06/2022</t>
  </si>
  <si>
    <t>LUVA SIMPLES, PVC, SERIE R, ÁGUA PLUVIAL, DN 50 MM, JUNTA ELÁSTICA, FORNECIDO E INSTALADO EM RAMAL DE ENCAMINHAMENTO. AF_06/2022</t>
  </si>
  <si>
    <t>BUCHA DE REDUÇÃO LONGA, PVC, SERIE R, ÁGUA PLUVIAL, DN 50 X 40 MM, JUNTA ELÁSTICA, FORNECIDO E INSTALADO EM RAMAL DE ENCAMINHAMENTO. AF_06/2022</t>
  </si>
  <si>
    <t>LUVA SIMPLES, PVC, SERIE R, ÁGUA PLUVIAL, DN 75 MM, JUNTA ELÁSTICA, FORNECIDO E INSTALADO EM RAMAL DE ENCAMINHAMENTO. AF_06/2022</t>
  </si>
  <si>
    <t>LUVA DE CORRER, PVC, SERIE R, ÁGUA PLUVIAL, DN 75 MM, JUNTA ELÁSTICA, FORNECIDO E INSTALADO EM RAMAL DE ENCAMINHAMENTO. AF_06/2022</t>
  </si>
  <si>
    <t>REDUÇÃO EXCÊNTRICA, PVC, SERIE R, ÁGUA PLUVIAL, DN 75 X 50 MM, JUNTA ELÁSTICA, FORNECIDO E INSTALADO EM RAMAL DE ENCAMINHAMENTO. AF_06/2022</t>
  </si>
  <si>
    <t>TÊ DE INSPEÇÃO, PVC, SERIE R, ÁGUA PLUVIAL, DN 75 MM, JUNTA ELÁSTICA, FORNECIDO E INSTALADO EM RAMAL DE ENCAMINHAMENTO. AF_06/2022</t>
  </si>
  <si>
    <t>LUVA SOLDÁVEL E COM ROSCA, PVC, SOLDÁVEL, DN 32MM X 1 , INSTALADO EM PRUMADA DE ÁGUA - FORNECIMENTO E INSTALAÇÃO. AF_06/2022</t>
  </si>
  <si>
    <t>UNIÃO, PVC, SOLDÁVEL, DN 32MM, INSTALADO EM PRUMADA DE ÁGUA - FORNECIMENTO E INSTALAÇÃO. AF_06/2022</t>
  </si>
  <si>
    <t>ADAPTADOR CURTO COM BOLSA E ROSCA PARA REGISTRO, PVC, SOLDÁVEL, DN 32MM X 1 , INSTALADO EM PRUMADA DE ÁGUA - FORNECIMENTO E INSTALAÇÃO. AF_06/2022</t>
  </si>
  <si>
    <t>LUVA SIMPLES, PVC, SERIE R, ÁGUA PLUVIAL, DN 100 MM, JUNTA ELÁSTICA, FORNECIDO E INSTALADO EM RAMAL DE ENCAMINHAMENTO. AF_06/2022</t>
  </si>
  <si>
    <t>CURVA DE TRANSPOSIÇÃO, PVC, SOLDÁVEL, DN 32MM, INSTALADO EM PRUMADA DE ÁGUA   FORNECIMENTO E INSTALAÇÃO. AF_06/2022</t>
  </si>
  <si>
    <t>LUVA DE CORRER, PVC, SERIE R, ÁGUA PLUVIAL, DN 100 MM, JUNTA ELÁSTICA, FORNECIDO E INSTALADO EM RAMAL DE ENCAMINHAMENTO. AF_06/2022</t>
  </si>
  <si>
    <t>REDUÇÃO EXCÊNTRICA, PVC, SERIE R, ÁGUA PLUVIAL, DN 100 X 75 MM, JUNTA ELÁSTICA, FORNECIDO E INSTALADO EM RAMAL DE ENCAMINHAMENTO. AF_06/2022</t>
  </si>
  <si>
    <t>LUVA, PVC, SOLDÁVEL, DN 40MM, INSTALADO EM PRUMADA DE ÁGUA - FORNECIMENTO E INSTALAÇÃO. AF_06/2022</t>
  </si>
  <si>
    <t>TÊ DE INSPEÇÃO, PVC, SERIE R, ÁGUA PLUVIAL, DN 100 MM, JUNTA ELÁSTICA, FORNECIDO E INSTALADO EM RAMAL DE ENCAMINHAMENTO. AF_06/2022</t>
  </si>
  <si>
    <t>LUVA DE CORRER, PVC, SOLDÁVEL, DN 40MM, INSTALADO EM PRUMADA DE ÁGUA   FORNECIMENTO E INSTALAÇÃO. AF_06/2022</t>
  </si>
  <si>
    <t>JUNÇÃO SIMPLES, PVC, SERIE R, ÁGUA PLUVIAL, DN 40 MM, JUNTA SOLDÁVEL, FORNECIDO E INSTALADO EM RAMAL DE ENCAMINHAMENTO. AF_06/2022</t>
  </si>
  <si>
    <t>LUVA DE REDUÇÃO, PVC, SOLDÁVEL, DN 40MM X 32MM, INSTALADO EM PRUMADA DE ÁGUA - FORNECIMENTO E INSTALAÇÃO. AF_06/2022</t>
  </si>
  <si>
    <t>JUNÇÃO SIMPLES, PVC, SERIE R, ÁGUA PLUVIAL, DN 50 MM, JUNTA ELÁSTICA, FORNECIDO E INSTALADO EM RAMAL DE ENCAMINHAMENTO. AF_06/2022</t>
  </si>
  <si>
    <t>LUVA COM ROSCA, PVC, SOLDÁVEL, DN 40MM X 1.1/4 , INSTALADO EM PRUMADA DE ÁGUA - FORNECIMENTO E INSTALAÇÃO. AF_06/2022</t>
  </si>
  <si>
    <t>JUNÇÃO SIMPLES, PVC, SERIE R, ÁGUA PLUVIAL, DN 75 X 75 MM, JUNTA ELÁSTICA, FORNECIDO E INSTALADO EM RAMAL DE ENCAMINHAMENTO. AF_06/2022</t>
  </si>
  <si>
    <t>TÊ, PVC, SERIE R, ÁGUA PLUVIAL, DN 75 MM, JUNTA ELÁSTICA, FORNECIDO E INSTALADO EM RAMAL DE ENCAMINHAMENTO. AF_06/2022</t>
  </si>
  <si>
    <t>JUNÇÃO SIMPLES, PVC, SERIE R, ÁGUA PLUVIAL, DN 100 X 100 MM, JUNTA ELÁSTICA, FORNECIDO E INSTALADO EM RAMAL DE ENCAMINHAMENTO. AF_06/2022</t>
  </si>
  <si>
    <t>UNIÃO, PVC, SOLDÁVEL, DN 40MM, INSTALADO EM PRUMADA DE ÁGUA - FORNECIMENTO E INSTALAÇÃO. AF_06/2022</t>
  </si>
  <si>
    <t>JUNÇÃO SIMPLES, PVC, SERIE R, ÁGUA PLUVIAL, DN 100 X 75 MM, JUNTA ELÁSTICA, FORNECIDO E INSTALADO EM RAMAL DE ENCAMINHAMENTO. AF_06/2022</t>
  </si>
  <si>
    <t>ADAPTADOR CURTO COM BOLSA E ROSCA PARA REGISTRO, PVC, SOLDÁVEL, DN 40MM X 1.1/2 , INSTALADO EM PRUMADA DE ÁGUA - FORNECIMENTO E INSTALAÇÃO. AF_06/2022</t>
  </si>
  <si>
    <t>TÊ, PVC, SERIE R, ÁGUA PLUVIAL, DN 100 X 100 MM, JUNTA ELÁSTICA, FORNECIDO E INSTALADO EM RAMAL DE ENCAMINHAMENTO. AF_06/2022</t>
  </si>
  <si>
    <t>ADAPTADOR CURTO COM BOLSA E ROSCA PARA REGISTRO, PVC, SOLDÁVEL, DN 40MM X 1.1/4 , INSTALADO EM PRUMADA DE ÁGUA - FORNECIMENTO E INSTALAÇÃO. AF_06/2022</t>
  </si>
  <si>
    <t>TÊ, PVC, SERIE R, ÁGUA PLUVIAL, DN 100 X 75 MM, JUNTA ELÁSTICA, FORNECIDO E INSTALADO EM RAMAL DE ENCAMINHAMENTO. AF_06/2022</t>
  </si>
  <si>
    <t>JUNÇÃO DUPLA, PVC, SERIE R, ÁGUA PLUVIAL, DN 100 X 100 X 100 MM, JUNTA ELÁSTICA, FORNECIDO E INSTALADO EM RAMAL DE ENCAMINHAMENTO. AF_06/2022</t>
  </si>
  <si>
    <t>LUVA, PVC, SOLDÁVEL, DN 50MM, INSTALADO EM PRUMADA DE ÁGUA - FORNECIMENTO E INSTALAÇÃO. AF_06/2022</t>
  </si>
  <si>
    <t>LUVA DE CORRER, PVC, SOLDÁVEL, DN 50MM, INSTALADO EM PRUMADA DE ÁGUA - FORNECIMENTO E INSTALAÇÃO. AF_06/2022</t>
  </si>
  <si>
    <t>LUVA DE REDUÇÃO, PVC, SOLDÁVEL, DN 50MM X 25MM, INSTALADO EM PRUMADA DE ÁGUA   FORNECIMENTO E INSTALAÇÃO. AF_06/2022</t>
  </si>
  <si>
    <t>JOELHO 90 GRAUS, PVC, SERIE R, ÁGUA PLUVIAL, DN 75 MM, JUNTA ELÁSTICA, FORNECIDO E INSTALADO EM CONDUTORES VERTICAIS DE ÁGUAS PLUVIAIS. AF_06/2022</t>
  </si>
  <si>
    <t>JOELHO 45 GRAUS, PVC, SERIE R, ÁGUA PLUVIAL, DN 75 MM, JUNTA ELÁSTICA, FORNECIDO E INSTALADO EM CONDUTORES VERTICAIS DE ÁGUAS PLUVIAIS. AF_06/2022</t>
  </si>
  <si>
    <t>CURVA 87 GRAUS E 30 MINUTOS, PVC, SERIE R, ÁGUA PLUVIAL, DN 75 MM, JUNTA ELÁSTICA, FORNECIDO E INSTALADO EM CONDUTORES VERTICAIS DE ÁGUAS PLUVIAIS. AF_06/2022</t>
  </si>
  <si>
    <t>JOELHO 90 GRAUS, PVC, SERIE R, ÁGUA PLUVIAL, DN 100 MM, JUNTA ELÁSTICA, FORNECIDO E INSTALADO EM CONDUTORES VERTICAIS DE ÁGUAS PLUVIAIS. AF_06/2022</t>
  </si>
  <si>
    <t>JOELHO 45 GRAUS, PVC, SERIE R, ÁGUA PLUVIAL, DN 100 MM, JUNTA ELÁSTICA, FORNECIDO E INSTALADO EM CONDUTORES VERTICAIS DE ÁGUAS PLUVIAIS. AF_06/2022</t>
  </si>
  <si>
    <t>CURVA 87 GRAUS E 30 MINUTOS, PVC, SERIE R, ÁGUA PLUVIAL, DN 100 MM, JUNTA ELÁSTICA, FORNECIDO E INSTALADO EM CONDUTORES VERTICAIS DE ÁGUAS PLUVIAIS. AF_06/2022</t>
  </si>
  <si>
    <t>JOELHO 90 GRAUS, PVC, SERIE R, ÁGUA PLUVIAL, DN 150 MM, JUNTA ELÁSTICA, FORNECIDO E INSTALADO EM CONDUTORES VERTICAIS DE ÁGUAS PLUVIAIS. AF_06/2022</t>
  </si>
  <si>
    <t>JOELHO 45 GRAUS, PVC, SERIE R, ÁGUA PLUVIAL, DN 150 MM, JUNTA ELÁSTICA, FORNECIDO E INSTALADO EM CONDUTORES VERTICAIS DE ÁGUAS PLUVIAIS. AF_06/2022</t>
  </si>
  <si>
    <t>CURVA 87 GRAUS E 30 MINUTOS, PVC, SERIE R, ÁGUA PLUVIAL, DN 150 MM, JUNTA ELÁSTICA, FORNECIDO E INSTALADO EM CONDUTORES VERTICAIS DE ÁGUAS PLUVIAIS. AF_06/2022</t>
  </si>
  <si>
    <t>LUVA COM ROSCA, PVC, SOLDÁVEL, DN 50MM X 1.1/2 , INSTALADO EM PRUMADA DE ÁGUA - FORNECIMENTO E INSTALAÇÃO. AF_06/2022</t>
  </si>
  <si>
    <t>UNIÃO, PVC, SOLDÁVEL, DN 50MM, INSTALADO EM PRUMADA DE ÁGUA - FORNECIMENTO E INSTALAÇÃO. AF_06/2022</t>
  </si>
  <si>
    <t>ADAPTADOR CURTO COM BOLSA E ROSCA PARA REGISTRO, PVC, SOLDÁVEL, DN 50MM X 1.1/4 , INSTALADO EM PRUMADA DE ÁGUA - FORNECIMENTO E INSTALAÇÃO. AF_06/2022</t>
  </si>
  <si>
    <t>ADAPTADOR CURTO COM BOLSA E ROSCA PARA REGISTRO, PVC, SOLDÁVEL, DN 50MM X 1.1/2 , INSTALADO EM PRUMADA DE ÁGUA - FORNECIMENTO E INSTALAÇÃO. AF_06/2022</t>
  </si>
  <si>
    <t>LUVA, PVC, SOLDÁVEL, DN 60MM, INSTALADO EM PRUMADA DE ÁGUA - FORNECIMENTO E INSTALAÇÃO. AF_06/2022</t>
  </si>
  <si>
    <t>LUVA DE CORRER, PVC, SOLDÁVEL, DN 60MM, INSTALADO EM PRUMADA DE ÁGUA   FORNECIMENTO E INSTALAÇÃO. AF_06/2022</t>
  </si>
  <si>
    <t>LUVA SIMPLES, PVC, SERIE R, ÁGUA PLUVIAL, DN 75 MM, JUNTA ELÁSTICA, FORNECIDO E INSTALADO EM CONDUTORES VERTICAIS DE ÁGUAS PLUVIAIS. AF_06/2022</t>
  </si>
  <si>
    <t>LUVA DE CORRER, PVC, SERIE R, ÁGUA PLUVIAL, DN 75 MM, JUNTA ELÁSTICA, FORNECIDO E INSTALADO EM CONDUTORES VERTICAIS DE ÁGUAS PLUVIAIS. AF_06/2022</t>
  </si>
  <si>
    <t>LUVA DE REDUÇÃO, PVC, SOLDÁVEL, DN 60MM X 50MM, INSTALADO EM PRUMADA DE ÁGUA - FORNECIMENTO E INSTALAÇÃO. AF_06/2022</t>
  </si>
  <si>
    <t>UNIÃO, PVC, SOLDÁVEL, DN 60MM, INSTALADO EM PRUMADA DE ÁGUA - FORNECIMENTO E INSTALAÇÃO. AF_06/2022</t>
  </si>
  <si>
    <t>ADAPTADOR CURTO COM BOLSA E ROSCA PARA REGISTRO, PVC, SOLDÁVEL, DN 60MM X 2 , INSTALADO EM PRUMADA DE ÁGUA - FORNECIMENTO E INSTALAÇÃO. AF_06/2022</t>
  </si>
  <si>
    <t>LUVA, PVC, SOLDÁVEL, DN 75MM, INSTALADO EM PRUMADA DE ÁGUA - FORNECIMENTO E INSTALAÇÃO. AF_06/2022</t>
  </si>
  <si>
    <t>UNIÃO, PVC, SOLDÁVEL, DN 75MM, INSTALADO EM PRUMADA DE ÁGUA - FORNECIMENTO E INSTALAÇÃO. AF_06/2022</t>
  </si>
  <si>
    <t>LUVA, PVC, SOLDÁVEL, DN 85MM, INSTALADO EM PRUMADA DE ÁGUA - FORNECIMENTO E INSTALAÇÃO. AF_06/2022</t>
  </si>
  <si>
    <t>UNIÃO, PVC, SOLDÁVEL, DN 85MM, INSTALADO EM PRUMADA DE ÁGUA - FORNECIMENTO E INSTALAÇÃO. AF_06/2022</t>
  </si>
  <si>
    <t>ADAPTADOR CURTO COM BOLSA E ROSCA PARA REGISTRO, PVC, SOLDÁVEL, DN 85MM X 3 , INSTALADO EM PRUMADA DE ÁGUA - FORNECIMENTO E INSTALAÇÃO. AF_06/2022</t>
  </si>
  <si>
    <t>TE, PVC, SOLDÁVEL, DN 25MM, INSTALADO EM PRUMADA DE ÁGUA - FORNECIMENTO E INSTALAÇÃO. AF_06/2022</t>
  </si>
  <si>
    <t>TE, PVC, SOLDÁVEL, DN 32MM, INSTALADO EM PRUMADA DE ÁGUA - FORNECIMENTO E INSTALAÇÃO. AF_06/2022</t>
  </si>
  <si>
    <t>TÊ DE REDUÇÃO, PVC, SOLDÁVEL, DN 32MM X 25MM, INSTALADO EM PRUMADA DE ÁGUA - FORNECIMENTO E INSTALAÇÃO. AF_06/2022</t>
  </si>
  <si>
    <t>TE, PVC, SOLDÁVEL, DN 40MM, INSTALADO EM PRUMADA DE ÁGUA - FORNECIMENTO E INSTALAÇÃO. AF_06/2022</t>
  </si>
  <si>
    <t>TÊ DE REDUÇÃO, PVC, SOLDÁVEL, DN 40MM X 32MM, INSTALADO EM PRUMADA DE ÁGUA - FORNECIMENTO E INSTALAÇÃO. AF_06/2022</t>
  </si>
  <si>
    <t>TE, PVC, SOLDÁVEL, DN 50MM, INSTALADO EM PRUMADA DE ÁGUA - FORNECIMENTO E INSTALAÇÃO. AF_06/2022</t>
  </si>
  <si>
    <t>TÊ DE REDUÇÃO, PVC, SOLDÁVEL, DN 50MM X 40MM, INSTALADO EM PRUMADA DE ÁGUA - FORNECIMENTO E INSTALAÇÃO. AF_06/2022</t>
  </si>
  <si>
    <t>TÊ DE REDUÇÃO, PVC, SOLDÁVEL, DN 50MM X 25MM, INSTALADO EM PRUMADA DE ÁGUA - FORNECIMENTO E INSTALAÇÃO. AF_06/2022</t>
  </si>
  <si>
    <t>TE, PVC, SOLDÁVEL, DN 60MM, INSTALADO EM PRUMADA DE ÁGUA - FORNECIMENTO E INSTALAÇÃO. AF_06/2022</t>
  </si>
  <si>
    <t>TE, PVC, SOLDÁVEL, DN 75MM, INSTALADO EM PRUMADA DE ÁGUA - FORNECIMENTO E INSTALAÇÃO. AF_06/2022</t>
  </si>
  <si>
    <t>TE DE REDUÇÃO, PVC, SOLDÁVEL, DN 75MM X 50MM, INSTALADO EM PRUMADA DE ÁGUA - FORNECIMENTO E INSTALAÇÃO. AF_06/2022</t>
  </si>
  <si>
    <t>TE, PVC, SOLDÁVEL, DN 85MM, INSTALADO EM PRUMADA DE ÁGUA - FORNECIMENTO E INSTALAÇÃO. AF_06/2022</t>
  </si>
  <si>
    <t>TE DE REDUÇÃO, PVC, SOLDÁVEL, DN 85MM X 60MM, INSTALADO EM PRUMADA DE ÁGUA - FORNECIMENTO E INSTALAÇÃO. AF_06/2022</t>
  </si>
  <si>
    <t>JOELHO 90 GRAUS, CPVC, SOLDÁVEL, DN 15MM, INSTALADO EM RAMAL OU SUB-RAMAL DE ÁGUA - FORNECIMENTO E INSTALAÇÃO. AF_06/2022</t>
  </si>
  <si>
    <t>JOELHO 45 GRAUS, CPVC, SOLDÁVEL, DN 15MM, INSTALADO EM RAMAL OU SUB-RAMAL DE ÁGUA - FORNECIMENTO E INSTALAÇÃO. AF_06/2022</t>
  </si>
  <si>
    <t>CURVA 90 GRAUS, CPVC, SOLDÁVEL, DN 15MM, INSTALADO EM RAMAL OU SUB-RAMAL DE ÁGUA - FORNECIMENTO E INSTALAÇÃO. AF_06/2022</t>
  </si>
  <si>
    <t>JOELHO 90 GRAUS, CPVC, SOLDÁVEL, DN 22MM, INSTALADO EM RAMAL OU SUB-RAMAL DE ÁGUA - FORNECIMENTO E INSTALAÇÃO. AF_06/2022</t>
  </si>
  <si>
    <t>JOELHO 45 GRAUS, CPVC, SOLDÁVEL, DN 22MM, INSTALADO EM RAMAL OU SUB-RAMAL DE ÁGUA - FORNECIMENTO E INSTALAÇÃO. AF_06/2022</t>
  </si>
  <si>
    <t>CURVA 90 GRAUS, CPVC, SOLDÁVEL, DN 22MM, INSTALADO EM RAMAL OU SUB-RAMAL DE ÁGUA - FORNECIMENTO E INSTALAÇÃO. AF_06/2022</t>
  </si>
  <si>
    <t>JOELHO 90 GRAUS, CPVC, SOLDÁVEL, DN 28MM, INSTALADO EM RAMAL OU SUB-RAMAL DE ÁGUA - FORNECIMENTO E INSTALAÇÃO. AF_06/2022</t>
  </si>
  <si>
    <t>JOELHO 45 GRAUS, CPVC, SOLDÁVEL, DN 28MM, INSTALADO EM RAMAL OU SUB-RAMAL DE ÁGUA   FORNECIMENTO E INSTALAÇÃO. AF_06/2022</t>
  </si>
  <si>
    <t>CURVA 90 GRAUS, CPVC, SOLDÁVEL, DN 28MM, INSTALADO EM RAMAL OU SUB-RAMAL DE ÁGUA   FORNECIMENTO E INSTALAÇÃO. AF_06/2022</t>
  </si>
  <si>
    <t>JOELHO 90 GRAUS, CPVC, SOLDÁVEL, DN 35MM, INSTALADO EM RAMAL OU SUB-RAMAL DE ÁGUA   FORNECIMENTO E INSTALAÇÃO. AF_06/2022</t>
  </si>
  <si>
    <t>JOELHO 45 GRAUS, CPVC, SOLDÁVEL, DN 35MM, INSTALADO EM RAMAL OU SUB-RAMAL DE ÁGUA   FORNECIMENTO E INSTALAÇÃO. AF_06/2022</t>
  </si>
  <si>
    <t>LUVA, CPVC, SOLDÁVEL, DN 15MM, INSTALADO EM RAMAL OU SUB-RAMAL DE ÁGUA - FORNECIMENTO E INSTALAÇÃO. AF_06/2022</t>
  </si>
  <si>
    <t>LUVA DE CORRER, CPVC, SOLDÁVEL, DN 15MM, INSTALADO EM RAMAL OU SUB-RAMAL DE ÁGUA   FORNECIMENTO E INSTALAÇÃO. AF_06/2022</t>
  </si>
  <si>
    <t>UNIÃO, CPVC, SOLDÁVEL, DN15MM, INSTALADO EM RAMAL OU SUB-RAMAL DE ÁGUA   FORNECIMENTO E INSTALAÇÃO. AF_06/2022</t>
  </si>
  <si>
    <t>CONECTOR, CPVC, SOLDÁVEL, DN 15MM X 1/2 , INSTALADO EM RAMAL OU SUB-RAMAL DE ÁGUA   FORNECIMENTO E INSTALAÇÃO. AF_06/2022</t>
  </si>
  <si>
    <t>ADAPTADOR, CPVC, SOLDÁVEL, DN15MM, INSTALADO EM RAMAL OU SUB-RAMAL DE ÁGUA   FORNECIMENTO E INSTALAÇÃO. AF_06/2022</t>
  </si>
  <si>
    <t>CURVA DE TRANSPOSIÇÃO, CPVC, SOLDÁVEL, DN15MM, INSTALADO EM RAMAL OU SUB-RAMAL DE ÁGUA   FORNECIMENTO E INSTALAÇÃO. AF_06/2022</t>
  </si>
  <si>
    <t>LUVA, CPVC, SOLDÁVEL, DN 22MM, INSTALADO EM RAMAL OU SUB-RAMAL DE ÁGUA   FORNECIMENTO E INSTALAÇÃO. AF_06/2022</t>
  </si>
  <si>
    <t>LUVA DE CORRER, CPVC, SOLDÁVEL, DN 22MM, INSTALADO EM RAMAL OU SUB-RAMAL DE ÁGUA   FORNECIMENTO E INSTALAÇÃO. AF_06/2022</t>
  </si>
  <si>
    <t>LUVA DE TRANSIÇÃO, CPVC, SOLDÁVEL, DN22MM X 25MM, INSTALADO EM RAMAL OU SUB-RAMAL DE ÁGUA - FORNECIMENTO E INSTALAÇÃO. AF_06/2022</t>
  </si>
  <si>
    <t>UNIÃO, CPVC, SOLDÁVEL, DN22MM, INSTALADO EM RAMAL OU SUB-RAMAL DE ÁGUA   FORNECIMENTO E INSTALAÇÃO. AF_06/2022</t>
  </si>
  <si>
    <t>CONECTOR, CPVC, SOLDÁVEL, DN 22MM X 1/2 , INSTALADO EM RAMAL OU SUB-RAMAL DE ÁGUA   FORNECIMENTO E INSTALAÇÃO. AF_06/2022</t>
  </si>
  <si>
    <t>ADAPTADOR, CPVC, SOLDÁVEL, DN22MM, INSTALADO EM RAMAL OU SUB-RAMAL DE ÁGUA   FORNECIMENTO E INSTALAÇÃO. AF_06/2022</t>
  </si>
  <si>
    <t>CURVA DE TRANSPOSIÇÃO, CPVC, SOLDÁVEL, DN22MM, INSTALADO EM RAMAL OU SUB-RAMAL DE ÁGUA   FORNECIMENTO E INSTALAÇÃO. AF_06/2022</t>
  </si>
  <si>
    <t>BUCHA DE REDUÇÃO, CPVC, SOLDÁVEL, DN22MM X 15MM, INSTALADO EM RAMAL OU SUB-RAMAL DE ÁGUA   FORNECIMENTO E INSTALAÇÃO. AF_06/2022</t>
  </si>
  <si>
    <t>TÊ DE INSPEÇÃO, PVC, SERIE R, ÁGUA PLUVIAL, DN 75 MM, JUNTA ELÁSTICA, FORNECIDO E INSTALADO EM CONDUTORES VERTICAIS DE ÁGUAS PLUVIAIS. AF_06/2022</t>
  </si>
  <si>
    <t>LUVA SIMPLES, PVC, SERIE R, ÁGUA PLUVIAL, DN 100 MM, JUNTA ELÁSTICA, FORNECIDO E INSTALADO EM CONDUTORES VERTICAIS DE ÁGUAS PLUVIAIS. AF_06/2022</t>
  </si>
  <si>
    <t>LUVA, CPVC, SOLDÁVEL, DN 28MM, INSTALADO EM RAMAL OU SUB-RAMAL DE ÁGUA   FORNECIMENTO E INSTALAÇÃO. AF_06/2022</t>
  </si>
  <si>
    <t>LUVA DE CORRER, PVC, SERIE R, ÁGUA PLUVIAL, DN 100 MM, JUNTA ELÁSTICA, FORNECIDO E INSTALADO EM CONDUTORES VERTICAIS DE ÁGUAS PLUVIAIS. AF_06/2022</t>
  </si>
  <si>
    <t>LUVA DE CORRER, CPVC, SOLDÁVEL, DN 28MM, INSTALADO EM RAMAL OU SUB-RAMAL DE ÁGUA   FORNECIMENTO E INSTALAÇÃO. AF_06/2022</t>
  </si>
  <si>
    <t>REDUÇÃO EXCÊNTRICA, PVC, SERIE R, ÁGUA PLUVIAL, DN 100 X 75 MM, JUNTA ELÁSTICA, FORNECIDO E INSTALADO EM CONDUTORES VERTICAIS DE ÁGUAS PLUVIAIS. AF_06/2022</t>
  </si>
  <si>
    <t>UNIÃO, CPVC, SOLDÁVEL, DN28MM, INSTALADO EM RAMAL OU SUB-RAMAL DE ÁGUA   FORNECIMENTO E INSTALAÇÃO. AF_06/2022</t>
  </si>
  <si>
    <t>TÊ DE INSPEÇÃO, PVC, SERIE R, ÁGUA PLUVIAL, DN 100 MM, JUNTA ELÁSTICA, FORNECIDO E INSTALADO EM CONDUTORES VERTICAIS DE ÁGUAS PLUVIAIS. AF_06/2022</t>
  </si>
  <si>
    <t>CONECTOR, CPVC, SOLDÁVEL, DN 28MM X 1 , INSTALADO EM RAMAL OU SUB-RAMAL DE ÁGUA   FORNECIMENTO E INSTALAÇÃO. AF_06/2022</t>
  </si>
  <si>
    <t>LUVA SIMPLES, PVC, SERIE R, ÁGUA PLUVIAL, DN 150 MM, JUNTA ELÁSTICA, FORNECIDO E INSTALADO EM CONDUTORES VERTICAIS DE ÁGUAS PLUVIAIS. AF_06/2022</t>
  </si>
  <si>
    <t>BUCHA DE REDUÇÃO, CPVC, SOLDÁVEL, DN28MM X 22MM, INSTALADO EM RAMAL OU SUB-RAMAL DE ÁGUA   FORNECIMENTO E INSTALAÇÃO. AF_06/2022</t>
  </si>
  <si>
    <t>LUVA DE CORRER, PVC, SERIE R, ÁGUA PLUVIAL, DN 150 MM, JUNTA ELÁSTICA, FORNECIDO E INSTALADO EM CONDUTORES VERTICAIS DE ÁGUAS PLUVIAIS. AF_06/2022</t>
  </si>
  <si>
    <t>LUVA, CPVC, SOLDÁVEL, DN 35MM, INSTALADO EM RAMAL OU SUB-RAMAL DE ÁGUA   FORNECIMENTO E INSTALAÇÃO. AF_06/2022</t>
  </si>
  <si>
    <t>REDUÇÃO EXCÊNTRICA, PVC, SERIE R, ÁGUA PLUVIAL, DN 150 X 100 MM, JUNTA ELÁSTICA, FORNECIDO E INSTALADO EM CONDUTORES VERTICAIS DE ÁGUAS PLUVIAIS. AF_06/2022</t>
  </si>
  <si>
    <t>LUVA DE CORRER, CPVC, SOLDÁVEL, DN 35MM, INSTALADO EM RAMAL OU SUB-RAMAL DE ÁGUA   FORNECIMENTO E INSTALAÇÃO. AF_06/2022</t>
  </si>
  <si>
    <t>TÊ DE INSPEÇÃO, PVC, SERIE R, ÁGUA PLUVIAL, DN 150 X 100 MM, JUNTA ELÁSTICA, FORNECIDO E INSTALADO EM CONDUTORES VERTICAIS DE ÁGUAS PLUVIAIS. AF_06/2022</t>
  </si>
  <si>
    <t>UNIÃO, CPVC, SOLDÁVEL, DN35MM, INSTALADO EM RAMAL OU SUB-RAMAL DE ÁGUA   FORNECIMENTO E INSTALAÇÃO. AF_06/2022</t>
  </si>
  <si>
    <t>JUNÇÃO SIMPLES, PVC, SERIE R, ÁGUA PLUVIAL, DN 75 X 75 MM, JUNTA ELÁSTICA, FORNECIDO E INSTALADO EM CONDUTORES VERTICAIS DE ÁGUAS PLUVIAIS. AF_06/2022</t>
  </si>
  <si>
    <t>CONECTOR, CPVC, SOLDÁVEL, DN 35MM X 1 1/4 , INSTALADO EM RAMAL OU SUB-RAMAL DE ÁGUA   FORNECIMENTO E INSTALAÇÃO. AF_06/2022</t>
  </si>
  <si>
    <t>TÊ, PVC, SERIE R, ÁGUA PLUVIAL, DN 75 X 75 MM, JUNTA ELÁSTICA, FORNECIDO E INSTALADO EM CONDUTORES VERTICAIS DE ÁGUAS PLUVIAIS. AF_06/2022</t>
  </si>
  <si>
    <t>BUCHA DE REDUÇÃO, CPVC, SOLDÁVEL, DN35MM X 28MM, INSTALADO EM RAMAL OU SUB-RAMAL DE ÁGUA   FORNECIMENTO E INSTALAÇÃO. AF_06/2022</t>
  </si>
  <si>
    <t>JUNÇÃO SIMPLES, PVC, SERIE R, ÁGUA PLUVIAL, DN 100 X 100 MM, JUNTA ELÁSTICA, FORNECIDO E INSTALADO EM CONDUTORES VERTICAIS DE ÁGUAS PLUVIAIS. AF_06/2022</t>
  </si>
  <si>
    <t>TE, CPVC, SOLDÁVEL, DN 15MM, INSTALADO EM RAMAL OU SUB-RAMAL DE ÁGUA - FORNECIMENTO E INSTALAÇÃO. AF_06/2022</t>
  </si>
  <si>
    <t>JUNÇÃO SIMPLES, PVC, SERIE R, ÁGUA PLUVIAL, DN 100 X 75 MM, JUNTA ELÁSTICA, FORNECIDO E INSTALADO EM CONDUTORES VERTICAIS DE ÁGUAS PLUVIAIS. AF_06/2022</t>
  </si>
  <si>
    <t>TÊ, PVC, SERIE R, ÁGUA PLUVIAL, DN 100 X 100 MM, JUNTA ELÁSTICA, FORNECIDO E INSTALADO EM CONDUTORES VERTICAIS DE ÁGUAS PLUVIAIS. AF_06/2022</t>
  </si>
  <si>
    <t>TE DE TRANSIÇÃO, CPVC, SOLDÁVEL, DN 15MM X 1/2 , INSTALADO EM RAMAL OU SUB-RAMAL DE ÁGUA   FORNECIMENTO E INSTALAÇÃO. AF_06/2022</t>
  </si>
  <si>
    <t>TÊ MISTURADOR, CPVC, SOLDÁVEL, DN15MM, INSTALADO EM RAMAL OU SUB-RAMAL DE ÁGUA   FORNECIMENTO E INSTALAÇÃO. AF_06/2022</t>
  </si>
  <si>
    <t>TÊ, PVC, SERIE R, ÁGUA PLUVIAL, DN 100 X 75 MM, JUNTA ELÁSTICA, FORNECIDO E INSTALADO EM CONDUTORES VERTICAIS DE ÁGUAS PLUVIAIS. AF_06/2022</t>
  </si>
  <si>
    <t>TE, CPVC, SOLDÁVEL, DN 22MM, INSTALADO EM RAMAL OU SUB-RAMAL DE ÁGUA - FORNECIMENTO E INSTALAÇÃO. AF_06/2022</t>
  </si>
  <si>
    <t>JUNÇÃO SIMPLES, PVC, SERIE R, ÁGUA PLUVIAL, DN 150 X 150 MM, JUNTA ELÁSTICA, FORNECIDO E INSTALADO EM CONDUTORES VERTICAIS DE ÁGUAS PLUVIAIS. AF_06/2022</t>
  </si>
  <si>
    <t>JUNÇÃO SIMPLES, PVC, SERIE R, ÁGUA PLUVIAL, DN 150 X 100 MM, JUNTA ELÁSTICA, FORNECIDO E INSTALADO EM CONDUTORES VERTICAIS DE ÁGUAS PLUVIAIS. AF_06/2022</t>
  </si>
  <si>
    <t>TE DE TRANSIÇÃO, CPVC, SOLDÁVEL, DN 22MM X 1/2 , INSTALADO EM RAMAL OU SUB-RAMAL DE ÁGUA   FORNECIMENTO E INSTALAÇÃO. AF_06/2022</t>
  </si>
  <si>
    <t>TÊ, PVC, SERIE R, ÁGUA PLUVIAL, DN 150 X 150 MM, JUNTA ELÁSTICA, FORNECIDO E INSTALADO EM CONDUTORES VERTICAIS DE ÁGUAS PLUVIAIS. AF_06/2022</t>
  </si>
  <si>
    <t>TÊ MISTURADOR, CPVC, SOLDÁVEL, DN22MM, INSTALADO EM RAMAL OU SUB-RAMAL DE ÁGUA   FORNECIMENTO E INSTALAÇÃO. AF_06/2022</t>
  </si>
  <si>
    <t>TÊ, PVC, SERIE R, ÁGUA PLUVIAL, DN 150 X 100 MM, JUNTA ELÁSTICA, FORNECIDO E INSTALADO EM CONDUTORES VERTICAIS DE ÁGUAS PLUVIAIS. AF_06/2022</t>
  </si>
  <si>
    <t>TÊ, CPVC, SOLDÁVEL, DN28MM, INSTALADO EM RAMAL OU SUB-RAMAL DE ÁGUA   FORNECIMENTO E INSTALAÇÃO. AF_06/2022</t>
  </si>
  <si>
    <t>TÊ, CPVC, SOLDÁVEL, DN35MM, INSTALADO EM RAMAL OU SUB-RAMAL DE ÁGUA   FORNECIMENTO E INSTALAÇÃO. AF_06/2022</t>
  </si>
  <si>
    <t>TUBO, CPVC, SOLDÁVEL, DN 35MM, INSTALADO EM RAMAL DE DISTRIBUIÇÃO DE ÁGUA   FORNECIMENTO E INSTALAÇÃO. AF_06/2022</t>
  </si>
  <si>
    <t>JOELHO 90 GRAUS, CPVC, SOLDÁVEL, DN 22MM, INSTALADO EM RAMAL DE DISTRIBUIÇÃO DE ÁGUA   FORNECIMENTO E INSTALAÇÃO. AF_06/2022</t>
  </si>
  <si>
    <t>JOELHO 45 GRAUS, CPVC, SOLDÁVEL, DN 22MM, INSTALADO EM RAMAL DE DISTRIBUIÇÃO DE ÁGUA   FORNECIMENTO E INSTALAÇÃO. AF_06/2022</t>
  </si>
  <si>
    <t>CURVA 90 GRAUS, CPVC, SOLDÁVEL, DN 22MM, INSTALADO EM RAMAL DE DISTRIBUIÇÃO DE ÁGUA - FORNECIMENTO E INSTALAÇÃO. AF_06/2022</t>
  </si>
  <si>
    <t>JOELHO 90 GRAUS, CPVC, SOLDÁVEL, DN 28MM, INSTALADO EM RAMAL DE DISTRIBUIÇÃO DE ÁGUA   FORNECIMENTO E INSTALAÇÃO. AF_06/2022</t>
  </si>
  <si>
    <t>JOELHO 90 GRAUS, PVC, SERIE NORMAL, ESGOTO PREDIAL, DN 40 MM, JUNTA SOLDÁVEL, FORNECIDO E INSTALADO EM RAMAL DE DESCARGA OU RAMAL DE ESGOTO SANITÁRIO. AF_08/2022</t>
  </si>
  <si>
    <t>JOELHO 45 GRAUS, CPVC, SOLDÁVEL, DN 28MM, INSTALADO EM RAMAL DE DISTRIBUIÇÃO DE ÁGUA   FORNECIMENTO E INSTALAÇÃO. AF_06/2022</t>
  </si>
  <si>
    <t>JOELHO 45 GRAUS, PVC, SERIE NORMAL, ESGOTO PREDIAL, DN 40 MM, JUNTA SOLDÁVEL, FORNECIDO E INSTALADO EM RAMAL DE DESCARGA OU RAMAL DE ESGOTO SANITÁRIO. AF_08/2022</t>
  </si>
  <si>
    <t>CURVA 90 GRAUS, CPVC, SOLDÁVEL, DN 28MM, INSTALADO EM RAMAL DE DISTRIBUIÇÃO DE ÁGUA   FORNECIMENTO E INSTALAÇÃO. AF_06/2022</t>
  </si>
  <si>
    <t>CURVA CURTA 90 GRAUS, PVC, SERIE NORMAL, ESGOTO PREDIAL, DN 40 MM, JUNTA SOLDÁVEL, FORNECIDO E INSTALADO EM RAMAL DE DESCARGA OU RAMAL DE ESGOTO SANITÁRIO. AF_08/2022</t>
  </si>
  <si>
    <t>JOELHO 90 GRAUS, CPVC, SOLDÁVEL, DN 35MM, INSTALADO EM RAMAL DE DISTRIBUIÇÃO DE ÁGUA   FORNECIMENTO E INSTALAÇÃO. AF_06/2022</t>
  </si>
  <si>
    <t>CURVA LONGA 90 GRAUS, PVC, SERIE NORMAL, ESGOTO PREDIAL, DN 40 MM, JUNTA SOLDÁVEL, FORNECIDO E INSTALADO EM RAMAL DE DESCARGA OU RAMAL DE ESGOTO SANITÁRIO. AF_08/2022</t>
  </si>
  <si>
    <t>JOELHO 90 GRAUS, PVC, SERIE NORMAL, ESGOTO PREDIAL, DN 50 MM, JUNTA ELÁSTICA, FORNECIDO E INSTALADO EM RAMAL DE DESCARGA OU RAMAL DE ESGOTO SANITÁRIO. AF_08/2022</t>
  </si>
  <si>
    <t>JOELHO 45 GRAUS, PVC, SERIE NORMAL, ESGOTO PREDIAL, DN 50 MM, JUNTA ELÁSTICA, FORNECIDO E INSTALADO EM RAMAL DE DESCARGA OU RAMAL DE ESGOTO SANITÁRIO. AF_08/2022</t>
  </si>
  <si>
    <t>CURVA CURTA 90 GRAUS, PVC, SERIE NORMAL, ESGOTO PREDIAL, DN 50 MM, JUNTA ELÁSTICA, FORNECIDO E INSTALADO EM RAMAL DE DESCARGA OU RAMAL DE ESGOTO SANITÁRIO. AF_08/2022</t>
  </si>
  <si>
    <t>JOELHO 45 GRAUS, CPVC, SOLDÁVEL, DN 35MM, INSTALADO EM RAMAL DE DISTRIBUIÇÃO DE ÁGUA   FORNECIMENTO E INSTALAÇÃO. AF_06/2022</t>
  </si>
  <si>
    <t>CURVA LONGA 90 GRAUS, PVC, SERIE NORMAL, ESGOTO PREDIAL, DN 50 MM, JUNTA ELÁSTICA, FORNECIDO E INSTALADO EM RAMAL DE DESCARGA OU RAMAL DE ESGOTO SANITÁRIO. AF_08/2022</t>
  </si>
  <si>
    <t>LUVA, CPVC, SOLDÁVEL, DN 22MM, INSTALADO EM RAMAL DE DISTRIBUIÇÃO DE ÁGUA   FORNECIMENTO E INSTALAÇÃO. AF_06/2022</t>
  </si>
  <si>
    <t>JOELHO 90 GRAUS, PVC, SERIE NORMAL, ESGOTO PREDIAL, DN 75 MM, JUNTA ELÁSTICA, FORNECIDO E INSTALADO EM RAMAL DE DESCARGA OU RAMAL DE ESGOTO SANITÁRIO. AF_08/2022</t>
  </si>
  <si>
    <t>LUVA DE CORRER, CPVC, SOLDÁVEL, DN 22MM, INSTALADO EM RAMAL DE DISTRIBUIÇÃO DE ÁGUA   FORNECIMENTO E INSTALAÇÃO. AF_12/2014</t>
  </si>
  <si>
    <t>JOELHO 45 GRAUS, PVC, SERIE NORMAL, ESGOTO PREDIAL, DN 75 MM, JUNTA ELÁSTICA, FORNECIDO E INSTALADO EM RAMAL DE DESCARGA OU RAMAL DE ESGOTO SANITÁRIO. AF_08/2022</t>
  </si>
  <si>
    <t>LUVA DE TRANSIÇÃO, CPVC, SOLDÁVEL, DN 22MM X 25MM, INSTALADO EM RAMAL DE DISTRIBUIÇÃO DE ÁGUA   FORNECIMENTO E INSTALAÇÃO. AF_06/2022</t>
  </si>
  <si>
    <t>UNIÃO, CPVC, SOLDÁVEL, DN 22MM, INSTALADO EM RAMAL DE DISTRIBUIÇÃO DE ÁGUA   FORNECIMENTO E INSTALAÇÃO. AF_06/2022</t>
  </si>
  <si>
    <t>CURVA CURTA 90 GRAUS, PVC, SERIE NORMAL, ESGOTO PREDIAL, DN 75 MM, JUNTA ELÁSTICA, FORNECIDO E INSTALADO EM RAMAL DE DESCARGA OU RAMAL DE ESGOTO SANITÁRIO. AF_08/2022</t>
  </si>
  <si>
    <t>CURVA LONGA 90 GRAUS, PVC, SERIE NORMAL, ESGOTO PREDIAL, DN 75 MM, JUNTA ELÁSTICA, FORNECIDO E INSTALADO EM RAMAL DE DESCARGA OU RAMAL DE ESGOTO SANITÁRIO. AF_08/2022</t>
  </si>
  <si>
    <t>JOELHO 90 GRAUS, PVC, SERIE NORMAL, ESGOTO PREDIAL, DN 100 MM, JUNTA ELÁSTICA, FORNECIDO E INSTALADO EM RAMAL DE DESCARGA OU RAMAL DE ESGOTO SANITÁRIO. AF_08/2022</t>
  </si>
  <si>
    <t>JOELHO 45 GRAUS, PVC, SERIE NORMAL, ESGOTO PREDIAL, DN 100 MM, JUNTA ELÁSTICA, FORNECIDO E INSTALADO EM RAMAL DE DESCARGA OU RAMAL DE ESGOTO SANITÁRIO. AF_08/2022</t>
  </si>
  <si>
    <t>ADAPTADOR, CPVC, SOLDÁVEL, DN 22MM, INSTALADO EM RAMAL DE DISTRIBUIÇÃO DE ÁGUA   FORNECIMENTO E INSTALAÇÃO. AF_06/2022</t>
  </si>
  <si>
    <t>CURVA CURTA 90 GRAUS, PVC, SERIE NORMAL, ESGOTO PREDIAL, DN 100 MM, JUNTA ELÁSTICA, FORNECIDO E INSTALADO EM RAMAL DE DESCARGA OU RAMAL DE ESGOTO SANITÁRIO. AF_08/2022</t>
  </si>
  <si>
    <t>CURVA DE TRANSPOSIÇÃO, CPVC, SOLDÁVEL, DN 22MM, INSTALADO EM RAMAL DE DISTRIBUIÇÃO DE ÁGUA   FORNECIMENTO E INSTALAÇÃO. AF_06/2022</t>
  </si>
  <si>
    <t>CURVA LONGA 90 GRAUS, PVC, SERIE NORMAL, ESGOTO PREDIAL, DN 100 MM, JUNTA ELÁSTICA, FORNECIDO E INSTALADO EM RAMAL DE DESCARGA OU RAMAL DE ESGOTO SANITÁRIO. AF_08/2022</t>
  </si>
  <si>
    <t>LUVA SIMPLES, PVC, SERIE NORMAL, ESGOTO PREDIAL, DN 40 MM, JUNTA SOLDÁVEL, FORNECIDO E INSTALADO EM RAMAL DE DESCARGA OU RAMAL DE ESGOTO SANITÁRIO. AF_08/2022</t>
  </si>
  <si>
    <t>LUVA SIMPLES, PVC, SERIE NORMAL, ESGOTO PREDIAL, DN 50 MM, JUNTA ELÁSTICA, FORNECIDO E INSTALADO EM RAMAL DE DESCARGA OU RAMAL DE ESGOTO SANITÁRIO. AF_08/2022</t>
  </si>
  <si>
    <t>LUVA DE CORRER, PVC, SERIE NORMAL, ESGOTO PREDIAL, DN 50 MM, JUNTA ELÁSTICA, FORNECIDO E INSTALADO EM RAMAL DE DESCARGA OU RAMAL DE ESGOTO SANITÁRIO. AF_08/2022</t>
  </si>
  <si>
    <t>LUVA, CPVC, SOLDÁVEL, DN 28MM, INSTALADO EM RAMAL DE DISTRIBUIÇÃO DE ÁGUA   FORNECIMENTO E INSTALAÇÃO. AF_06/2022</t>
  </si>
  <si>
    <t>LUVA DE CORRER, CPVC, SOLDÁVEL, DN 28MM, INSTALADO EM RAMAL DE DISTRIBUIÇÃO DE ÁGUA   FORNECIMENTO E INSTALAÇÃO. AF_06/2022</t>
  </si>
  <si>
    <t>UNIÃO, CPVC, SOLDÁVEL, DN 28MM, INSTALADO EM RAMAL DE DISTRIBUIÇÃO DE ÁGUA   FORNECIMENTO E INSTALAÇÃO. AF_06/2022</t>
  </si>
  <si>
    <t>CONECTOR, CPVC, SOLDÁVEL, DN 28MM X 1 , INSTALADO EM RAMAL DE DISTRIBUIÇÃO DE ÁGUA   FORNECIMENTO E INSTALAÇÃO. AF_06/2022</t>
  </si>
  <si>
    <t>BUCHA DE REDUÇÃO, CPVC, SOLDÁVEL, DN 28MM X 22MM, INSTALADO EM RAMAL DE DISTRIBUIÇÃO DE ÁGUA - FORNECIMENTO E INSTALAÇÃO. AF_06/2022</t>
  </si>
  <si>
    <t>LUVA, CPVC, SOLDÁVEL, DN 35MM, INSTALADO EM RAMAL DE DISTRIBUIÇÃO DE ÁGUA - FORNECIMENTO E INSTALAÇÃO. AF_06/2022</t>
  </si>
  <si>
    <t>LUVA DE CORRER, CPVC, SOLDÁVEL, DN 35MM, INSTALADO EM RAMAL DE DISTRIBUIÇÃO DE ÁGUA - FORNECIMENTO E INSTALAÇÃO. AF_06/2022</t>
  </si>
  <si>
    <t>UNIÃO, CPVC, SOLDÁVEL, DN35MM, INSTALADO EM RAMAL DE DISTRIBUIÇÃO DE ÁGUA - FORNECIMENTO E INSTALAÇÃO. AF_06/2022</t>
  </si>
  <si>
    <t>CONECTOR, CPVC, SOLDÁVEL, DN 35MM X 1 1/4 , INSTALADO EM RAMAL DE DISTRIBUIÇÃO DE ÁGUA - FORNECIMENTO E INSTALAÇÃO. AF_06/2022</t>
  </si>
  <si>
    <t>BUCHA DE REDUÇÃO, CPVC, SOLDÁVEL, DN35MM X 28MM, INSTALADO EM RAMAL DE DISTRIBUIÇÃO DE ÁGUA - FORNECIMENTO E INSTALAÇÃO. AF_06/2022</t>
  </si>
  <si>
    <t>TE, CPVC, SOLDÁVEL, DN 22MM, INSTALADO EM RAMAL DE DISTRIBUIÇÃO DE ÁGUA - FORNECIMENTO E INSTALAÇÃO. AF_06/2022</t>
  </si>
  <si>
    <t>TÊ MISTURADOR, CPVC, SOLDÁVEL, DN 22MM, INSTALADO EM RAMAL DE DISTRIBUIÇÃO DE ÁGUA - FORNECIMENTO E INSTALAÇÃO. AF_06/2022</t>
  </si>
  <si>
    <t>TÊ, CPVC, SOLDÁVEL, DN 28MM, INSTALADO EM RAMAL DE DISTRIBUIÇÃO DE ÁGUA - FORNECIMENTO E INSTALAÇÃO. AF_06/2022</t>
  </si>
  <si>
    <t>TÊ, CPVC, SOLDÁVEL, DN35MM, INSTALADO EM RAMAL DE DISTRIBUIÇÃO DE ÁGUA - FORNECIMENTO E INSTALAÇÃO. AF_06/2022</t>
  </si>
  <si>
    <t>TUBO, CPVC, SOLDÁVEL, DN 54MM, INSTALADO EM PRUMADA DE ÁGUA   FORNECIMENTO E INSTALAÇÃO. AF_06/2022</t>
  </si>
  <si>
    <t>LUVA SIMPLES, PVC, SERIE NORMAL, ESGOTO PREDIAL, DN 75 MM, JUNTA ELÁSTICA, FORNECIDO E INSTALADO EM RAMAL DE DESCARGA OU RAMAL DE ESGOTO SANITÁRIO. AF_08/2022</t>
  </si>
  <si>
    <t>LUVA DE CORRER, PVC, SERIE NORMAL, ESGOTO PREDIAL, DN 75 MM, JUNTA ELÁSTICA, FORNECIDO E INSTALADO EM RAMAL DE DESCARGA OU RAMAL DE ESGOTO SANITÁRIO. AF_08/2022</t>
  </si>
  <si>
    <t>JOELHO 90 GRAUS, CPVC, SOLDÁVEL, DN 35MM, INSTALADO EM PRUMADA DE ÁGUA   FORNECIMENTO E INSTALAÇÃO. AF_06/2022</t>
  </si>
  <si>
    <t>LUVA SIMPLES, PVC, SERIE NORMAL, ESGOTO PREDIAL, DN 100 MM, JUNTA ELÁSTICA, FORNECIDO E INSTALADO EM RAMAL DE DESCARGA OU RAMAL DE ESGOTO SANITÁRIO. AF_08/2022</t>
  </si>
  <si>
    <t>LUVA DE CORRER, PVC, SERIE NORMAL, ESGOTO PREDIAL, DN 100 MM, JUNTA ELÁSTICA, FORNECIDO E INSTALADO EM RAMAL DE DESCARGA OU RAMAL DE ESGOTO SANITÁRIO. AF_08/2022</t>
  </si>
  <si>
    <t>JOELHO 45 GRAUS, CPVC, SOLDÁVEL, DN 35MM, INSTALADO EM PRUMADA DE ÁGUA - FORNECIMENTO E INSTALAÇÃO. AF_06/2022</t>
  </si>
  <si>
    <t>JOELHO 90 GRAUS, CPVC, SOLDÁVEL, DN 42MM, INSTALADO EM PRUMADA DE ÁGUA   FORNECIMENTO E INSTALAÇÃO. AF_06/2022</t>
  </si>
  <si>
    <t>TE, PVC, SERIE NORMAL, ESGOTO PREDIAL, DN 40 X 40 MM, JUNTA SOLDÁVEL, FORNECIDO E INSTALADO EM RAMAL DE DESCARGA OU RAMAL DE ESGOTO SANITÁRIO. AF_08/2022</t>
  </si>
  <si>
    <t>JUNÇÃO SIMPLES, PVC, SERIE NORMAL, ESGOTO PREDIAL, DN 40 MM, JUNTA SOLDÁVEL, FORNECIDO E INSTALADO EM RAMAL DE DESCARGA OU RAMAL DE ESGOTO SANITÁRIO. AF_08/2022</t>
  </si>
  <si>
    <t>TE, PVC, SERIE NORMAL, ESGOTO PREDIAL, DN 50 X 50 MM, JUNTA ELÁSTICA, FORNECIDO E INSTALADO EM RAMAL DE DESCARGA OU RAMAL DE ESGOTO SANITÁRIO. AF_08/2022</t>
  </si>
  <si>
    <t>JUNÇÃO SIMPLES, PVC, SERIE NORMAL, ESGOTO PREDIAL, DN 50 X 50 MM, JUNTA ELÁSTICA, FORNECIDO E INSTALADO EM RAMAL DE DESCARGA OU RAMAL DE ESGOTO SANITÁRIO. AF_08/2022</t>
  </si>
  <si>
    <t>TE, PVC, SERIE NORMAL, ESGOTO PREDIAL, DN 75 X 75 MM, JUNTA ELÁSTICA, FORNECIDO E INSTALADO EM RAMAL DE DESCARGA OU RAMAL DE ESGOTO SANITÁRIO. AF_08/2022</t>
  </si>
  <si>
    <t>JOELHO 45 GRAUS, CPVC, SOLDÁVEL, DN 42MM, INSTALADO EM PRUMADA DE ÁGUA   FORNECIMENTO E INSTALAÇÃO. AF_06/2022</t>
  </si>
  <si>
    <t>JOELHO 90 GRAUS, CPVC, SOLDÁVEL, DN 54MM, INSTALADO EM PRUMADA DE ÁGUA   FORNECIMENTO E INSTALAÇÃO. AF_06/2022</t>
  </si>
  <si>
    <t>JOELHO 45 GRAUS, CPVC, SOLDÁVEL, DN 54MM, INSTALADO EM PRUMADA DE ÁGUA   FORNECIMENTO E INSTALAÇÃO. AF_06/2022</t>
  </si>
  <si>
    <t>JOELHO 90 GRAUS, CPVC, SOLDÁVEL, DN 73MM, INSTALADO EM PRUMADA DE ÁGUA   FORNECIMENTO E INSTALAÇÃO. AF_06/2022</t>
  </si>
  <si>
    <t>JOELHO 45 GRAUS, CPVC, SOLDÁVEL, DN 73MM, INSTALADO EM PRUMADA DE ÁGUA   FORNECIMENTO E INSTALAÇÃO. AF_06/2022</t>
  </si>
  <si>
    <t>JOELHO 90 GRAUS, CPVC, SOLDÁVEL, DN 89MM, INSTALADO EM PRUMADA DE ÁGUA   FORNECIMENTO E INSTALAÇÃO. AF_06/2022</t>
  </si>
  <si>
    <t>JOELHO 45 GRAUS, CPVC, SOLDÁVEL, DN 89MM, INSTALADO EM PRUMADA DE ÁGUA   FORNECIMENTO E INSTALAÇÃO. AF_06/2022</t>
  </si>
  <si>
    <t>LUVA, CPVC, SOLDÁVEL, DN 35MM, INSTALADO EM PRUMADA DE ÁGUA   FORNECIMENTO E INSTALAÇÃO. AF_06/2022</t>
  </si>
  <si>
    <t>JUNÇÃO SIMPLES, PVC, SERIE NORMAL, ESGOTO PREDIAL, DN 75 X 75 MM, JUNTA ELÁSTICA, FORNECIDO E INSTALADO EM RAMAL DE DESCARGA OU RAMAL DE ESGOTO SANITÁRIO. AF_08/2022</t>
  </si>
  <si>
    <t>TE, PVC, SERIE NORMAL, ESGOTO PREDIAL, DN 100 X 100 MM, JUNTA ELÁSTICA, FORNECIDO E INSTALADO EM RAMAL DE DESCARGA OU RAMAL DE ESGOTO SANITÁRIO. AF_08/2022</t>
  </si>
  <si>
    <t>JUNÇÃO SIMPLES, PVC, SERIE NORMAL, ESGOTO PREDIAL, DN 100 X 100 MM, JUNTA ELÁSTICA, FORNECIDO E INSTALADO EM RAMAL DE DESCARGA OU RAMAL DE ESGOTO SANITÁRIO. AF_08/2022</t>
  </si>
  <si>
    <t>JOELHO 90 GRAUS, PVC, SERIE NORMAL, ESGOTO PREDIAL, DN 50 MM, JUNTA ELÁSTICA, FORNECIDO E INSTALADO EM PRUMADA DE ESGOTO SANITÁRIO OU VENTILAÇÃO. AF_08/2022</t>
  </si>
  <si>
    <t>JOELHO 45 GRAUS, PVC, SERIE NORMAL, ESGOTO PREDIAL, DN 50 MM, JUNTA ELÁSTICA, FORNECIDO E INSTALADO EM PRUMADA DE ESGOTO SANITÁRIO OU VENTILAÇÃO. AF_08/2022</t>
  </si>
  <si>
    <t>CURVA CURTA 90 GRAUS, PVC, SERIE NORMAL, ESGOTO PREDIAL, DN 50 MM, JUNTA ELÁSTICA, FORNECIDO E INSTALADO EM PRUMADA DE ESGOTO SANITÁRIO OU VENTILAÇÃO. AF_08/2022</t>
  </si>
  <si>
    <t>CURVA LONGA 90 GRAUS, PVC, SERIE NORMAL, ESGOTO PREDIAL, DN 50 MM, JUNTA ELÁSTICA, FORNECIDO E INSTALADO EM PRUMADA DE ESGOTO SANITÁRIO OU VENTILAÇÃO. AF_08/2022</t>
  </si>
  <si>
    <t>JOELHO 90 GRAUS, PVC, SERIE NORMAL, ESGOTO PREDIAL, DN 75 MM, JUNTA ELÁSTICA, FORNECIDO E INSTALADO EM PRUMADA DE ESGOTO SANITÁRIO OU VENTILAÇÃO. AF_08/2022</t>
  </si>
  <si>
    <t>JOELHO 45 GRAUS, PVC, SERIE NORMAL, ESGOTO PREDIAL, DN 75 MM, JUNTA ELÁSTICA, FORNECIDO E INSTALADO EM PRUMADA DE ESGOTO SANITÁRIO OU VENTILAÇÃO. AF_08/2022</t>
  </si>
  <si>
    <t>CURVA CURTA 90 GRAUS, PVC, SERIE NORMAL, ESGOTO PREDIAL, DN 75 MM, JUNTA ELÁSTICA, FORNECIDO E INSTALADO EM PRUMADA DE ESGOTO SANITÁRIO OU VENTILAÇÃO. AF_08/2022</t>
  </si>
  <si>
    <t>CURVA LONGA 90 GRAUS, PVC, SERIE NORMAL, ESGOTO PREDIAL, DN 75 MM, JUNTA ELÁSTICA, FORNECIDO E INSTALADO EM PRUMADA DE ESGOTO SANITÁRIO OU VENTILAÇÃO. AF_08/2022</t>
  </si>
  <si>
    <t>JOELHO 90 GRAUS, PVC, SERIE NORMAL, ESGOTO PREDIAL, DN 100 MM, JUNTA ELÁSTICA, FORNECIDO E INSTALADO EM PRUMADA DE ESGOTO SANITÁRIO OU VENTILAÇÃO. AF_08/2022</t>
  </si>
  <si>
    <t>JOELHO 45 GRAUS, PVC, SERIE NORMAL, ESGOTO PREDIAL, DN 100 MM, JUNTA ELÁSTICA, FORNECIDO E INSTALADO EM PRUMADA DE ESGOTO SANITÁRIO OU VENTILAÇÃO. AF_08/2022</t>
  </si>
  <si>
    <t>CURVA CURTA 90 GRAUS, PVC, SERIE NORMAL, ESGOTO PREDIAL, DN 100 MM, JUNTA ELÁSTICA, FORNECIDO E INSTALADO EM PRUMADA DE ESGOTO SANITÁRIO OU VENTILAÇÃO. AF_08/2022</t>
  </si>
  <si>
    <t>CURVA LONGA 90 GRAUS, PVC, SERIE NORMAL, ESGOTO PREDIAL, DN 100 MM, JUNTA ELÁSTICA, FORNECIDO E INSTALADO EM PRUMADA DE ESGOTO SANITÁRIO OU VENTILAÇÃO. AF_08/2022</t>
  </si>
  <si>
    <t>LUVA SIMPLES, PVC, SERIE NORMAL, ESGOTO PREDIAL, DN 50 MM, JUNTA ELÁSTICA, FORNECIDO E INSTALADO EM PRUMADA DE ESGOTO SANITÁRIO OU VENTILAÇÃO. AF_08/2022</t>
  </si>
  <si>
    <t>LUVA DE CORRER, PVC, SERIE NORMAL, ESGOTO PREDIAL, DN 50 MM, JUNTA ELÁSTICA, FORNECIDO E INSTALADO EM PRUMADA DE ESGOTO SANITÁRIO OU VENTILAÇÃO. AF_08/2022</t>
  </si>
  <si>
    <t>LUVA DE CORRER, CPVC, SOLDÁVEL, DN 35MM, INSTALADO EM PRUMADA DE ÁGUA   FORNECIMENTO E INSTALAÇÃO. AF_06/2022</t>
  </si>
  <si>
    <t>UNIÃO, CPVC, SOLDÁVEL, DN35MM, INSTALADO EM PRUMADA DE ÁGUA   FORNECIMENTO E INSTALAÇÃO. AF_06/2022</t>
  </si>
  <si>
    <t>LUVA SIMPLES, PVC, SERIE NORMAL, ESGOTO PREDIAL, DN 75 MM, JUNTA ELÁSTICA, FORNECIDO E INSTALADO EM PRUMADA DE ESGOTO SANITÁRIO OU VENTILAÇÃO. AF_08/2022</t>
  </si>
  <si>
    <t>CONECTOR, CPVC, SOLDÁVEL, DN 35MM X 1 1/4 , INSTALADO EM PRUMADA DE ÁGUA   FORNECIMENTO E INSTALAÇÃO. AF_06/2022</t>
  </si>
  <si>
    <t>LUVA DE CORRER, PVC, SERIE NORMAL, ESGOTO PREDIAL, DN 75 MM, JUNTA ELÁSTICA, FORNECIDO E INSTALADO EM PRUMADA DE ESGOTO SANITÁRIO OU VENTILAÇÃO. AF_08/2022</t>
  </si>
  <si>
    <t>LUVA SIMPLES, PVC, SERIE NORMAL, ESGOTO PREDIAL, DN 100 MM, JUNTA ELÁSTICA, FORNECIDO E INSTALADO EM PRUMADA DE ESGOTO SANITÁRIO OU VENTILAÇÃO. AF_08/2022</t>
  </si>
  <si>
    <t>LUVA, CPVC, SOLDÁVEL, DN 42MM, INSTALADO EM PRUMADA DE ÁGUA   FORNECIMENTO E INSTALAÇÃO. AF_06/2022</t>
  </si>
  <si>
    <t>LUVA DE CORRER, PVC, SERIE NORMAL, ESGOTO PREDIAL, DN 100 MM, JUNTA ELÁSTICA, FORNECIDO E INSTALADO EM PRUMADA DE ESGOTO SANITÁRIO OU VENTILAÇÃO. AF_08/2022</t>
  </si>
  <si>
    <t>LUVA DE CORRER, CPVC, SOLDÁVEL, DN 42MM, INSTALADO EM PRUMADA DE ÁGUA   FORNECIMENTO E INSTALAÇÃO. AF_06/2022</t>
  </si>
  <si>
    <t>TE, PVC, SERIE NORMAL, ESGOTO PREDIAL, DN 50 X 50 MM, JUNTA ELÁSTICA, FORNECIDO E INSTALADO EM PRUMADA DE ESGOTO SANITÁRIO OU VENTILAÇÃO. AF_08/2022</t>
  </si>
  <si>
    <t>LUVA DE TRANSIÇÃO, CPVC, SOLDÁVEL, DN42MM X 1.1/2 , INSTALADO EM PRUMADA DE ÁGUA   FORNECIMENTO E INSTALAÇÃO. AF_06/2022</t>
  </si>
  <si>
    <t>JUNÇÃO SIMPLES, PVC, SERIE NORMAL, ESGOTO PREDIAL, DN 50 X 50 MM, JUNTA ELÁSTICA, FORNECIDO E INSTALADO EM PRUMADA DE ESGOTO SANITÁRIO OU VENTILAÇÃO. AF_08/2022</t>
  </si>
  <si>
    <t>UNIÃO, CPVC, SOLDÁVEL, DN42MM, INSTALADO EM PRUMADA DE ÁGUA   FORNECIMENTO E INSTALAÇÃO. AF_06/2022</t>
  </si>
  <si>
    <t>TE, PVC, SERIE NORMAL, ESGOTO PREDIAL, DN 75 X 75 MM, JUNTA ELÁSTICA, FORNECIDO E INSTALADO EM PRUMADA DE ESGOTO SANITÁRIO OU VENTILAÇÃO. AF_08/2022</t>
  </si>
  <si>
    <t>JUNÇÃO SIMPLES, PVC, SERIE NORMAL, ESGOTO PREDIAL, DN 75 X 75 MM, JUNTA ELÁSTICA, FORNECIDO E INSTALADO EM PRUMADA DE ESGOTO SANITÁRIO OU VENTILAÇÃO. AF_08/2022</t>
  </si>
  <si>
    <t>CONECTOR, CPVC, SOLDÁVEL, DN 42MM X 1.1/2 , INSTALADO EM PRUMADA DE ÁGUA   FORNECIMENTO E INSTALAÇÃO. AF_06/2022</t>
  </si>
  <si>
    <t>BUCHA DE REDUÇÃO, CPVC, SOLDÁVEL, DN 42MM X 22MM, INSTALADO EM RAMAL DE DISTRIBUIÇÃO DE ÁGUA - FORNECIMENTO E INSTALAÇÃO. AF_06/2022</t>
  </si>
  <si>
    <t>TE, PVC, SERIE NORMAL, ESGOTO PREDIAL, DN 100 X 100 MM, JUNTA ELÁSTICA, FORNECIDO E INSTALADO EM PRUMADA DE ESGOTO SANITÁRIO OU VENTILAÇÃO. AF_08/2022</t>
  </si>
  <si>
    <t>JUNÇÃO SIMPLES, PVC, SERIE NORMAL, ESGOTO PREDIAL, DN 100 X 100 MM, JUNTA ELÁSTICA, FORNECIDO E INSTALADO EM PRUMADA DE ESGOTO SANITÁRIO OU VENTILAÇÃO. AF_08/2022</t>
  </si>
  <si>
    <t>LUVA, CPVC, SOLDÁVEL, DN 54MM, INSTALADO EM PRUMADA DE ÁGUA   FORNECIMENTO E INSTALAÇÃO. AF_06/2022</t>
  </si>
  <si>
    <t>LUVA DE TRANSIÇÃO, CPVC, SOLDÁVEL, DN 54MM X 2 , INSTALADO EM PRUMADA DE ÁGUA   FORNECIMENTO E INSTALAÇÃO. AF_06/2022</t>
  </si>
  <si>
    <t>UNIÃO, CPVC, SOLDÁVEL, DN 54MM, INSTALADO EM PRUMADA DE ÁGUA   FORNECIMENTO E INSTALAÇÃO. AF_06/2022</t>
  </si>
  <si>
    <t>LUVA, CPVC, SOLDÁVEL, DN 73MM, INSTALADO EM PRUMADA DE ÁGUA   FORNECIMENTO E INSTALAÇÃO. AF_06/2022</t>
  </si>
  <si>
    <t>UNIÃO, CPVC, SOLDÁVEL, DN 73MM, INSTALADO EM PRUMADA DE ÁGUA   FORNECIMENTO E INSTALAÇÃO. AF_06/2022</t>
  </si>
  <si>
    <t>LUVA, CPVC, SOLDÁVEL, DN 89MM, INSTALADO EM PRUMADA DE ÁGUA   FORNECIMENTO E INSTALAÇÃO. AF_06/2022</t>
  </si>
  <si>
    <t>UNIÃO, CPVC, SOLDÁVEL, DN 89MM, INSTALADO EM PRUMADA DE ÁGUA   FORNECIMENTO E INSTALAÇÃO. AF_06/2022</t>
  </si>
  <si>
    <t>TÊ, CPVC, SOLDÁVEL, DN 35MM, INSTALADO EM PRUMADA DE ÁGUA   FORNECIMENTO E INSTALAÇÃO. AF_06/2022</t>
  </si>
  <si>
    <t>TE, CPVC, SOLDÁVEL, DN  42MM, INSTALADO EM PRUMADA DE ÁGUA   FORNECIMENTO E INSTALAÇÃO. AF_06/2022</t>
  </si>
  <si>
    <t>TÊ, CPVC, SOLDÁVEL, DN 54 MM, INSTALADO EM PRUMADA DE ÁGUA   FORNECIMENTO E INSTALAÇÃO. AF_06/2022</t>
  </si>
  <si>
    <t>TÊ, CPVC, SOLDÁVEL, DN 73MM, INSTALADO EM PRUMADA DE ÁGUA   FORNECIMENTO E INSTALAÇÃO. AF_06/2022</t>
  </si>
  <si>
    <t>TÊ, CPVC, SOLDÁVEL, DN 89MM, INSTALADO EM PRUMADA DE ÁGUA   FORNECIMENTO E INSTALAÇÃO. AF_06/2022</t>
  </si>
  <si>
    <t>JOELHO 90 GRAUS, PVC, SERIE NORMAL, ESGOTO PREDIAL, DN 100 MM, JUNTA ELÁSTICA, FORNECIDO E INSTALADO EM SUBCOLETOR AÉREO DE ESGOTO SANITÁRIO. AF_08/2022</t>
  </si>
  <si>
    <t>JOELHO 45 GRAUS, PVC, SERIE NORMAL, ESGOTO PREDIAL, DN 100 MM, JUNTA ELÁSTICA, FORNECIDO E INSTALADO EM SUBCOLETOR AÉREO DE ESGOTO SANITÁRIO. AF_08/2022</t>
  </si>
  <si>
    <t>CURVA CURTA 90 GRAUS, PVC, SERIE NORMAL, ESGOTO PREDIAL, DN 100 MM, JUNTA ELÁSTICA, FORNECIDO E INSTALADO EM SUBCOLETOR AÉREO DE ESGOTO SANITÁRIO. AF_08/2022</t>
  </si>
  <si>
    <t>CURVA LONGA 90 GRAUS, PVC, SERIE NORMAL, ESGOTO PREDIAL, DN 100 MM, JUNTA ELÁSTICA, FORNECIDO E INSTALADO EM SUBCOLETOR AÉREO DE ESGOTO SANITÁRIO. AF_08/2022</t>
  </si>
  <si>
    <t>JOELHO 90 GRAUS, PVC, SERIE NORMAL, ESGOTO PREDIAL, DN 150 MM, JUNTA ELÁSTICA, FORNECIDO E INSTALADO EM SUBCOLETOR AÉREO DE ESGOTO SANITÁRIO. AF_08/2022</t>
  </si>
  <si>
    <t>JOELHO 45 GRAUS, PVC, SERIE NORMAL, ESGOTO PREDIAL, DN 150 MM, JUNTA ELÁSTICA, FORNECIDO E INSTALADO EM SUBCOLETOR AÉREO DE ESGOTO SANITÁRIO. AF_08/2022</t>
  </si>
  <si>
    <t>LUVA SIMPLES, PVC, SERIE NORMAL, ESGOTO PREDIAL, DN 100 MM, JUNTA ELÁSTICA, FORNECIDO E INSTALADO EM SUBCOLETOR AÉREO DE ESGOTO SANITÁRIO. AF_08/2022</t>
  </si>
  <si>
    <t>LUVA DE CORRER, PVC, SERIE NORMAL, ESGOTO PREDIAL, DN 100 MM, JUNTA ELÁSTICA, FORNECIDO E INSTALADO EM SUBCOLETOR AÉREO DE ESGOTO SANITÁRIO. AF_08/2022</t>
  </si>
  <si>
    <t>TE, PVC, SERIE NORMAL, ESGOTO PREDIAL, DN 100 X 100 MM, JUNTA ELÁSTICA, FORNECIDO E INSTALADO EM SUBCOLETOR AÉREO DE ESGOTO SANITÁRIO. AF_08/2022</t>
  </si>
  <si>
    <t>JUNÇÃO SIMPLES, PVC, SERIE NORMAL, ESGOTO PREDIAL, DN 100 X 100 MM, JUNTA ELÁSTICA, FORNECIDO E INSTALADO EM SUBCOLETOR AÉREO DE ESGOTO SANITÁRIO. AF_08/2022</t>
  </si>
  <si>
    <t>JOELHO 90 GRAUS, PVC, SOLDÁVEL, DN 25MM, INSTALADO EM DRENO DE AR-CONDICIONADO - FORNECIMENTO E INSTALAÇÃO. AF_08/2022</t>
  </si>
  <si>
    <t>JOELHO 45 GRAUS, PVC, SOLDÁVEL, DN 25MM, INSTALADO EM DRENO DE AR-CONDICIONADO - FORNECIMENTO E INSTALAÇÃO. AF_08/2022</t>
  </si>
  <si>
    <t>LUVA, PVC, SOLDÁVEL, DN 25MM, INSTALADO EM DRENO DE AR-CONDICIONADO - FORNECIMENTO E INSTALAÇÃO. AF_08/2022</t>
  </si>
  <si>
    <t>TE, PVC, SOLDÁVEL, DN 25MM, INSTALADO EM DRENO DE AR-CONDICIONADO - FORNECIMENTO E INSTALAÇÃO. AF_08/2022</t>
  </si>
  <si>
    <t>LUVA COM BUCHA DE LATÃO, PVC, SOLDÁVEL, DN 32MM X 1 , INSTALADO EM RAMAL OU SUB-RAMAL DE ÁGUA   FORNECIMENTO E INSTALAÇÃO. AF_06/2022</t>
  </si>
  <si>
    <t>LUVA SOLDÁVEL E COM BUCHA DE LATÃO, PVC, SOLDÁVEL, DN 32MM X 1 , INSTALADO EM PRUMADA DE ÁGUA   FORNECIMENTO E INSTALAÇÃO. AF_06/2022</t>
  </si>
  <si>
    <t>JOELHO 90 GRAUS COM BUCHA DE LATÃO, PVC, SOLDÁVEL, DN 25MM, X 1/2  INSTALADO EM RAMAL OU SUB-RAMAL DE ÁGUA - FORNECIMENTO E INSTALAÇÃO. AF_06/2022</t>
  </si>
  <si>
    <t>TÊ COM BUCHA DE LATÃO NA BOLSA CENTRAL, PVC, SOLDÁVEL, DN 25MM X 3/4 , INSTALADO EM RAMAL OU SUB-RAMAL DE ÁGUA - FORNECIMENTO E INSTALAÇÃO. AF_06/2022</t>
  </si>
  <si>
    <t>COTOVELO EM COBRE, DN 22 MM, 90 GRAUS, SEM ANEL DE SOLDA, INSTALADO EM PRUMADA DE HIDRÁULICA PREDIAL - FORNECIMENTO E INSTALAÇÃO. AF_04/2022</t>
  </si>
  <si>
    <t>COTOVELO EM COBRE, DN 28 MM, 90 GRAUS, SEM ANEL DE SOLDA, INSTALADO EM PRUMADA DE HIDRÁULICA PREDIAL - FORNECIMENTO E INSTALAÇÃO. AF_04/2022</t>
  </si>
  <si>
    <t>COTOVELO EM COBRE, DN 35 MM, 90 GRAUS, SEM ANEL DE SOLDA, INSTALADO EM PRUMADA DE HIDRÁULICA PREDIAL - FORNECIMENTO E INSTALAÇÃO. AF_04/2022</t>
  </si>
  <si>
    <t>COTOVELO EM COBRE, DN 42 MM, 90 GRAUS, SEM ANEL DE SOLDA, INSTALADO EM PRUMADA DE HIDRÁULICA PREDIAL - FORNECIMENTO E INSTALAÇÃO. AF_04/2022</t>
  </si>
  <si>
    <t>COTOVELO EM COBRE, DN 54 MM, 90 GRAUS, SEM ANEL DE SOLDA, INSTALADO EM PRUMADA DE HIDRÁULICA PREDIAL - FORNECIMENTO E INSTALAÇÃO. AF_04/2022</t>
  </si>
  <si>
    <t>COTOVELO EM COBRE, DN 66 MM, 90 GRAUS, SEM ANEL DE SOLDA, INSTALADO EM PRUMADA DE HIDRÁULICA PREDIAL - FORNECIMENTO E INSTALAÇÃO. AF_04/2022</t>
  </si>
  <si>
    <t>LUVA EM COBRE, DN 22 MM, SEM ANEL DE SOLDA, INSTALADO EM PRUMADA DE HIDRÁULICA PREDIAL - FORNECIMENTO E INSTALAÇÃO. AF_04/2022</t>
  </si>
  <si>
    <t>LUVA EM COBRE, DN 28 MM, SEM ANEL DE SOLDA, INSTALADO EM PRUMADA DE HIDRÁULICA PREDIAL - FORNECIMENTO E INSTALAÇÃO. AF_04/2022</t>
  </si>
  <si>
    <t>LUVA EM COBRE, DN 35 MM, SEM ANEL DE SOLDA, INSTALADO EM PRUMADA DE HIDRÁULICA PREDIAL - FORNECIMENTO E INSTALAÇÃO. AF_04/2022</t>
  </si>
  <si>
    <t>LUVA EM COBRE, DN 42 MM, SEM ANEL DE SOLDA, INSTALADO EM PRUMADA DE HIDRÁULICA PREDIAL - FORNECIMENTO E INSTALAÇÃO. AF_04/2022</t>
  </si>
  <si>
    <t>LUVA EM COBRE, DN 54 MM, SEM ANEL DE SOLDA, INSTALADO EM PRUMADA DE HIDRÁULICA PREDIAL - FORNECIMENTO E INSTALAÇÃO. AF_04/2022</t>
  </si>
  <si>
    <t>LUVA EM COBRE, DN 66 MM, SEM ANEL DE SOLDA, INSTALADO EM PRUMADA DE HIDRÁULICA PREDIAL - FORNECIMENTO E INSTALAÇÃO. AF_04/2022</t>
  </si>
  <si>
    <t>TE EM COBRE, DN 22 MM, SEM ANEL DE SOLDA, INSTALADO EM PRUMADA DE HIDRÁULICA PREDIAL - FORNECIMENTO E INSTALAÇÃO. AF_04/2022</t>
  </si>
  <si>
    <t>TE EM COBRE, DN 28 MM, SEM ANEL DE SOLDA, INSTALADO EM PRUMADA DE HIDRÁULICA PREDIAL - FORNECIMENTO E INSTALAÇÃO. AF_04/2022</t>
  </si>
  <si>
    <t>TE EM COBRE, DN 35 MM, SEM ANEL DE SOLDA, INSTALADO EM PRUMADA DE HIDRÁULICA PREDIAL - FORNECIMENTO E INSTALAÇÃO. AF_04/2022</t>
  </si>
  <si>
    <t>TE EM COBRE, DN 42 MM, SEM ANEL DE SOLDA, INSTALADO EM PRUMADA DE HIDRÁULICA PREDIAL - FORNECIMENTO E INSTALAÇÃO. AF_04/2022</t>
  </si>
  <si>
    <t>TE EM COBRE, DN 54 MM, SEM ANEL DE SOLDA, INSTALADO EM PRUMADA DE HIDRÁULICA PREDIAL - FORNECIMENTO E INSTALAÇÃO. AF_04/2022</t>
  </si>
  <si>
    <t>TE EM COBRE, DN 66 MM, SEM ANEL DE SOLDA, INSTALADO EM PRUMADA DE HIDRÁULICA PREDIAL - FORNECIMENTO E INSTALAÇÃO. AF_04/2022</t>
  </si>
  <si>
    <t>COTOVELO EM COBRE, DN 15 MM, 90 GRAUS, SEM ANEL DE SOLDA, INSTALADO EM RAMAL DE DISTRIBUIÇÃO   FORNECIMENTO E INSTALAÇÃO. AF_04/2022</t>
  </si>
  <si>
    <t>COTOVELO EM COBRE, DN 22 MM, 90 GRAUS, SEM ANEL DE SOLDA, INSTALADO EM RAMAL DE DISTRIBUIÇÃO DE HIDRÁULICA PREDIAL - FORNECIMENTO E INSTALAÇÃO. AF_04/2022</t>
  </si>
  <si>
    <t>COTOVELO EM COBRE, DN 28 MM, 90 GRAUS, SEM ANEL DE SOLDA, INSTALADO EM RAMAL DE DISTRIBUIÇÃO DE HIDRÁULICA PREDIAL - FORNECIMENTO E INSTALAÇÃO. AF_04/2022</t>
  </si>
  <si>
    <t>LUVA EM COBRE, DN 15 MM, SEM ANEL DE SOLDA, INSTALADO EM RAMAL DE DISTRIBUIÇÃO DE HIDRÁULICA PREDIAL - FORNECIMENTO E INSTALAÇÃO. AF_04/2022</t>
  </si>
  <si>
    <t>LUVA EM COBRE, DN 22 MM, SEM ANEL DE SOLDA, INSTALADO EM RAMAL DE DISTRIBUIÇÃO DE HIDRÁULICA PREDIAL - FORNECIMENTO E INSTALAÇÃO. AF_04/2022</t>
  </si>
  <si>
    <t>LUVA EM COBRE, DN 28 MM, SEM ANEL DE SOLDA, INSTALADO EM RAMAL DE DISTRIBUIÇÃO DE HIDRÁULICA PREDIAL - FORNECIMENTO E INSTALAÇÃO. AF_04/2022</t>
  </si>
  <si>
    <t>TE EM COBRE, DN 15 MM, SEM ANEL DE SOLDA, INSTALADO EM RAMAL DE DISTRIBUIÇÃO DE HIDRÁULICA PREDIAL - FORNECIMENTO E INSTALAÇÃO. AF_04/2022</t>
  </si>
  <si>
    <t>TE EM COBRE, DN 22 MM, SEM ANEL DE SOLDA, INSTALADO EM RAMAL DE DISTRIBUIÇÃO DE HIDRÁULICA PREDIAL - FORNECIMENTO E INSTALAÇÃO. AF_04/2022</t>
  </si>
  <si>
    <t>TE EM COBRE, DN 28 MM, SEM ANEL DE SOLDA, INSTALADO EM RAMAL DE DISTRIBUIÇÃO DE HIDRÁULICA PREDIAL - FORNECIMENTO E INSTALAÇÃO. AF_04/2022</t>
  </si>
  <si>
    <t>COTOVELO EM COBRE, DN 15 MM, 90 GRAUS, SEM ANEL DE SOLDA, INSTALADO EM RAMAL E SUB-RAMAL DE HIDRÁULICA PREDIAL - FORNECIMENTO E INSTALAÇÃO. AF_04/2022</t>
  </si>
  <si>
    <t>COTOVELO EM COBRE, DN 22 MM, 90 GRAUS, SEM ANEL DE SOLDA, INSTALADO EM RAMAL E SUB-RAMAL DE HIDRÁULICA PREDIAL - FORNECIMENTO E INSTALAÇÃO. AF_04/2022</t>
  </si>
  <si>
    <t>COTOVELO EM COBRE, DN 28 MM, 90 GRAUS, SEM ANEL DE SOLDA, INSTALADO EM RAMAL E SUB-RAMAL DE HIDRÁULICA PREDIAL - FORNECIMENTO E INSTALAÇÃO. AF_04/2022</t>
  </si>
  <si>
    <t>LUVA EM COBRE, DN 15 MM, SEM ANEL DE SOLDA, INSTALADO EM RAMAL E SUB-RAMAL DE HIDRÁULICA PREDIAL - FORNECIMENTO E INSTALAÇÃO. AF_04/2022</t>
  </si>
  <si>
    <t>LUVA EM COBRE, DN 22 MM, SEM ANEL DE SOLDA, INSTALADO EM RAMAL E SUB-RAMAL DE HIDRÁULICA PREDIAL - FORNECIMENTO E INSTALAÇÃO. AF_04/2022</t>
  </si>
  <si>
    <t>LUVA EM COBRE, DN 28 MM, SEM ANEL DE SOLDA, INSTALADO EM RAMAL E SUB-RAMAL DE HIDRÁULICA PREDIAL - FORNECIMENTO E INSTALAÇÃO. AF_04/2022</t>
  </si>
  <si>
    <t>TE EM COBRE, DN 15 MM, SEM ANEL DE SOLDA, INSTALADO EM RAMAL E SUB-RAMAL DE HIDRÁULICA PREDIAL - FORNECIMENTO E INSTALAÇÃO. AF_04/2022</t>
  </si>
  <si>
    <t>TE EM COBRE, DN 22 MM, SEM ANEL DE SOLDA, INSTALADO EM RAMAL E SUB-RAMAL DE HIDRÁULICA PREDIAL - FORNECIMENTO E INSTALAÇÃO. AF_04/2022</t>
  </si>
  <si>
    <t>TE EM COBRE, DN 28 MM, SEM ANEL DE SOLDA, INSTALADO EM RAMAL E SUB-RAMAL DE HIDRÁULICA PREDIAL - FORNECIMENTO E INSTALAÇÃO. AF_04/2022</t>
  </si>
  <si>
    <t>NIPLE, EM FERRO GALVANIZADO, DN 50 (2"), CONEXÃO ROSQUEADA, INSTALADO EM PRUMADAS - FORNECIMENTO E INSTALAÇÃO. AF_10/2020</t>
  </si>
  <si>
    <t>LUVA, EM FERRO GALVANIZADO, DN 50 (2"), CONEXÃO ROSQUEADA, INSTALADO EM PRUMADAS - FORNECIMENTO E INSTALAÇÃO. AF_10/2020</t>
  </si>
  <si>
    <t>NIPLE, EM FERRO GALVANIZADO, DN 65 (2 1/2"), CONEXÃO ROSQUEADA, INSTALADO EM PRUMADAS - FORNECIMENTO E INSTALAÇÃO. AF_10/2020</t>
  </si>
  <si>
    <t>LUVA, EM FERRO GALVANIZADO, DN 65 (2 1/2"), CONEXÃO ROSQUEADA, INSTALADO EM PRUMADAS - FORNECIMENTO E INSTALAÇÃO. AF_10/2020</t>
  </si>
  <si>
    <t>NIPLE, EM FERRO GALVANIZADO, DN 80 (3"), CONEXÃO ROSQUEADA, INSTALADO EM PRUMADAS - FORNECIMENTO E INSTALAÇÃO. AF_10/2020</t>
  </si>
  <si>
    <t>LUVA, EM FERRO GALVANIZADO, DN 80 (3"), CONEXÃO ROSQUEADA, INSTALADO EM PRUMADAS - FORNECIMENTO E INSTALAÇÃO. AF_10/2020</t>
  </si>
  <si>
    <t>JOELHO 45 GRAUS, EM FERRO GALVANIZADO, DN 50 (2"), CONEXÃO ROSQUEADA, INSTALADO EM PRUMADAS - FORNECIMENTO E INSTALAÇÃO. AF_10/2020</t>
  </si>
  <si>
    <t>JOELHO 90 GRAUS, EM FERRO GALVANIZADO, DN 50 (2"), CONEXÃO ROSQUEADA, INSTALADO EM PRUMADAS - FORNECIMENTO E INSTALAÇÃO. AF_10/2020</t>
  </si>
  <si>
    <t>JOELHO 45 GRAUS, EM FERRO GALVANIZADO, DN 65 (2 1/2"), CONEXÃO ROSQUEADA, INSTALADO EM PRUMADAS - FORNECIMENTO E INSTALAÇÃO. AF_10/2020</t>
  </si>
  <si>
    <t>JOELHO 90 GRAUS, EM FERRO GALVANIZADO, DN 65 (2 1/2"), CONEXÃO ROSQUEADA, INSTALADO EM PRUMADAS - FORNECIMENTO E INSTALAÇÃO. AF_10/2020</t>
  </si>
  <si>
    <t>JOELHO 45 GRAUS, EM FERRO GALVANIZADO, DN 80 (3"), CONEXÃO ROSQUEADA, INSTALADO EM PRUMADAS - FORNECIMENTO E INSTALAÇÃO. AF_10/2020</t>
  </si>
  <si>
    <t>JOELHO 90 GRAUS, EM FERRO GALVANIZADO, DN 80 (3"), CONEXÃO ROSQUEADA, INSTALADO EM PRUMADAS - FORNECIMENTO E INSTALAÇÃO. AF_10/2020</t>
  </si>
  <si>
    <t>TÊ, EM FERRO GALVANIZADO, DN 50 (2"), CONEXÃO ROSQUEADA, INSTALADO EM PRUMADAS - FORNECIMENTO E INSTALAÇÃO. AF_10/2020</t>
  </si>
  <si>
    <t>TÊ, EM FERRO GALVANIZADO, DN 65 (2 1/2"), CONEXÃO ROSQUEADA, INSTALADO EM PRUMADAS - FORNECIMENTO E INSTALAÇÃO. AF_10/2020</t>
  </si>
  <si>
    <t>TÊ, EM FERRO GALVANIZADO, DN 80 (3"), CONEXÃO ROSQUEADA, INSTALADO EM PRUMADAS - FORNECIMENTO E INSTALAÇÃO. AF_10/2020</t>
  </si>
  <si>
    <t>NIPLE, EM FERRO GALVANIZADO, DN 25 (1"), CONEXÃO ROSQUEADA, INSTALADO EM REDE DE ALIMENTAÇÃO PARA HIDRANTE - FORNECIMENTO E INSTALAÇÃO. AF_10/2020</t>
  </si>
  <si>
    <t>LUVA, EM FERRO GALVANIZADO, DN 25 (1"), CONEXÃO ROSQUEADA, INSTALADO EM REDE DE ALIMENTAÇÃO PARA HIDRANTE - FORNECIMENTO E INSTALAÇÃO. AF_10/2020</t>
  </si>
  <si>
    <t>NIPLE, EM FERRO GALVANIZADO, DN 32 (1 1/4"), CONEXÃO ROSQUEADA, INSTALADO EM REDE DE ALIMENTAÇÃO PARA HIDRANTE - FORNECIMENTO E INSTALAÇÃO. AF_10/2020</t>
  </si>
  <si>
    <t>LUVA, EM FERRO GALVANIZADO, DN 32 (1 1/4"), CONEXÃO ROSQUEADA, INSTALADO EM REDE DE ALIMENTAÇÃO PARA HIDRANTE - FORNECIMENTO E INSTALAÇÃO. AF_10/2020</t>
  </si>
  <si>
    <t>NIPLE, EM FERRO GALVANIZADO, DN 40 (1 1/2"), CONEXÃO ROSQUEADA, INSTALADO EM REDE DE ALIMENTAÇÃO PARA HIDRANTE - FORNECIMENTO E INSTALAÇÃO. AF_10/2020</t>
  </si>
  <si>
    <t>LUVA, EM FERRO GALVANIZADO, DN 40 (1 1/2"), CONEXÃO ROSQUEADA, INSTALADO EM REDE DE ALIMENTAÇÃO PARA HIDRANTE - FORNECIMENTO E INSTALAÇÃO. AF_10/2020</t>
  </si>
  <si>
    <t>NIPLE, EM FERRO GALVANIZADO, DN 50 (2"), CONEXÃO ROSQUEADA, INSTALADO EM REDE DE ALIMENTAÇÃO PARA HIDRANTE - FORNECIMENTO E INSTALAÇÃO. AF_10/2020</t>
  </si>
  <si>
    <t>LUVA, EM FERRO GALVANIZADO, DN 50 (2"), CONEXÃO ROSQUEADA, INSTALADO EM REDE DE ALIMENTAÇÃO PARA HIDRANTE - FORNECIMENTO E INSTALAÇÃO. AF_10/2020</t>
  </si>
  <si>
    <t>NIPLE, EM FERRO GALVANIZADO, DN 65 (2 1/2"), CONEXÃO ROSQUEADA, INSTALADO EM REDE DE ALIMENTAÇÃO PARA HIDRANTE - FORNECIMENTO E INSTALAÇÃO. AF_10/2020</t>
  </si>
  <si>
    <t>LUVA, EM FERRO GALVANIZADO, DN 65 (2 1/2"), CONEXÃO ROSQUEADA, INSTALADO EM REDE DE ALIMENTAÇÃO PARA HIDRANTE - FORNECIMENTO E INSTALAÇÃO. AF_10/2020</t>
  </si>
  <si>
    <t>NIPLE, EM FERRO GALVANIZADO, DN 80 (3"), CONEXÃO ROSQUEADA, INSTALADO EM REDE DE ALIMENTAÇÃO PARA HIDRANTE - FORNECIMENTO E INSTALAÇÃO. AF_10/2020</t>
  </si>
  <si>
    <t>LUVA, EM FERRO GALVANIZADO, DN 80 (3"), CONEXÃO ROSQUEADA, INSTALADO EM REDE DE ALIMENTAÇÃO PARA HIDRANTE - FORNECIMENTO E INSTALAÇÃO. AF_10/2020</t>
  </si>
  <si>
    <t>JOELHO 45 GRAUS, EM FERRO GALVANIZADO, DN 25 (1"), CONEXÃO ROSQUEADA, INSTALADO EM REDE DE ALIMENTAÇÃO PARA HIDRANTE - FORNECIMENTO E INSTALAÇÃO. AF_10/2020</t>
  </si>
  <si>
    <t>JOELHO 90 GRAUS, EM FERRO GALVANIZADO, DN 25 (1"), CONEXÃO ROSQUEADA, INSTALADO EM REDE DE ALIMENTAÇÃO PARA HIDRANTE - FORNECIMENTO E INSTALAÇÃO. AF_10/2020</t>
  </si>
  <si>
    <t>JOELHO 45 GRAUS, EM FERRO GALVANIZADO, DN 32 (1 1/4"), CONEXÃO ROSQUEADA, INSTALADO EM REDE DE ALIMENTAÇÃO PARA HIDRANTE - FORNECIMENTO E INSTALAÇÃO. AF_10/2020</t>
  </si>
  <si>
    <t>JOELHO 90 GRAUS, EM FERRO GALVANIZADO, DN 32 (1 1/4"), CONEXÃO ROSQUEADA, INSTALADO EM REDE DE ALIMENTAÇÃO PARA HIDRANTE - FORNECIMENTO E INSTALAÇÃO. AF_10/2020</t>
  </si>
  <si>
    <t>JOELHO 45 GRAUS, EM FERRO GALVANIZADO, DN 40 (1 1/2"), CONEXÃO ROSQUEADA, INSTALADO EM REDE DE ALIMENTAÇÃO PARA HIDRANTE - FORNECIMENTO E INSTALAÇÃO. AF_10/2020</t>
  </si>
  <si>
    <t>JOELHO 90 GRAUS, EM FERRO GALVANIZADO, DN 40 (1 1/2"), CONEXÃO ROSQUEADA, INSTALADO EM REDE DE ALIMENTAÇÃO PARA HIDRANTE - FORNECIMENTO E INSTALAÇÃO. AF_10/2020</t>
  </si>
  <si>
    <t>JOELHO 45 GRAUS, EM FERRO GALVANIZADO, DN 50 (2"), CONEXÃO ROSQUEADA, INSTALADO EM REDE DE ALIMENTAÇÃO PARA HIDRANTE - FORNECIMENTO E INSTALAÇÃO. AF_10/2020</t>
  </si>
  <si>
    <t>JOELHO 90 GRAUS, EM FERRO GALVANIZADO, DN 50 (2"), CONEXÃO ROSQUEADA, INSTALADO EM REDE DE ALIMENTAÇÃO PARA HIDRANTE - FORNECIMENTO E INSTALAÇÃO. AF_10/2020</t>
  </si>
  <si>
    <t>JOELHO 45 GRAUS, EM FERRO GALVANIZADO, DN 65 (2 1/2"), CONEXÃO ROSQUEADA, INSTALADO EM REDE DE ALIMENTAÇÃO PARA HIDRANTE - FORNECIMENTO E INSTALAÇÃO. AF_10/2020</t>
  </si>
  <si>
    <t>JOELHO 90 GRAUS, EM FERRO GALVANIZADO, DN 65 (2 1/2"), CONEXÃO ROSQUEADA, INSTALADO EM REDE DE ALIMENTAÇÃO PARA HIDRANTE - FORNECIMENTO E INSTALAÇÃO. AF_10/2020</t>
  </si>
  <si>
    <t>JOELHO 45 GRAUS, EM FERRO GALVANIZADO, CONEXÃO ROSQUEADA, DN 80 (3"), INSTALADO EM REDE DE ALIMENTAÇÃO PARA HIDRANTE - FORNECIMENTO E INSTALAÇÃO. AF_10/2020</t>
  </si>
  <si>
    <t>JOELHO 90 GRAUS, EM FERRO GALVANIZADO, CONEXÃO ROSQUEADA, DN 80 (3"), INSTALADO EM REDE DE ALIMENTAÇÃO PARA HIDRANTE - FORNECIMENTO E INSTALAÇÃO. AF_10/2020</t>
  </si>
  <si>
    <t>TÊ, EM FERRO GALVANIZADO, CONEXÃO ROSQUEADA, DN 25 (1"), INSTALADO EM REDE DE ALIMENTAÇÃO PARA HIDRANTE - FORNECIMENTO E INSTALAÇÃO. AF_10/2020</t>
  </si>
  <si>
    <t>TÊ, EM FERRO GALVANIZADO, CONEXÃO ROSQUEADA, DN 32 (1 1/4"), INSTALADO EM REDE DE ALIMENTAÇÃO PARA HIDRANTE - FORNECIMENTO E INSTALAÇÃO. AF_10/2020</t>
  </si>
  <si>
    <t>TÊ, EM FERRO GALVANIZADO, CONEXÃO ROSQUEADA, DN 40 (1 1/2"), INSTALADO EM REDE DE ALIMENTAÇÃO PARA HIDRANTE - FORNECIMENTO E INSTALAÇÃO. AF_10/2020</t>
  </si>
  <si>
    <t>TÊ, EM FERRO GALVANIZADO, CONEXÃO ROSQUEADA, DN 50 (2"), INSTALADO EM REDE DE ALIMENTAÇÃO PARA HIDRANTE - FORNECIMENTO E INSTALAÇÃO. AF_10/2020</t>
  </si>
  <si>
    <t>TÊ, EM FERRO GALVANIZADO, CONEXÃO ROSQUEADA, DN 65 (2 1/2"), INSTALADO EM REDE DE ALIMENTAÇÃO PARA HIDRANTE - FORNECIMENTO E INSTALAÇÃO. AF_10/2020</t>
  </si>
  <si>
    <t>TÊ, EM FERRO GALVANIZADO, CONEXÃO ROSQUEADA, DN 80 (3"), INSTALADO EM REDE DE ALIMENTAÇÃO PARA HIDRANTE - FORNECIMENTO E INSTALAÇÃO. AF_10/2020</t>
  </si>
  <si>
    <t>NIPLE, EM FERRO GALVANIZADO, CONEXÃO ROSQUEADA, DN 25 (1"), INSTALADO EM REDE DE ALIMENTAÇÃO PARA SPRINKLER - FORNECIMENTO E INSTALAÇÃO. AF_10/2020</t>
  </si>
  <si>
    <t>LUVA, EM FERRO GALVANIZADO, CONEXÃO ROSQUEADA, DN 25 (1"), INSTALADO EM REDE DE ALIMENTAÇÃO PARA SPRINKLER - FORNECIMENTO E INSTALAÇÃO. AF_10/2020</t>
  </si>
  <si>
    <t>NIPLE, EM FERRO GALVANIZADO, CONEXÃO ROSQUEADA, DN 32 (1 1/4"), INSTALADO EM REDE DE ALIMENTAÇÃO PARA SPRINKLER - FORNECIMENTO E INSTALAÇÃO. AF_10/2020</t>
  </si>
  <si>
    <t>LUVA, EM FERRO GALVANIZADO, CONEXÃO ROSQUEADA, DN 32 (1 1/4"), INSTALADO EM REDE DE ALIMENTAÇÃO PARA SPRINKLER - FORNECIMENTO E INSTALAÇÃO. AF_10/2020</t>
  </si>
  <si>
    <t>NIPLE, EM FERRO GALVANIZADO, CONEXÃO ROSQUEADA, DN 40 (1 1/2"), INSTALADO EM REDE DE ALIMENTAÇÃO PARA SPRINKLER - FORNECIMENTO E INSTALAÇÃO. AF_10/2020</t>
  </si>
  <si>
    <t>LUVA, EM FERRO GALVANIZADO, CONEXÃO ROSQUEADA, DN 40 (1 1/2"), INSTALADO EM REDE DE ALIMENTAÇÃO PARA SPRINKLER - FORNECIMENTO E INSTALAÇÃO. AF_10/2020</t>
  </si>
  <si>
    <t>NIPLE, EM FERRO GALVANIZADO, CONEXÃO ROSQUEADA, DN 50 (2"), INSTALADO EM REDE DE ALIMENTAÇÃO PARA SPRINKLER - FORNECIMENTO E INSTALAÇÃO. AF_10/2020</t>
  </si>
  <si>
    <t>LUVA, EM FERRO GALVANIZADO, CONEXÃO ROSQUEADA, DN 50 (2"), INSTALADO EM REDE DE ALIMENTAÇÃO PARA SPRINKLER - FORNECIMENTO E INSTALAÇÃO. AF_10/2020</t>
  </si>
  <si>
    <t>NIPLE, EM FERRO GALVANIZADO, CONEXÃO ROSQUEADA, DN 65 (2 1/2"), INSTALADO EM REDE DE ALIMENTAÇÃO PARA SPRINKLER - FORNECIMENTO E INSTALAÇÃO. AF_10/2020</t>
  </si>
  <si>
    <t>LUVA, EM FERRO GALVANIZADO, CONEXÃO ROSQUEADA, DN 65 (2 1/2"), INSTALADO EM REDE DE ALIMENTAÇÃO PARA SPRINKLER - FORNECIMENTO E INSTALAÇÃO. AF_10/2020</t>
  </si>
  <si>
    <t>NIPLE, EM FERRO GALVANIZADO, CONEXÃO ROSQUEADA, DN 80 (3"), INSTALADO EM REDE DE ALIMENTAÇÃO PARA SPRINKLER - FORNECIMENTO E INSTALAÇÃO. AF_10/2020</t>
  </si>
  <si>
    <t>LUVA, EM FERRO GALVANIZADO, CONEXÃO ROSQUEADA, DN 80 (3"), INSTALADO EM REDE DE ALIMENTAÇÃO PARA SPRINKLER - FORNECIMENTO E INSTALAÇÃO. AF_10/2020</t>
  </si>
  <si>
    <t>JOELHO 45 GRAUS, EM FERRO GALVANIZADO, CONEXÃO ROSQUEADA, DN 25 (1"), INSTALADO EM REDE DE ALIMENTAÇÃO PARA SPRINKLER - FORNECIMENTO E INSTALAÇÃO. AF_10/2020</t>
  </si>
  <si>
    <t>JOELHO 90 GRAUS, EM FERRO GALVANIZADO, CONEXÃO ROSQUEADA, DN 25 (1"), INSTALADO EM REDE DE ALIMENTAÇÃO PARA SPRINKLER - FORNECIMENTO E INSTALAÇÃO. AF_10/2020</t>
  </si>
  <si>
    <t>JOELHO 45 GRAUS, EM FERRO GALVANIZADO, CONEXÃO ROSQUEADA, DN 32 (1 1/4"), INSTALADO EM REDE DE ALIMENTAÇÃO PARA SPRINKLER - FORNECIMENTO E INSTALAÇÃO. AF_10/2020</t>
  </si>
  <si>
    <t>JOELHO 90 GRAUS, EM FERRO GALVANIZADO, CONEXÃO ROSQUEADA, DN 32 (1 1/4"), INSTALADO EM REDE DE ALIMENTAÇÃO PARA SPRINKLER - FORNECIMENTO E INSTALAÇÃO. AF_10/2020</t>
  </si>
  <si>
    <t>JOELHO 45 GRAUS, EM FERRO GALVANIZADO, CONEXÃO ROSQUEADA, DN 40 (1 1/2"), INSTALADO EM REDE DE ALIMENTAÇÃO PARA SPRINKLER - FORNECIMENTO E INSTALAÇÃO. AF_10/2020</t>
  </si>
  <si>
    <t>JOELHO 90 GRAUS, EM FERRO GALVANIZADO, CONEXÃO ROSQUEADA, DN 40 (1 1/2"), INSTALADO EM REDE DE ALIMENTAÇÃO PARA SPRINKLER - FORNECIMENTO E INSTALAÇÃO. AF_10/2020</t>
  </si>
  <si>
    <t>JOELHO 45 GRAUS, EM FERRO GALVANIZADO, CONEXÃO ROSQUEADA, DN 50 (2"), INSTALADO EM REDE DE ALIMENTAÇÃO PARA SPRINKLER - FORNECIMENTO E INSTALAÇÃO. AF_10/2020</t>
  </si>
  <si>
    <t>JOELHO 90 GRAUS, EM FERRO GALVANIZADO, CONEXÃO ROSQUEADA, DN 50 (2"), INSTALADO EM REDE DE ALIMENTAÇÃO PARA SPRINKLER - FORNECIMENTO E INSTALAÇÃO. AF_10/2020</t>
  </si>
  <si>
    <t>JOELHO 45 GRAUS, EM FERRO GALVANIZADO, CONEXÃO ROSQUEADA, DN 65 (2 1/2"), INSTALADO EM REDE DE ALIMENTAÇÃO PARA SPRINKLER - FORNECIMENTO E INSTALAÇÃO. AF_10/2020</t>
  </si>
  <si>
    <t>JOELHO 90 GRAUS, EM FERRO GALVANIZADO, CONEXÃO ROSQUEADA, DN 65 (2 1/2"), INSTALADO EM REDE DE ALIMENTAÇÃO PARA SPRINKLER - FORNECIMENTO E INSTALAÇÃO. AF_10/2020</t>
  </si>
  <si>
    <t>JOELHO 45 GRAUS, EM FERRO GALVANIZADO, CONEXÃO ROSQUEADA, DN 80 (3"), INSTALADO EM REDE DE ALIMENTAÇÃO PARA SPRINKLER - FORNECIMENTO E INSTALAÇÃO. AF_10/2020</t>
  </si>
  <si>
    <t>JOELHO 90 GRAUS, EM FERRO GALVANIZADO, CONEXÃO ROSQUEADA, DN 80 (3"), INSTALADO EM REDE DE ALIMENTAÇÃO PARA SPRINKLER - FORNECIMENTO E INSTALAÇÃO. AF_10/2020</t>
  </si>
  <si>
    <t>TÊ, EM FERRO GALVANIZADO, CONEXÃO ROSQUEADA, DN 25 (1"), INSTALADO EM REDE DE ALIMENTAÇÃO PARA SPRINKLER - FORNECIMENTO E INSTALAÇÃO. AF_10/2020</t>
  </si>
  <si>
    <t>TÊ, EM FERRO GALVANIZADO, CONEXÃO ROSQUEADA, DN 32 (1 1/4"), INSTALADO EM REDE DE ALIMENTAÇÃO PARA SPRINKLER - FORNECIMENTO E INSTALAÇÃO. AF_10/2020</t>
  </si>
  <si>
    <t>TÊ, EM FERRO GALVANIZADO, CONEXÃO ROSQUEADA, DN 40 (1 1/2"), INSTALADO EM REDE DE ALIMENTAÇÃO PARA SPRINKLER - FORNECIMENTO E INSTALAÇÃO. AF_10/2020</t>
  </si>
  <si>
    <t>TÊ, EM FERRO GALVANIZADO, CONEXÃO ROSQUEADA, DN 50 (2"), INSTALADO EM REDE DE ALIMENTAÇÃO PARA SPRINKLER - FORNECIMENTO E INSTALAÇÃO. AF_10/2020</t>
  </si>
  <si>
    <t>TÊ, EM FERRO GALVANIZADO, CONEXÃO ROSQUEADA, DN 65 (2 1/2"), INSTALADO EM REDE DE ALIMENTAÇÃO PARA SPRINKLER - FORNECIMENTO E INSTALAÇÃO. AF_10/2020</t>
  </si>
  <si>
    <t>TÊ, EM FERRO GALVANIZADO, CONEXÃO ROSQUEADA, DN 80 (3"), INSTALADO EM REDE DE ALIMENTAÇÃO PARA SPRINKLER - FORNECIMENTO E INSTALAÇÃO. AF_10/2020</t>
  </si>
  <si>
    <t>NIPLE, EM FERRO GALVANIZADO, CONEXÃO ROSQUEADA, DN 15 (1/2"), INSTALADO EM RAMAIS E SUB-RAMAIS DE GÁS - FORNECIMENTO E INSTALAÇÃO. AF_10/2020</t>
  </si>
  <si>
    <t>LUVA, EM FERRO GALVANIZADO, CONEXÃO ROSQUEADA, DN 15 (1/2"), INSTALADO EM RAMAIS E SUB-RAMAIS DE GÁS - FORNECIMENTO E INSTALAÇÃO. AF_10/2020</t>
  </si>
  <si>
    <t>NIPLE, EM FERRO GALVANIZADO, CONEXÃO ROSQUEADA, DN 20 (3/4"), INSTALADO EM RAMAIS E SUB-RAMAIS DE GÁS - FORNECIMENTO E INSTALAÇÃO. AF_10/2020</t>
  </si>
  <si>
    <t>LUVA, EM FERRO GALVANIZADO, CONEXÃO ROSQUEADA, DN 20 (3/4"), INSTALADO EM RAMAIS E SUB-RAMAIS DE GÁS - FORNECIMENTO E INSTALAÇÃO. AF_10/2020</t>
  </si>
  <si>
    <t>NIPLE, EM FERRO GALVANIZADO, CONEXÃO ROSQUEADA, DN 25 (1"), INSTALADO EM RAMAIS E SUB-RAMAIS DE GÁS - FORNECIMENTO E INSTALAÇÃO. AF_10/2020</t>
  </si>
  <si>
    <t>LUVA, EM FERRO GALVANIZADO, CONEXÃO ROSQUEADA, DN 25 (1"), INSTALADO EM RAMAIS E SUB-RAMAIS DE GÁS - FORNECIMENTO E INSTALAÇÃO. AF_10/2020</t>
  </si>
  <si>
    <t>JOELHO 45 GRAUS, EM FERRO GALVANIZADO, CONEXÃO ROSQUEADA, DN 15 (1/2"), INSTALADO EM RAMAIS E SUB-RAMAIS DE GÁS - FORNECIMENTO E INSTALAÇÃO. AF_10/2020</t>
  </si>
  <si>
    <t>JOELHO 90 GRAUS, EM FERRO GALVANIZADO, CONEXÃO ROSQUEADA, DN 15 (1/2"), INSTALADO EM RAMAIS E SUB-RAMAIS DE GÁS - FORNECIMENTO E INSTALAÇÃO. AF_10/2020</t>
  </si>
  <si>
    <t>JOELHO 45 GRAUS, EM FERRO GALVANIZADO, CONEXÃO ROSQUEADA, DN 20 (3/4"), INSTALADO EM RAMAIS E SUB-RAMAIS DE GÁS - FORNECIMENTO E INSTALAÇÃO. AF_10/2020</t>
  </si>
  <si>
    <t>JOELHO 90 GRAUS, EM FERRO GALVANIZADO, CONEXÃO ROSQUEADA, DN 20 (3/4"), INSTALADO EM RAMAIS E SUB-RAMAIS DE GÁS - FORNECIMENTO E INSTALAÇÃO. AF_10/2020</t>
  </si>
  <si>
    <t>JOELHO 45 GRAUS, EM FERRO GALVANIZADO, CONEXÃO ROSQUEADA, DN 25 (1"), INSTALADO EM RAMAIS E SUB-RAMAIS DE GÁS - FORNECIMENTO E INSTALAÇÃO. AF_10/2020</t>
  </si>
  <si>
    <t>JOELHO 90 GRAUS, EM FERRO GALVANIZADO, CONEXÃO ROSQUEADA, DN 25 (1"), INSTALADO EM RAMAIS E SUB-RAMAIS DE GÁS - FORNECIMENTO E INSTALAÇÃO. AF_10/2020</t>
  </si>
  <si>
    <t>TÊ, EM FERRO GALVANIZADO, CONEXÃO ROSQUEADA, DN 15 (1/2"), INSTALADO EM RAMAIS E SUB-RAMAIS DE GÁS - FORNECIMENTO E INSTALAÇÃO. AF_10/2020</t>
  </si>
  <si>
    <t>TÊ, EM FERRO GALVANIZADO, CONEXÃO ROSQUEADA, DN 20 (3/4"), INSTALADO EM RAMAIS E SUB-RAMAIS DE GÁS - FORNECIMENTO E INSTALAÇÃO. AF_10/2020</t>
  </si>
  <si>
    <t>TÊ, EM FERRO GALVANIZADO, CONEXÃO ROSQUEADA, DN 25 (1"), INSTALADO EM RAMAIS E SUB-RAMAIS DE GÁS - FORNECIMENTO E INSTALAÇÃO. AF_10/2020</t>
  </si>
  <si>
    <t>UNIÃO, EM FERRO GALVANIZADO, DN 50 (2"), CONEXÃO ROSQUEADA, INSTALADO EM PRUMADAS - FORNECIMENTO E INSTALAÇÃO. AF_10/2020</t>
  </si>
  <si>
    <t>UNIÃO, EM FERRO GALVANIZADO, DN 65 (2 1/2"), CONEXÃO ROSQUEADA, INSTALADO EM PRUMADAS - FORNECIMENTO E INSTALAÇÃO. AF_10/2020</t>
  </si>
  <si>
    <t>UNIÃO, EM FERRO GALVANIZADO, DN 80 (3"), CONEXÃO ROSQUEADA, INSTALADO EM PRUMADAS - FORNECIMENTO E INSTALAÇÃO. AF_10/2020</t>
  </si>
  <si>
    <t>UNIÃO, EM FERRO GALVANIZADO, DN 25 (1"), CONEXÃO ROSQUEADA, INSTALADO EM REDE DE ALIMENTAÇÃO PARA HIDRANTE - FORNECIMENTO E INSTALAÇÃO. AF_10/2020</t>
  </si>
  <si>
    <t>UNIÃO, EM FERRO GALVANIZADO, DN 32 (1 1/4"), CONEXÃO ROSQUEADA, INSTALADO EM REDE DE ALIMENTAÇÃO PARA HIDRANTE - FORNECIMENTO E INSTALAÇÃO. AF_10/2020</t>
  </si>
  <si>
    <t>UNIÃO, EM FERRO GALVANIZADO, DN 40 (1 1/2"), CONEXÃO ROSQUEADA, INSTALADO EM REDE DE ALIMENTAÇÃO PARA HIDRANTE - FORNECIMENTO E INSTALAÇÃO. AF_10/2020</t>
  </si>
  <si>
    <t>UNIÃO, EM FERRO GALVANIZADO, DN 50 (2"), CONEXÃO ROSQUEADA, INSTALADO EM REDE DE ALIMENTAÇÃO PARA HIDRANTE - FORNECIMENTO E INSTALAÇÃO. AF_10/2020</t>
  </si>
  <si>
    <t>UNIÃO, EM FERRO GALVANIZADO, DN 65 (2 1/2"), CONEXÃO ROSQUEADA, INSTALADO EM REDE DE ALIMENTAÇÃO PARA HIDRANTE - FORNECIMENTO E INSTALAÇÃO. AF_10/2020</t>
  </si>
  <si>
    <t>UNIÃO, EM FERRO GALVANIZADO, DN 80 (3"), CONEXÃO ROSQUEADA, INSTALADO EM REDE DE ALIMENTAÇÃO PARA HIDRANTE - FORNECIMENTO E INSTALAÇÃO. AF_10/2020</t>
  </si>
  <si>
    <t>UNIÃO, EM FERRO GALVANIZADO, CONEXÃO ROSQUEADA, DN 25 (1"), INSTALADO EM REDE DE ALIMENTAÇÃO PARA SPRINKLER - FORNECIMENTO E INSTALAÇÃO. AF_10/2020</t>
  </si>
  <si>
    <t>UNIÃO, EM FERRO GALVANIZADO, CONEXÃO ROSQUEADA, DN 32 (1 1/4"), INSTALADO EM REDE DE ALIMENTAÇÃO PARA SPRINKLER - FORNECIMENTO E INSTALAÇÃO. AF_10/2020</t>
  </si>
  <si>
    <t>UNIÃO, EM FERRO GALVANIZADO, CONEXÃO ROSQUEADA, DN 40 (1 1/2"), INSTALADO EM REDE DE ALIMENTAÇÃO PARA SPRINKLER - FORNECIMENTO E INSTALAÇÃO. AF_10/2020</t>
  </si>
  <si>
    <t>UNIÃO, EM FERRO GALVANIZADO, CONEXÃO ROSQUEADA, DN 50 (2"), INSTALADO EM REDE DE ALIMENTAÇÃO PARA SPRINKLER - FORNECIMENTO E INSTALAÇÃO. AF_10/2020</t>
  </si>
  <si>
    <t>UNIÃO, EM FERRO GALVANIZADO, CONEXÃO ROSQUEADA, DN 65 (2 1/2"), INSTALADO EM REDE DE ALIMENTAÇÃO PARA SPRINKLER - FORNECIMENTO E INSTALAÇÃO. AF_10/2020</t>
  </si>
  <si>
    <t>UNIÃO, EM FERRO GALVANIZADO, CONEXÃO ROSQUEADA, DN 80 (3"), INSTALADO EM REDE DE ALIMENTAÇÃO PARA SPRINKLER - FORNECIMENTO E INSTALAÇÃO. AF_10/2020</t>
  </si>
  <si>
    <t>UNIÃO, EM FERRO GALVANIZADO, CONEXÃO ROSQUEADA, DN 15 (1/2"), INSTALADO EM RAMAIS E SUB-RAMAIS DE GÁS - FORNECIMENTO E INSTALAÇÃO. AF_10/2020</t>
  </si>
  <si>
    <t>UNIÃO, EM FERRO GALVANIZADO, CONEXÃO ROSQUEADA, DN 20 (3/4"), INSTALADO EM RAMAIS E SUB-RAMAIS DE GÁS - FORNECIMENTO E INSTALAÇÃO. AF_10/2020</t>
  </si>
  <si>
    <t>UNIÃO, EM FERRO GALVANIZADO, CONEXÃO ROSQUEADA, DN 25 (1"), INSTALADO EM RAMAIS E SUB-RAMAIS DE GÁS - FORNECIMENTO E INSTALAÇÃO. AF_10/2020</t>
  </si>
  <si>
    <t>LUVA DE REDUÇÃO, EM FERRO GALVANIZADO, 2" X 1 1/2", CONEXÃO ROSQUEADA, INSTALADO EM PRUMADAS - FORNECIMENTO E INSTALAÇÃO. AF_10/2020</t>
  </si>
  <si>
    <t>LUVA DE REDUÇÃO, EM FERRO GALVANIZADO, 2" X 1 1/4", CONEXÃO ROSQUEADA, INSTALADO EM PRUMADAS - FORNECIMENTO E INSTALAÇÃO. AF_10/2020</t>
  </si>
  <si>
    <t>LUVA DE REDUÇÃO, EM FERRO GALVANIZADO, 2" X 1", CONEXÃO ROSQUEADA, INSTALADO EM PRUMADAS - FORNECIMENTO E INSTALAÇÃO. AF_10/2020</t>
  </si>
  <si>
    <t>LUVA DE REDUÇÃO, EM FERRO GALVANIZADO, 2 1/2" X 1 1/2", CONEXÃO ROSQUEADA, INSTALADO EM PRUMADAS - FORNECIMENTO E INSTALAÇÃO. AF_10/2020</t>
  </si>
  <si>
    <t>LUVA DE REDUÇÃO, EM FERRO GALVANIZADO, 2 1/2" X 2", CONEXÃO ROSQUEADA, INSTALADO EM PRUMADAS - FORNECIMENTO E INSTALAÇÃO. AF_10/2020</t>
  </si>
  <si>
    <t>LUVA DE REDUÇÃO, EM FERRO GALVANIZADO, 3" X 1 1/2", CONEXÃO ROSQUEADA, INSTALADO EM PRUMADAS - FORNECIMENTO E INSTALAÇÃO. AF_10/2020</t>
  </si>
  <si>
    <t>LUVA DE REDUÇÃO, EM FERRO GALVANIZADO, 3" X 2 1/2", CONEXÃO ROSQUEADA, INSTALADO EM PRUMADAS - FORNECIMENTO E INSTALAÇÃO. AF_10/2020</t>
  </si>
  <si>
    <t>LUVA DE REDUÇÃO, EM FERRO GALVANIZADO, 3" X 2", CONEXÃO ROSQUEADA, INSTALADO EM PRUMADAS - FORNECIMENTO E INSTALAÇÃO. AF_10/2020</t>
  </si>
  <si>
    <t>LUVA DE REDUÇÃO, EM FERRO GALVANIZADO, 1" X 1/2", CONEXÃO ROSQUEADA, INSTALADO EM REDE DE ALIMENTAÇÃO PARA HIDRANTE - FORNECIMENTO E INSTALAÇÃO. AF_10/2020</t>
  </si>
  <si>
    <t>LUVA DE REDUÇÃO, EM FERRO GALVANIZADO, 1" X 3/4", CONEXÃO ROSQUEADA, INSTALADO EM REDE DE ALIMENTAÇÃO PARA HIDRANTE - FORNECIMENTO E INSTALAÇÃO. AF_10/2020</t>
  </si>
  <si>
    <t>LUVA DE REDUÇÃO, EM FERRO GALVANIZADO, 1 1/4" X 1", CONEXÃO ROSQUEADA, INSTALADO EM REDE DE ALIMENTAÇÃO PARA HIDRANTE - FORNECIMENTO E INSTALAÇÃO. AF_10/2020</t>
  </si>
  <si>
    <t>LUVA DE REDUÇÃO, EM FERRO GALVANIZADO, 1 1/4" X 1/2", CONEXÃO ROSQUEADA, INSTALADO EM REDE DE ALIMENTAÇÃO PARA HIDRANTE - FORNECIMENTO E INSTALAÇÃO. AF_10/2020</t>
  </si>
  <si>
    <t>LUVA DE REDUÇÃO, EM FERRO GALVANIZADO, 1 1/4" X 3/4", CONEXÃO ROSQUEADA, INSTALADO EM REDE DE ALIMENTAÇÃO PARA HIDRANTE - FORNECIMENTO E INSTALAÇÃO. AF_10/2020</t>
  </si>
  <si>
    <t>LUVA DE REDUÇÃO, EM FERRO GALVANIZADO, 1 1/2" X 1 1/4", CONEXÃO ROSQUEADA, INSTALADO EM REDE DE ALIMENTAÇÃO PARA HIDRANTE - FORNECIMENTO E INSTALAÇÃO. AF_10/2020</t>
  </si>
  <si>
    <t>LUVA DE REDUÇÃO, EM FERRO GALVANIZADO, 1 1/2" X 1", CONEXÃO ROSQUEADA, INSTALADO EM REDE DE ALIMENTAÇÃO PARA HIDRANTE - FORNECIMENTO E INSTALAÇÃO. AF_10/2020</t>
  </si>
  <si>
    <t>LUVA DE REDUÇÃO, EM FERRO GALVANIZADO, 1 1/2" X 3/4", CONEXÃO ROSQUEADA, INSTALADO EM REDE DE ALIMENTAÇÃO PARA HIDRANTE - FORNECIMENTO E INSTALAÇÃO. AF_10/2020</t>
  </si>
  <si>
    <t>LUVA DE REDUÇÃO, EM FERRO GALVANIZADO, 2" X 1 1/2", CONEXÃO ROSQUEADA, INSTALADO EM REDE DE ALIMENTAÇÃO PARA HIDRANTE - FORNECIMENTO E INSTALAÇÃO. AF_10/2020</t>
  </si>
  <si>
    <t>LUVA DE REDUÇÃO, EM FERRO GALVANIZADO, 2" X 1 1/4", CONEXÃO ROSQUEADA, INSTALADO EM REDE DE ALIMENTAÇÃO PARA HIDRANTE - FORNECIMENTO E INSTALAÇÃO. AF_10/2020</t>
  </si>
  <si>
    <t>LUVA DE REDUÇÃO, EM FERRO GALVANIZADO, 2" X 1", CONEXÃO ROSQUEADA, INSTALADO EM REDE DE ALIMENTAÇÃO PARA HIDRANTE - FORNECIMENTO E INSTALAÇÃO. AF_10/2020</t>
  </si>
  <si>
    <t>LUVA DE REDUÇÃO, EM FERRO GALVANIZADO, 2 1/2" X 1 1/2", CONEXÃO ROSQUEADA, INSTALADO EM REDE DE ALIMENTAÇÃO PARA HIDRANTE - FORNECIMENTO E INSTALAÇÃO. AF_10/2020</t>
  </si>
  <si>
    <t>LUVA DE REDUÇÃO, EM FERRO GALVANIZADO, 2 1/2" X 2", CONEXÃO ROSQUEADA, INSTALADO EM REDE DE ALIMENTAÇÃO PARA HIDRANTE - FORNECIMENTO E INSTALAÇÃO. AF_10/2020</t>
  </si>
  <si>
    <t>LUVA DE REDUÇÃO, EM FERRO GALVANIZADO, 3" X 2 1/2", CONEXÃO ROSQUEADA, INSTALADO EM REDE DE ALIMENTAÇÃO PARA HIDRANTE - FORNECIMENTO E INSTALAÇÃO. AF_10/2020</t>
  </si>
  <si>
    <t>LUVA DE REDUÇÃO, EM FERRO GALVANIZADO, 3" X 2", CONEXÃO ROSQUEADA, INSTALADO EM REDE DE ALIMENTAÇÃO PARA HIDRANTE - FORNECIMENTO E INSTALAÇÃO. AF_10/2020</t>
  </si>
  <si>
    <t>LUVA DE REDUÇÃO, EM FERRO GALVANIZADO, 1" X 1/2", CONEXÃO ROSQUEADA, INSTALADO EM REDE DE ALIMENTAÇÃO PARA SPRINKLER - FORNECIMENTO E INSTALAÇÃO. AF_10/2020</t>
  </si>
  <si>
    <t>LUVA DE REDUÇÃO, EM FERRO GALVANIZADO, 1" X 3/4", CONEXÃO ROSQUEADA, INSTALADO EM REDE DE ALIMENTAÇÃO PARA SPRINKLER - FORNECIMENTO E INSTALAÇÃO. AF_10/2020</t>
  </si>
  <si>
    <t>LUVA DE REDUÇÃO, EM FERRO GALVANIZADO, 1 1/4" X 1", CONEXÃO ROSQUEADA, INSTALADO EM REDE DE ALIMENTAÇÃO PARA SPRINKLER - FORNECIMENTO E INSTALAÇÃO. AF_10/2020</t>
  </si>
  <si>
    <t>LUVA DE REDUÇÃO, EM FERRO GALVANIZADO, 1 1/4" X 1/2", CONEXÃO ROSQUEADA, INSTALADO EM REDE DE ALIMENTAÇÃO PARA SPRINKLER - FORNECIMENTO E INSTALAÇÃO. AF_10/2020</t>
  </si>
  <si>
    <t>LUVA DE REDUÇÃO, EM FERRO GALVANIZADO, 1 1/4" X 3/4", CONEXÃO ROSQUEADA, INSTALADO EM REDE DE ALIMENTAÇÃO PARA SPRINKLER - FORNECIMENTO E INSTALAÇÃO. AF_10/2020</t>
  </si>
  <si>
    <t>LUVA DE REDUÇÃO, EM FERRO GALVANIZADO, 1 1/2" X 1 1/4", CONEXÃO ROSQUEADA, INSTALADO EM REDE DE ALIMENTAÇÃO PARA SPRINKLER - FORNECIMENTO E INSTALAÇÃO. AF_10/2020</t>
  </si>
  <si>
    <t>LUVA DE REDUÇÃO, EM FERRO GALVANIZADO, 1 1/2" X 1", CONEXÃO ROSQUEADA, INSTALADO EM REDE DE ALIMENTAÇÃO PARA SPRINKLER - FORNECIMENTO E INSTALAÇÃO. AF_10/2020</t>
  </si>
  <si>
    <t>LUVA DE REDUÇÃO, EM FERRO GALVANIZADO, 1 1/2" X 3/4", CONEXÃO ROSQUEADA, INSTALADO EM REDE DE ALIMENTAÇÃO PARA SPRINKLER - FORNECIMENTO E INSTALAÇÃO. AF_10/2020</t>
  </si>
  <si>
    <t>LUVA DE REDUÇÃO, EM FERRO GALVANIZADO, 2" X 1 1/2", CONEXÃO ROSQUEADA, INSTALADO EM REDE DE ALIMENTAÇÃO PARA SPRINKLER - FORNECIMENTO E INSTALAÇÃO. AF_10/2020</t>
  </si>
  <si>
    <t>LUVA DE REDUÇÃO, EM FERRO GALVANIZADO, 2" X 1 1/4", CONEXÃO ROSQUEADA, INSTALADO EM REDE DE ALIMENTAÇÃO PARA SPRINKLER - FORNECIMENTO E INSTALAÇÃO. AF_10/2020</t>
  </si>
  <si>
    <t>LUVA DE REDUÇÃO, EM FERRO GALVANIZADO, 2" X 1", CONEXÃO ROSQUEADA, INSTALADO EM REDE DE ALIMENTAÇÃO PARA SPRINKLER - FORNECIMENTO E INSTALAÇÃO. AF_10/2020</t>
  </si>
  <si>
    <t>LUVA DE REDUÇÃO, EM FERRO GALVANIZADO, 2 1/2" X 1 1/2", CONEXÃO ROSQUEADA, INSTALADO EM REDE DE ALIMENTAÇÃO PARA SPRINKLER - FORNECIMENTO E INSTALAÇÃO. AF_10/2020</t>
  </si>
  <si>
    <t>LUVA DE REDUÇÃO, EM FERRO GALVANIZADO, 2 1/2" X 2", CONEXÃO ROSQUEADA, INSTALADO EM REDE DE ALIMENTAÇÃO PARA SPRINKLER - FORNECIMENTO E INSTALAÇÃO. AF_10/2020</t>
  </si>
  <si>
    <t>LUVA DE REDUÇÃO, EM FERRO GALVANIZADO, 3" X 2 1/2", CONEXÃO ROSQUEADA, INSTALADO EM REDE DE ALIMENTAÇÃO PARA SPRINKLER - FORNECIMENTO E INSTALAÇÃO. AF_10/2020</t>
  </si>
  <si>
    <t>LUVA DE REDUÇÃO, EM FERRO GALVANIZADO, 3" X 2", CONEXÃO ROSQUEADA, INSTALADO EM REDE DE ALIMENTAÇÃO PARA SPRINKLER - FORNECIMENTO E INSTALAÇÃO. AF_10/2020</t>
  </si>
  <si>
    <t>LUVA DE REDUÇÃO, EM FERRO GALVANIZADO, 3/4" X 1/2", CONEXÃO ROSQUEADA, INSTALADO EM RAMAIS E SUB-RAMAIS DE GÁS - FORNECIMENTO E INSTALAÇÃO. AF_10/2020</t>
  </si>
  <si>
    <t>LUVA PASSANTE EM COBRE, DN 22 MM, SEM ANEL DE SOLDA, INSTALADO EM PRUMADA DE HIDRÁULICA PREDIAL - FORNECIMENTO E INSTALAÇÃO. AF_04/2022</t>
  </si>
  <si>
    <t>JUNTA DE EXPANSÃO EM COBRE, DN 22 MM, PONTA X PONTA, INSTALADO EM PRUMADA DE HIDRÁULICA PREDIAL - FORNECIMENTO E INSTALAÇÃO. AF_04/2022</t>
  </si>
  <si>
    <t>CONECTOR EM BRONZE/LATÃO, DN 22 MM X 3/4", SEM ANEL DE SOLDA, BOLSA X ROSCA F, INSTALADO EM PRUMADA DE HIDRÁULICA PREDIAL - FORNECIMENTO E INSTALAÇÃO. AF_04/2022</t>
  </si>
  <si>
    <t>CURVA DE TRANSPOSIÇÃO EM BRONZE/LATÃO, DN 22 MM, SEM ANEL DE SOLDA, BOLSA X BOLSA, INSTALADO EM PRUMADA DE HIDRÁULICA PREDIAL - FORNECIMENTO E INSTALAÇÃO. AF_04/2022</t>
  </si>
  <si>
    <t>LUVA PASSANTE EM COBRE, DN 28 MM, SEM ANEL DE SOLDA, INSTALADO EM PRUMADA DE HIDRÁULICA PREDIAL - FORNECIMENTO E INSTALAÇÃO. AF_04/2022</t>
  </si>
  <si>
    <t>BUCHA DE REDUÇÃO EM COBRE, DN 28 MM X 22 MM, SEM ANEL DE SOLDA, PONTA X BOLSA, INSTALADO EM PRUMADA DE HIDRÁULICA PREDIAL - FORNECIMENTO E INSTALAÇÃO. AF_04/2022</t>
  </si>
  <si>
    <t>JUNTA DE EXPANSÃO EM COBRE, DN 28 MM, PONTA X PONTA, INSTALADO EM PRUMADA DE HIDRÁULICA PREDIAL - FORNECIMENTO E INSTALAÇÃO. AF_04/2022</t>
  </si>
  <si>
    <t>CONECTOR EM BRONZE/LATÃO, DN 28 MM X 1/2", SEM ANEL DE SOLDA, BOLSA X ROSCA F, INSTALADO EM PRUMADA DE HIDRÁULICA PREDIAL - FORNECIMENTO E INSTALAÇÃO. AF_04/2022</t>
  </si>
  <si>
    <t>CURVA DE TRANSPOSIÇÃO EM BRONZE/LATÃO, DN 28 MM, SEM ANEL DE SOLDA, BOLSA X BOLSA, INSTALADO EM PRUMADA DE HIDRÁULICA PREDIAL - FORNECIMENTO E INSTALAÇÃO. AF_04/2022</t>
  </si>
  <si>
    <t>LUVA PASSANTE EM COBRE, DN 35 MM, SEM ANEL DE SOLDA, INSTALADO EM PRUMADA DE HIDRÁULICA PREDIAL - FORNECIMENTO E INSTALAÇÃO. AF_04/2022</t>
  </si>
  <si>
    <t>BUCHA DE REDUÇÃO EM COBRE, DN 35 MM X 28 MM, SEM ANEL DE SOLDA, PONTA X BOLSA, INSTALADO EM PRUMADA DE HIDRÁULICA PREDIAL - FORNECIMENTO E INSTALAÇÃO. AF_04/2022</t>
  </si>
  <si>
    <t>JUNTA DE EXPANSÃO EM BRONZE/LATÃO, DN 35 MM, PONTA X PONTA, INSTALADO EM PRUMADA DE HIDRÁULICA PREDIAL - FORNECIMENTO E INSTALAÇÃO. AF_04/2022</t>
  </si>
  <si>
    <t>LUVA PASSANTE EM COBRE, DN 42 MM, SEM ANEL DE SOLDA, INSTALADO EM PRUMADA DE HIDRÁULICA PREDIAL - FORNECIMENTO E INSTALAÇÃO. AF_04/2022</t>
  </si>
  <si>
    <t>BUCHA DE REDUÇÃO EM COBRE, DN 42 MM X 35 MM, SEM ANEL DE SOLDA, PONTA X BOLSA, INSTALADO EM PRUMADA DE HIDRÁULICA PREDIAL - FORNECIMENTO E INSTALAÇÃO. AF_04/2022</t>
  </si>
  <si>
    <t>JUNTA DE EXPANSÃO EM BRONZE/LATÃO, DN 42 MM, PONTA X PONTA, INSTALADO EM PRUMADA DE HIDRÁULICA PREDIAL - FORNECIMENTO E INSTALAÇÃO. AF_04/2022</t>
  </si>
  <si>
    <t>LUVA PASSANTE EM COBRE, DN 54 MM, SEM ANEL DE SOLDA, INSTALADO EM PRUMADA DE HIDRÁULICA PREDIAL - FORNECIMENTO E INSTALAÇÃO. AF_04/2022</t>
  </si>
  <si>
    <t>BUCHA DE REDUÇÃO EM COBRE, DN 54 MM X 42 MM, SEM ANEL DE SOLDA, PONTA X BOLSA, INSTALADO EM PRUMADA DE HIDRÁULICA PREDIAL - FORNECIMENTO E INSTALAÇÃO. AF_04/2022</t>
  </si>
  <si>
    <t>JUNTA DE EXPANSÃO EM BRONZE/LATÃO, DN 54 MM, PONTA X PONTA, INSTALADO EM PRUMADA DE HIDRÁULICA PREDIAL - FORNECIMENTO E INSTALAÇÃO. AF_04/2022</t>
  </si>
  <si>
    <t>LUVA PASSANTE EM COBRE, DN 66 MM, SEM ANEL DE SOLDA, INSTALADO EM PRUMADA DE HIDRÁULICA PREDIAL - FORNECIMENTO E INSTALAÇÃO. AF_04/2022</t>
  </si>
  <si>
    <t>BUCHA DE REDUÇÃO EM COBRE, DN 66 MM X 54 MM, SEM ANEL DE SOLDA, PONTA X BOLSA, INSTALADO EM PRUMADA DE HIDRÁULICA PREDIAL - FORNECIMENTO E INSTALAÇÃO. AF_04/2022</t>
  </si>
  <si>
    <t>JUNTA DE EXPANSÃO EM BRONZE/LATÃO, DN 66 MM, PONTA X PONTA, INSTALADO EM PRUMADA DE HIDRÁULICA PREDIAL - FORNECIMENTO E INSTALAÇÃO. AF_04/2022</t>
  </si>
  <si>
    <t>CURVA EM COBRE, DN 15 MM, 45 GRAUS, SEM ANEL DE SOLDA, BOLSA X BOLSA, INSTALADO EM RAMAL DE DISTRIBUIÇÃO DE HIDRÁULICA PREDIAL - FORNECIMENTO E INSTALAÇÃO. AF_04/2022</t>
  </si>
  <si>
    <t>COTOVELO EM BRONZE/LATÃO, DN 15 MM X 1/2", 90 GRAUS, SEM ANEL DE SOLDA, BOLSA X ROSCA F, INSTALADO EM RAMAL DE DISTRIBUIÇÃO DE HIDRÁULICA PREDIAL - FORNECIMENTO E INSTALAÇÃO. AF_04/2022</t>
  </si>
  <si>
    <t>CURVA EM COBRE, DN 22 MM, 45 GRAUS, SEM ANEL DE SOLDA, BOLSA X BOLSA, INSTALADO EM RAMAL DE DISTRIBUIÇÃO DE HIDRÁULICA PREDIAL - FORNECIMENTO E INSTALAÇÃO. AF_04/2022</t>
  </si>
  <si>
    <t>COTOVELO EM BRONZE/LATÃO, DN 22 MM X 1/2", 90 GRAUS, SEM ANEL DE SOLDA, BOLSA X ROSCA F, INSTALADO EM RAMAL DE DISTRIBUIÇÃO DE HIDRÁULICA PREDIAL - FORNECIMENTO E INSTALAÇÃO. AF_04/2022</t>
  </si>
  <si>
    <t>COTOVELO EM BRONZE/LATÃO, DN 22 MM X 3/4", 90 GRAUS, SEM ANEL DE SOLDA, BOLSA X ROSCA F, INSTALADO EM RAMAL DE DISTRIBUIÇÃO DE HIDRÁULICA PREDIAL - FORNECIMENTO E INSTALAÇÃO. AF_04/2022</t>
  </si>
  <si>
    <t>CURVA EM COBRE, DN 28 MM, 45 GRAUS, SEM ANEL DE SOLDA, BOLSA X BOLSA, INSTALADO EM RAMAL DE DISTRIBUIÇÃO DE HIDRÁULICA PREDIAL - FORNECIMENTO E INSTALAÇÃO. AF_04/2022</t>
  </si>
  <si>
    <t>LUVA PASSANTE EM COBRE, DN 15 MM, SEM ANEL DE SOLDA, INSTALADO EM RAMAL DE DISTRIBUIÇÃO DE HIDRÁULICA PREDIAL - FORNECIMENTO E INSTALAÇÃO. AF_04/2022</t>
  </si>
  <si>
    <t>CONECTOR EM BRONZE/LATÃO, DN 15 MM X 1/2", SEM ANEL DE SOLDA, BOLSA X ROSCA F, INSTALADO EM RAMAL DE DISTRIBUIÇÃO DE HIDRÁULICA PREDIAL - FORNECIMENTO E INSTALAÇÃO. AF_04/2022</t>
  </si>
  <si>
    <t>CURVA DE TRANSPOSIÇÃO EM BRONZE/LATÃO, DN 15 MM, SEM ANEL DE SOLDA, BOLSA X BOLSA, INSTALADO EM RAMAL DE DISTRIBUIÇÃO DE HIDRÁULICA PREDIAL - FORNECIMENTO E INSTALAÇÃO. AF_04/2022</t>
  </si>
  <si>
    <t>JUNTA DE EXPANSÃO EM COBRE, DN 15 MM, PONTA X PONTA, INSTALADO EM RAMAL DE DISTRIBUIÇÃO DE HIDRÁULICA PREDIAL - FORNECIMENTO E INSTALAÇÃO. AF_04/2022</t>
  </si>
  <si>
    <t>LUVA PASSANTE EM COBRE, DN 22 MM, SEM ANEL DE SOLDA, INSTALADO EM RAMAL DE DISTRIBUIÇÃO DE HIDRÁULICA PREDIAL - FORNECIMENTO E INSTALAÇÃO. AF_04/2022</t>
  </si>
  <si>
    <t>BUCHA DE REDUÇÃO EM COBRE, DN 22 MM X 15 MM, SEM ANEL DE SOLDA, PONTA X BOLSA, INSTALADO EM RAMAL DE DISTRIBUIÇÃO DE HIDRÁULICA PREDIAL - FORNECIMENTO E INSTALAÇÃO. AF_04/2022</t>
  </si>
  <si>
    <t>JUNTA DE EXPANSÃO EM COBRE, DN 22 MM, PONTA X PONTA, INSTALADO EM RAMAL DE DISTRIBUIÇÃO DE HIDRÁULICA PREDIAL - FORNECIMENTO E INSTALAÇÃO. AF_04/2022</t>
  </si>
  <si>
    <t>CONECTOR EM BRONZE/LATÃO, DN 22 MM X 1/2", SEM ANEL DE SOLDA, BOLSA X ROSCA F, INSTALADO EM RAMAL DE DISTRIBUIÇÃO DE HIDRÁULICA PREDIAL - FORNECIMENTO E INSTALAÇÃO. AF_04/2022</t>
  </si>
  <si>
    <t>CONECTOR EM BRONZE/LATÃO, DN 22 MM X 3/4", SEM ANEL DE SOLDA, BOLSA X ROSCA F, INSTALADO EM RAMAL DE DISTRIBUIÇÃO DE HIDRÁULICA PREDIAL - FORNECIMENTO E INSTALAÇÃO. AF_04/2022</t>
  </si>
  <si>
    <t>CURVA DE TRANSPOSIÇÃO EM BRONZE/LATÃO, DN 22 MM, SEM ANEL DE SOLDA, BOLSA X BOLSA, INSTALADO EM RAMAL DE DISTRIBUIÇÃO DE HIDRÁULICA PREDIAL - FORNECIMENTO E INSTALAÇÃO. AF_04/2022</t>
  </si>
  <si>
    <t>LUVA PASSANTE EM COBRE, DN 28 MM, SEM ANEL DE SOLDA, INSTALADO EM RAMAL DE DISTRIBUIÇÃO DE HIDRÁULICA PREDIAL - FORNECIMENTO E INSTALAÇÃO. AF_04/2022</t>
  </si>
  <si>
    <t>BUCHA DE REDUÇÃO EM COBRE, DN 28 MM X 22 MM, SEM ANEL DE SOLDA, INSTALADO EM RAMAL DE DISTRIBUIÇÃO DE HIDRÁULICA PREDIAL - FORNECIMENTO E INSTALAÇÃO. AF_04/2022</t>
  </si>
  <si>
    <t>JUNTA DE EXPANSÃO EM COBRE, DN 28 MM, PONTA X PONTA, INSTALADO EM RAMAL DE DISTRIBUIÇÃO DE HIDRÁULICA PREDIAL - FORNECIMENTO E INSTALAÇÃO. AF_04/2022</t>
  </si>
  <si>
    <t>CONECTOR EM BRONZE/LATÃO, DN 28 MM X 1/2", SEM ANEL DE SOLDA, BOLSA X ROSCA F, INSTALADO EM RAMAL DE DISTRIBUIÇÃO DE HIDRÁULICA PREDIAL - FORNECIMENTO E INSTALAÇÃO. AF_04/2022</t>
  </si>
  <si>
    <t>CURVA DE TRANSPOSIÇÃO EM BRONZE/LATÃO, DN 28 MM, SEM ANEL DE SOLDA, BOLSA X BOLSA, INSTALADO EM RAMAL DE DISTRIBUIÇÃO DE HIDRÁULICA PREDIAL - FORNECIMENTO E INSTALAÇÃO. AF_04/2022</t>
  </si>
  <si>
    <t>CURVA EM COBRE, DN 15 MM, 45 GRAUS, SEM ANEL DE SOLDA, BOLSA X BOLSA, INSTALADO EM RAMAL E SUB-RAMAL DE HIDRÁULICA PREDIAL - FORNECIMENTO E INSTALAÇÃO. AF_04/2022</t>
  </si>
  <si>
    <t>COTOVELO EM BRONZE/LATÃO, DN 15 MM X 1/2", 90 GRAUS, SEM ANEL DE SOLDA, BOLSA X ROSCA F, INSTALADO EM RAMAL E SUB-RAMAL DE HIDRÁULICA PREDIAL - FORNECIMENTO E INSTALAÇÃO. AF_04/2022</t>
  </si>
  <si>
    <t>CURVA EM COBRE, DN 22 MM, 45 GRAUS, SEM ANEL DE SOLDA, BOLSA X BOLSA, INSTALADO EM RAMAL E SUB-RAMAL DE HIDRÁULICA PREDIAL - FORNECIMENTO E INSTALAÇÃO. AF_04/2022</t>
  </si>
  <si>
    <t>COTOVELO EM BRONZE/LATÃO, DN 22 MM X 1/2", 90 GRAUS, SEM ANEL DE SOLDA, BOLSA X ROSCA F, INSTALADO EM RAMAL E SUB-RAMAL DE HIDRÁULICA PREDIAL - FORNECIMENTO E INSTALAÇÃO. AF_04/2022</t>
  </si>
  <si>
    <t>COTOVELO EM BRONZE/LATÃO, DN 22 MM X 3/4", 90 GRAUS, SEM ANEL DE SOLDA, BOLSA X ROSCA F, INSTALADO EM RAMAL E SUB-RAMAL DE HIDRÁULICA PREDIAL - FORNECIMENTO E INSTALAÇÃO. AF_04/2022</t>
  </si>
  <si>
    <t>CURVA EM COBRE, DN 28 MM, 45 GRAUS, SEM ANEL DE SOLDA, BOLSA X BOLSA, INSTALADO EM RAMAL E SUB-RAMAL DE HIDRÁULICA PREDIAL - FORNECIMENTO E INSTALAÇÃO. AF_04/2022</t>
  </si>
  <si>
    <t>LUVA PASSANTE EM COBRE, DN 15 MM, SEM ANEL DE SOLDA, INSTALADO EM RAMAL E SUB-RAMAL DE HIDRÁULICA PREDIAL - FORNECIMENTO E INSTALAÇÃO. AF_04/2022</t>
  </si>
  <si>
    <t>CONECTOR EM BRONZE/LATÃO, DN 15 MM X 1/2", SEM ANEL DE SOLDA, BOLSA X ROSCA F, INSTALADO EM RAMAL E SUB-RAMAL DE HIDRÁULICA PREDIAL - FORNECIMENTO E INSTALAÇÃO. AF_04/2022</t>
  </si>
  <si>
    <t>CURVA DE TRANSPOSIÇÃO EM BRONZE/LATÃO, DN 15 MM, SEM ANEL DE SOLDA, BOLSA X BOLSA, INSTALADO EM RAMAL E SUB-RAMAL DE HIDRÁULICA PREDIAL - FORNECIMENTO E INSTALAÇÃO. AF_04/2022</t>
  </si>
  <si>
    <t>JUNTA DE EXPANSÃO EM COBRE, DN 15 MM, PONTA X PONTA, INSTALADO EM RAMAL E SUB-RAMAL DE HIDRÁULICA PREDIAL - FORNECIMENTO E INSTALAÇÃO. AF_04/2022</t>
  </si>
  <si>
    <t>LUVA PASSANTE EM COBRE, DN 22 MM, SEM ANEL DE SOLDA, INSTALADO EM RAMAL E SUB-RAMAL DE HIDRÁULICA PREDIAL - FORNECIMENTO E INSTALAÇÃO. AF_04/2022</t>
  </si>
  <si>
    <t>BUCHA DE REDUÇÃO EM COBRE, DN 22 MM X 15 MM, SEM ANEL DE SOLDA, PONTA X BOLSA, INSTALADO EM RAMAL E SUB-RAMAL DE HIDRÁULICA PREDIAL - FORNECIMENTO E INSTALAÇÃO. AF_04/2022</t>
  </si>
  <si>
    <t>JUNTA DE EXPANSÃO EM COBRE, DN 22 MM, PONTA X PONTA, INSTALADO EM RAMAL E SUB-RAMAL DE HIDRÁULICA PREDIAL - FORNECIMENTO E INSTALAÇÃO. AF_04/2022</t>
  </si>
  <si>
    <t>CONECTOR EM BRONZE/LATÃO, DN 22 MM X 1/2", SEM ANEL DE SOLDA, BOLSA X ROSCA F, INSTALADO EM RAMAL E SUB-RAMAL DE HIDRÁULICA PREDIAL - FORNECIMENTO E INSTALAÇÃO. AF_04/2022</t>
  </si>
  <si>
    <t>CONECTOR EM BRONZE/LATÃO, DN 22 MM X 3/4", SEM ANEL DE SOLDA, BOLSA X ROSCA F, INSTALADO EM RAMAL E SUB-RAMAL DE HIDRÁULICA PREDIAL - FORNECIMENTO E INSTALAÇÃO. AF_04/2022</t>
  </si>
  <si>
    <t>CURVA DE TRANSPOSIÇÃO EM BRONZE/LATÃO, DN 22 MM, SEM ANEL DE SOLDA, BOLSA X BOLSA, INSTALADO EM RAMAL E SUB-RAMAL DE HIDRÁULICA PREDIAL - FORNECIMENTO E INSTALAÇÃO. AF_04/2022</t>
  </si>
  <si>
    <t>LUVA PASSANTE EM COBRE, DN 28 MM, SEM ANEL DE SOLDA, INSTALADO EM RAMAL E SUB-RAMAL  DE HIDRÁULICA PREDIAL - FORNECIMENTO E INSTALAÇÃO. AF_04/2022</t>
  </si>
  <si>
    <t>CONECTOR EM BRONZE/LATÃO, DN 28 MM X 1/2", SEM ANEL DE SOLDA, BOLSA X ROSCA F, INSTALADO EM RAMAL E SUB-RAMAL DE HIDRÁULICA PREDIAL - FORNECIMENTO E INSTALAÇÃO. AF_04/2022</t>
  </si>
  <si>
    <t>CURVA DE TRANSPOSIÇÃO EM BRONZE/LATÃO, DN 28 MM, SEM ANEL DE SOLDA, BOLSA X BOLSA, INSTALADO EM RAMAL E SUB-RAMAL DE HIDRÁULICA PREDIAL - FORNECIMENTO E INSTALAÇÃO. AF_04/2022</t>
  </si>
  <si>
    <t>JUNTA DE EXPANSÃO EM COBRE, DN 28 MM, PONTA X PONTA, INSTALADO EM RAMAL E SUB-RAMAL DE HIDRÁULICA PREDIAL - FORNECIMENTO E INSTALAÇÃO. AF_04/2022</t>
  </si>
  <si>
    <t>TE DUPLA CURVA EM BRONZE/LATÃO, DN 1/2" X 15 MM X 1/2", SEM ANEL DE SOLDA, ROSCA F X BOLSA X ROSCA F, INSTALADO EM RAMAL E SUB-RAMAL DE HIDRÁULICA PREDIAL - FORNECIMENTO E INSTALAÇÃO. AF_04/2022</t>
  </si>
  <si>
    <t>TE DUPLA CURVA EM BRONZE/LATÃO, DN 3/4" X 22 MM X 3/4", SEM ANEL DE SOLDA, ROSCA F X BOLSA X ROSCA F, INSTALADO EM RAMAL E SUB-RAMAL DE HIDRÁULICA PREDIAL - FORNECIMENTO E INSTALAÇÃO. AF_04/2022</t>
  </si>
  <si>
    <t>CURVA EM COBRE, DN 22 MM, 45 GRAUS, SEM ANEL DE SOLDA, BOLSA X BOLSA, INSTALADO EM PRUMADA DE HIDRÁULICA PREDIAL - FORNECIMENTO E INSTALAÇÃO. AF_04/2022</t>
  </si>
  <si>
    <t>COTOVELO EM BRONZE/LATÃO, DN 22 MM X 1/2", 90 GRAUS, SEM ANEL DE SOLDA, BOLSA X ROSCA F, INSTALADO EM PRUMADA DE HIDRÁULICA PREDIAL - FORNECIMENTO E INSTALAÇÃO. AF_04/2022</t>
  </si>
  <si>
    <t>COTOVELO EM BRONZE/LATÃO, DN 22 MM X 3/4", 90 GRAUS, SEM ANEL DE SOLDA, BOLSA X ROSCA F, INSTALADO EM PRUMADA DE HIDRÁULICA PREDIAL - FORNECIMENTO E INSTALAÇÃO. AF_04/2022</t>
  </si>
  <si>
    <t>CURVA EM COBRE, DN 28 MM, 45 GRAUS, SEM ANEL DE SOLDA, BOLSA X BOLSA, INSTALADO EM PRUMADA DE HIDRÁULICA PREDIAL - FORNECIMENTO E INSTALAÇÃO. AF_04/2022</t>
  </si>
  <si>
    <t>CURVA EM COBRE, DN 35 MM, 45 GRAUS, SEM ANEL DE SOLDA, BOLSA X BOLSA, INSTALADO EM PRUMADA DE HIDRÁULICA PREDIAL -  FORNECIMENTO E INSTALAÇÃO. AF_04/2022</t>
  </si>
  <si>
    <t>CURVA EM COBRE, DN 42 MM, 45 GRAUS, SEM ANEL DE SOLDA, BOLSA X BOLSA, INSTALADO EM PRUMADA DE HIDRÁULICA PREDIAL - FORNECIMENTO E INSTALAÇÃO. AF_04/2022</t>
  </si>
  <si>
    <t>CURVA EM COBRE, DN 54 MM, 45 GRAUS, SEM ANEL DE SOLDA, BOLSA X BOLSA, INSTALADO EM PRUMADA DE HIDRÁULICA PREDIAL - FORNECIMENTO E INSTALAÇÃO. AF_04/2022</t>
  </si>
  <si>
    <t>CURVA EM COBRE, DN 66 MM, 45 GRAUS, SEM ANEL DE SOLDA, BOLSA X BOLSA, INSTALADO EM PRUMADA DE HIDRÁULICA PREDIAL - FORNECIMENTO E INSTALAÇÃO. AF_04/2022</t>
  </si>
  <si>
    <t>BUCHA DE REDUÇÃO EM COBRE, DN 28 MM X 22 MM, SEM ANEL DE SOLDA, INSTALADO EM RAMAL E SUB-RAMAL DE HIDRÁULICA PREDIAL - FORNECIMENTO E INSTALAÇÃO. AF_04/2022</t>
  </si>
  <si>
    <t>LUVA COM BUCHA DE LATÃO, PVC, SOLDÁVEL, DN 32MM X 1 , INSTALADO EM RAMAL DE DISTRIBUIÇÃO DE ÁGUA   FORNECIMENTO E INSTALAÇÃO. AF_06/2022</t>
  </si>
  <si>
    <t>LUVA SIMPLES, PVC, SÉRIE NORMAL, ESGOTO PREDIAL, DN 150 MM, JUNTA ELÁSTICA, FORNECIDO E INSTALADO EM SUBCOLETOR AÉREO DE ESGOTO SANITÁRIO. AF_08/2022</t>
  </si>
  <si>
    <t>CURVA 90 GRAUS, PVC, SERIE R, ÁGUA PLUVIAL, DN 100 MM, JUNTA ELÁSTICA, FORNECIDO E INSTALADO EM RAMAL DE ENCAMINHAMENTO. AF_06/2022</t>
  </si>
  <si>
    <t>CURVA 90 GRAUS, PVC, SERIE R, ÁGUA PLUVIAL, DN 100 MM, JUNTA ELÁSTICA, FORNECIDO E INSTALADO EM CONDUTORES VERTICAIS DE ÁGUAS PLUVIAIS. AF_06/2022</t>
  </si>
  <si>
    <t>SPRINKLER TIPO PENDENTE, 68 °C, UNIÃO POR ROSCA DN 15 (1/2") - FORNECIMENTO E INSTALAÇÃO. AF_10/2020</t>
  </si>
  <si>
    <t>JOELHO 90 GRAUS, PPR, DN 25 MM, CLASSE PN 25, INSTALADO EM RAMAL OU SUB-RAMAL DE ÁGUA   FORNECIMENTO E INSTALAÇÃO. AF_08/2022</t>
  </si>
  <si>
    <t>JOELHO 45 GRAUS, PPR, DN 25 MM, CLASSE PN 25, INSTALADO EM RAMAL OU SUB-RAMAL DE ÁGUA   FORNECIMENTO E INSTALAÇÃO. AF_08/2022</t>
  </si>
  <si>
    <t>LUVA, PPR, DN 25 MM, CLASSE PN 25, INSTALADO EM RAMAL OU SUB-RAMAL DE ÁGUA   FORNECIMENTO E INSTALAÇÃO. AF_08/2022</t>
  </si>
  <si>
    <t>CONECTOR MACHO, PPR, 25 X 1/2  , CLASSE PN 25, INSTALADO EM RAMAL OU SUB-RAMAL DE ÁGUA   FORNECIMENTO E INSTALAÇÃO. AF_08/2022</t>
  </si>
  <si>
    <t>CONECTOR FÊMEA, PPR, 25 X 1/2  , CLASSE PN 25, INSTALADO EM RAMAL OU SUB-RAMAL DE ÁGUA   FORNECIMENTO E INSTALAÇÃO. AF_08/2022</t>
  </si>
  <si>
    <t>TÊ NORMAL, PPR, DN 25 MM, CLASSE PN 25, INSTALADO EM RAMAL OU SUB-RAMAL DE ÁGUA   FORNECIMENTO E INSTALAÇÃO. AF_08/2022</t>
  </si>
  <si>
    <t>TÊ MISTURADOR, PPR, 25 X 3/4   , CLASSE PN 25, INSTALADO EM RAMAL OU SUB-RAMAL DE ÁGUA   FORNECIMENTO E INSTALAÇÃO. AF_08/2022</t>
  </si>
  <si>
    <t>JOELHO 90 GRAUS, PPR, DN 25 MM, CLASSE PN 25, INSTALADO EM RAMAL DE DISTRIBUIÇÃO   FORNECIMENTO E INSTALAÇÃO. AF_08/2022</t>
  </si>
  <si>
    <t>JOELHO 45 GRAUS, PPR, DN 25 MM, CLASSE PN 25, INSTALADO EM RAMAL DE DISTRIBUIÇÃO DE ÁGUA   FORNECIMENTO E INSTALAÇÃO. AF_08/2022</t>
  </si>
  <si>
    <t>JOELHO 90 GRAUS, PPR, DN 32 MM, CLASSE PN 25, INSTALADO EM RAMAL DE DISTRIBUIÇÃO - FORNECIMENTO E INSTALAÇÃO. AF_08/2022</t>
  </si>
  <si>
    <t>JOELHO 45 GRAUS, PPR, DN 32 MM, CLASSE PN 25, INSTALADO EM RAMAL DE DISTRIBUIÇÃO DE ÁGUA - FORNECIMENTO E INSTALAÇÃO. AF_08/2022</t>
  </si>
  <si>
    <t>JOELHO 90 GRAUS, PPR, DN 40 MM, CLASSE PN 25, INSTALADO EM RAMAL DE DISTRIBUIÇÃO - FORNECIMENTO E INSTALAÇÃO. AF_08/2022</t>
  </si>
  <si>
    <t>JOELHO 45 GRAUS, PPR, DN 40 MM, CLASSE PN 25, INSTALADO EM RAMAL DE DISTRIBUIÇÃO DE ÁGUA - FORNECIMENTO E INSTALAÇÃO. AF_08/2022</t>
  </si>
  <si>
    <t>LUVA, PPR, DN 25 MM, CLASSE PN 25, INSTALADO EM RAMAL DE DISTRIBUIÇÃO DE ÁGUA   FORNECIMENTO E INSTALAÇÃO. AF_08/2022</t>
  </si>
  <si>
    <t>CONECTOR MACHO, PPR, 25 X 1/2, CLASSE PN 25, INSTALADO EM RAMAL DE DISTRIBUIÇÃO DE ÁGUA   FORNECIMENTO E INSTALAÇÃO. AF_08/2022</t>
  </si>
  <si>
    <t>CONECTOR FÊMEA, PPR, 25 X 1/2  , CLASSE PN 25, INSTALADO EM RAMAL DE DISTRIBUIÇÃO DE ÁGUA   FORNECIMENTO E INSTALAÇÃO. AF_08/2022</t>
  </si>
  <si>
    <t>LUVA, PPR, DN 32 MM, CLASSE PN 25, INSTALADO EM RAMAL DE DISTRIBUIÇÃO DE ÁGUA   FORNECIMENTO E INSTALAÇÃO. AF_08/2022</t>
  </si>
  <si>
    <t>BUCHA DE REDUÇÃO, PPR, 32 X 25, CLASSE PN 25, INSTALADO EM RAMAL DE DISTRIBUIÇÃO DE ÁGUA   FORNECIMENTO E INSTALAÇÃO. AF_08/2022</t>
  </si>
  <si>
    <t>LUVA, PPR, DN 40 MM, CLASSE PN 25, INSTALADO EM RAMAL DE DISTRIBUIÇÃO DE ÁGUA   FORNECIMENTO E INSTALAÇÃO. AF_08/2022</t>
  </si>
  <si>
    <t>BUCHA DE REDUÇÃO, PPR, 40 X 25, CLASSE PN 25, INSTALADO EM RAMAL DE DISTRIBUIÇÃO DE ÁGUA   FORNECIMENTO E INSTALAÇÃO. AF_08/2022</t>
  </si>
  <si>
    <t>TÊ NORMAL, PPR, DN 25 MM, CLASSE PN 25, INSTALADO EM RAMAL DE DISTRIBUIÇÃO DE ÁGUA   FORNECIMENTO E INSTALAÇÃO. AF_08/2022</t>
  </si>
  <si>
    <t>TÊ NORMAL, PPR, DN 32 MM, CLASSE PN 25, INSTALADO EM RAMAL DE DISTRIBUIÇÃO DE ÁGUA   FORNECIMENTO E INSTALAÇÃO. AF_08/2022</t>
  </si>
  <si>
    <t>TÊ NORMAL, PPR, DN 40 MM, CLASSE PN 25, INSTALADO EM RAMAL DE DISTRIBUIÇÃO DE ÁGUA   FORNECIMENTO E INSTALAÇÃO. AF_08/2022</t>
  </si>
  <si>
    <t>JOELHO 90 GRAUS, PPR, DN 25 MM, CLASSE PN 25, INSTALADO EM PRUMADA DE ÁGUA   FORNECIMENTO E INSTALAÇÃO . AF_08/2022</t>
  </si>
  <si>
    <t>JOELHO 45 GRAUS, PPR, DN 25 MM, CLASSE PN 25, INSTALADO EM PRUMADA DE ÁGUA   FORNECIMENTO E INSTALAÇÃO . AF_08/2022</t>
  </si>
  <si>
    <t>JOELHO 90 GRAUS, PPR, DN 32 MM, CLASSE PN 25, INSTALADO EM PRUMADA DE ÁGUA   FORNECIMENTO E INSTALAÇÃO . AF_08/2022</t>
  </si>
  <si>
    <t>JOELHO 45 GRAUS, PPR, DN 32 MM, CLASSE PN 25, INSTALADO EM PRUMADA DE ÁGUA   FORNECIMENTO E INSTALAÇÃO . AF_08/2022</t>
  </si>
  <si>
    <t>JOELHO 90 GRAUS, PPR, DN 40 MM, CLASSE PN 25, INSTALADO EM PRUMADA DE ÁGUA   FORNECIMENTO E INSTALAÇÃO . AF_08/2022</t>
  </si>
  <si>
    <t>JOELHO 45 GRAUS, PPR, DN 40 MM, CLASSE PN 25, INSTALADO EM PRUMADA DE ÁGUA   FORNECIMENTO E INSTALAÇÃO . AF_08/2022</t>
  </si>
  <si>
    <t>JOELHO 90 GRAUS, PPR, DN 50 MM, CLASSE PN 25, INSTALADO EM PRUMADA DE ÁGUA   FORNECIMENTO E INSTALAÇÃO . AF_08/2022</t>
  </si>
  <si>
    <t>JOELHO 45 GRAUS, PPR, DN 50 MM, CLASSE PN 25, INSTALADO EM PRUMADA DE ÁGUA   FORNECIMENTO E INSTALAÇÃO . AF_08/2022</t>
  </si>
  <si>
    <t>JOELHO 90 GRAUS, PPR, DN 63 MM, CLASSE PN 25, INSTALADO EM PRUMADA DE ÁGUA   FORNECIMENTO E INSTALAÇÃO . AF_08/2022</t>
  </si>
  <si>
    <t>JOELHO 45 GRAUS, PPR, DN 63 MM, CLASSE PN 25, INSTALADO EM PRUMADA DE ÁGUA   FORNECIMENTO E INSTALAÇÃO . AF_08/2022</t>
  </si>
  <si>
    <t>JOELHO 90 GRAUS, PPR, DN 75 MM, CLASSE PN 25, INSTALADO EM PRUMADA DE ÁGUA   FORNECIMENTO E INSTALAÇÃO . AF_08/2022</t>
  </si>
  <si>
    <t>JOELHO 45 GRAUS, PPR, DN 75 MM, CLASSE PN 25, INSTALADO EM PRUMADA DE ÁGUA   FORNECIMENTO E INSTALAÇÃO . AF_08/2022</t>
  </si>
  <si>
    <t>JOELHO 90 GRAUS, PPR, DN 90 MM, CLASSE PN 25, INSTALADO EM PRUMADA DE ÁGUA   FORNECIMENTO E INSTALAÇÃO . AF_08/2022</t>
  </si>
  <si>
    <t>JOELHO 90 GRAUS, PPR, DN 110 MM, CLASSE PN 25, INSTALADO EM PRUMADA DE ÁGUA   FORNECIMENTO E INSTALAÇÃO . AF_08/2022</t>
  </si>
  <si>
    <t>LUVA, PPR, DN 25 MM, CLASSE PN 25, INSTALADO EM PRUMADA DE ÁGUA   FORNECIMENTO E INSTALAÇÃO . AF_08/2022</t>
  </si>
  <si>
    <t>LUVA, PPR, DN 32 MM, CLASSE PN 25, INSTALADO EM PRUMADA DE ÁGUA   FORNECIMENTO E INSTALAÇÃO. AF_08/2022</t>
  </si>
  <si>
    <t>BUCHA DE REDUÇÃO, PPR, 32 X 25, CLASSE PN 25, INSTALADO EM PRUMADA DE ÁGUA   FORNECIMENTO E INSTALAÇÃO . AF_08/2022</t>
  </si>
  <si>
    <t>LUVA, PPR, DN 40 MM, CLASSE PN 25, INSTALADO EM PRUMADA DE ÁGUA   FORNECIMENTO E INSTALAÇÃO. AF_08/2022</t>
  </si>
  <si>
    <t>BUCHA DE REDUÇÃO, PPR, 40 X 25, CLASSE PN 25, INSTALADO EM PRUMADA DE ÁGUA   FORNECIMENTO E INSTALAÇÃO . AF_08/2022</t>
  </si>
  <si>
    <t>LUVA, PPR, DN 50 MM, CLASSE PN 25, INSTALADO EM PRUMADA DE ÁGUA   FORNECIMENTO E INSTALAÇÃO. AF_08/2022</t>
  </si>
  <si>
    <t>LUVA, PPR, DN 63 MM, CLASSE PN 25, INSTALADO EM PRUMADA DE ÁGUA   FORNECIMENTO E INSTALAÇÃO. AF_08/2022</t>
  </si>
  <si>
    <t>LUVA, PPR, DN 75 MM, CLASSE PN 25, INSTALADO EM PRUMADA DE ÁGUA   FORNECIMENTO E INSTALAÇÃO. AF_08/2022</t>
  </si>
  <si>
    <t>LUVA, PPR, DN 90 MM, CLASSE PN 25, INSTALADO EM PRUMADA DE ÁGUA   FORNECIMENTO E INSTALAÇÃO. AF_08/2022</t>
  </si>
  <si>
    <t>LUVA, PPR, DN 110 MM, CLASSE PN 25, INSTALADO EM PRUMADA DE ÁGUA   FORNECIMENTO E INSTALAÇÃO. AF_08/2022</t>
  </si>
  <si>
    <t>TÊ NORMAL, PPR, DN 25 MM, CLASSE PN 25, INSTALADO EM PRUMADA DE ÁGUA   FORNECIMENTO E INSTALAÇÃO . AF_08/2022</t>
  </si>
  <si>
    <t>TÊ NORMAL, PPR, DN 32 MM, CLASSE PN 25, INSTALADO EM PRUMADA DE ÁGUA   FORNECIMENTO E INSTALAÇÃO . AF_08/2022</t>
  </si>
  <si>
    <t>TÊ NORMAL, PPR, DN 40 MM, CLASSE PN 25, INSTALADO EM PRUMADA DE ÁGUA   FORNECIMENTO E INSTALAÇÃO . AF_08/2022</t>
  </si>
  <si>
    <t>TÊ NORMAL, PPR, DN 50 MM, CLASSE PN 25, INSTALADO EM PRUMADA DE ÁGUA   FORNECIMENTO E INSTALAÇÃO . AF_08/2022</t>
  </si>
  <si>
    <t>TÊ NORMAL, PPR, DN 63 MM, CLASSE PN 25, INSTALADO EM PRUMADA DE ÁGUA   FORNECIMENTO E INSTALAÇÃO . AF_08/2022</t>
  </si>
  <si>
    <t>TÊ NORMAL, PPR, DN 75 MM, CLASSE PN 25, INSTALADO EM PRUMADA DE ÁGUA   FORNECIMENTO E INSTALAÇÃO . AF_08/2022</t>
  </si>
  <si>
    <t>TÊ NORMAL, PPR, DN 90 MM, CLASSE PN 25, INSTALADO EM PRUMADA DE ÁGUA   FORNECIMENTO E INSTALAÇÃO . AF_08/2022</t>
  </si>
  <si>
    <t>TÊ NORMAL, PPR, DN 110 MM, CLASSE PN 25, INSTALADO EM PRUMADA DE ÁGUA   FORNECIMENTO E INSTALAÇÃO . AF_08/2022</t>
  </si>
  <si>
    <t>KIT CHASSI PEX, PRÉ-FABRICADO, PARA CHUVEIRO, INCLUSO QUADRO METÁLICO, TUBOS, REGISTROS DE PRESSÃO E CONEXÕES POR CRIMPAGEM - FORNECIMENTO E INSTALAÇÃO. AF_02/2023</t>
  </si>
  <si>
    <t>KIT CHASSI PEX, PRÉ-FABRICADO, PARA COZINHA COM CUBA SIMPLES, INCLUSO QUADRO METÁLICO, TUBOS E CONEXÕES POR CRIMPAGEM - FORNECIMENTO E INSTALAÇÃO. AF_02/2023</t>
  </si>
  <si>
    <t>KIT CHASSI PEX, PRÉ-FABRICADO, PARA ÁREA DE SERVIÇO COM TANQUE E MÁQUINA DE LAVAR ROUPA, INCLUSO QUADRO METÁLICO, TUBOS E CONEXÕES POR CRIMPAGEM - FORNECIMENTO E INSTALAÇÃO. AF_02/2023</t>
  </si>
  <si>
    <t>KIT CHASSI PEX, PRÉ-FABRICADO, PARA CHUVEIRO, INCLUSO QUADRO METÁLICO, TUBOS, REGISTROS DE PRESSÃO E CONEXÕES POR ANEL DESLIZANTE - FORNECIMENTO E INSTALAÇÃO. AF_02/2023</t>
  </si>
  <si>
    <t>KIT CHASSI PEX, PRÉ-FABRICADO, PARA COZINHA COM CUBA SIMPLES, INCLUSO QUADRO METÁLICO, TUBOS E CONEXÕES POR ANEL DESLIZANTE - FORNECIMENTO E INSTALAÇÃO. AF_02/2023</t>
  </si>
  <si>
    <t>KIT CHASSI PEX, PRÉ-FABRICADO, PARA ÁREA DE SERVIÇO COM TANQUE E MÁQUINA DE LAVAR ROUPA, INCLUSO QUADRO METÁLICO, TUBOS E CONEXÕES POR ANEL DESLIZANTE - FORNECIMENTO E INSTALAÇÃO. AF_02/2023</t>
  </si>
  <si>
    <t>UNIÃO METÁLICA PARA INSTALAÇÕES EM PEX ÁGUA, DN 16 MM, COM ANEL DESLIZANTE - FORNECIMENTO E INSTALAÇÃO. AF_02/2023</t>
  </si>
  <si>
    <t>CONEXÃO FIXA, ROSCA FÊMEA, METÁLICA, PARA INSTALAÇÕES EM PEX ÁGUA, DN 16 MM X 1/2", COM ANEL DESLIZANTE. FORNECIMENTO E INSTALAÇÃO. AF_02/2023</t>
  </si>
  <si>
    <t>CONEXÃO MÓVEL, ROSCA FÊMEA, METÁLICA, PARA INSTALAÇÕES EM PEX ÁGUA, DN 16 MM X 3/4", COM ANEL DESLIZANTE. FORNECIMENTO E INSTALAÇÃO. AF_02/2023</t>
  </si>
  <si>
    <t>UNIÃO METÁLICA PARA INSTALAÇÕES EM PEX ÁGUA, DN 20 MM, COM ANEL DESLIZANTE - FORNECIMENTO E INSTALAÇÃO. AF_02/2023</t>
  </si>
  <si>
    <t>CONEXÃO FIXA, ROSCA FÊMEA, METÁLICA, PARA INSTALAÇÕES EM PEX ÁGUA, DN 20 MM X 1/2", COM ANEL DESLIZANTE. FORNECIMENTO E INSTALAÇÃO. AF_02/2023</t>
  </si>
  <si>
    <t>CONEXÃO FIXA, ROSCA FÊMEA, METÁLICA, PARA INSTALAÇÕES EM PEX ÁGUA, DN 20 MM X 3/4", COM ANEL DESLIZANTE. FORNECIMENTO E INSTALAÇÃO. AF_02/2023</t>
  </si>
  <si>
    <t>UNIÃO DE REDUÇÃO, METÁLICA, PARA INSTALAÇÕES EM PEX ÁGUA, DN 20 X 16 MM, CONEXÃO POR ANEL DESLIZANTE - FORNECIMENTO E INSTALAÇÃO. AF_02/2023</t>
  </si>
  <si>
    <t>UNIÃO METÁLICA PARA INSTALAÇÕES EM PEX ÁGUA, DN 25 MM, COM ANEL DESLIZANTE - FORNECIMENTO E INSTALAÇÃO. AF_02/2023</t>
  </si>
  <si>
    <t>CONEXÃO FIXA, ROSCA FÊMEA, METÁLICA, PARA INSTALAÇÕES EM PEX ÁGUA, DN 25 MM X 3/4", COM ANEL DESLIZANTE - FORNECIMENTO E INSTALAÇÃO. AF_02/2023</t>
  </si>
  <si>
    <t>CONEXÃO FIXA, ROSCA FÊMEA, METÁLICA, PARA INSTALAÇÕES EM PEX ÁGUA, DN 25 MM X 1", COM ANEL DESLIZANTE - FORNECIMENTO E INSTALAÇÃO. AF_02/2023</t>
  </si>
  <si>
    <t>UNIÃO DE REDUÇÃO, METÁLICA, PARA INSTALAÇÕES EM PEX ÁGUA, DN 25 X 16 MM, CONEXÃO POR ANEL DESLIZANTE - FORNECIMENTO E INSTALAÇÃO. AF_02/2023</t>
  </si>
  <si>
    <t>UNIÃO DE REDUÇÃO, METÁLICA, PARA INSTALAÇÕES EM PEX ÁGUA, DN 25 X 20 MM, CONEXÃO POR ANEL DESLIZANTE - FORNECIMENTO E INSTALAÇÃO. AF_02/2023</t>
  </si>
  <si>
    <t>UNIÃO METÁLICA PARA INSTALAÇÕES EM PEX ÁGUA, DN 32 MM, COM ANEL DESLIZANTE - FORNECIMENTO E INSTALAÇÃO. AF_02/2023</t>
  </si>
  <si>
    <t>CONEXÃO FIXA, ROSCA FÊMEA, METÁLICA, PARA INSTALAÇÕES EM PEX ÁGUA, DN 32 MM X 1", COM ANEL DESLIZANTE - FORNECIMENTO E INSTALAÇÃO. AF_02/2023</t>
  </si>
  <si>
    <t>UNIÃO DE REDUÇÃO, METÁLICA, PARA INSTALAÇÕES EM PEX ÁGUA, DN 32 X 25 MM, CONEXÃO POR ANEL DESLIZANTE - FORNECIMENTO E INSTALAÇÃO. AF_02/2023</t>
  </si>
  <si>
    <t>LUVA PARA INSTALAÇÕES EM PEX ÁGUA, DN 16 MM, CONEXÃO POR CRIMPAGEM - FORNECIMENTO E INSTALAÇÃO. AF_02/2023</t>
  </si>
  <si>
    <t>CONEXÃO FIXA, ROSCA FÊMEA, PARA INSTALAÇÕES EM PEX ÁGUA, DN 16MM X 1/2", CONEXÃO POR CRIMPAGEM - FORNECIMENTO E INSTALAÇÃO. AF_02/2023</t>
  </si>
  <si>
    <t>LUVA PARA INSTALAÇÕES EM PEX ÁGUA, DN 20 MM, CONEXÃO POR CRIMPAGEM - FORNECIMENTO E INSTALAÇÃO. AF_02/2023</t>
  </si>
  <si>
    <t>CONEXÃO FIXA, ROSCA FÊMEA, PARA INSTALAÇÕES EM PEX ÁGUA, DN 20MM X 1/2", CONEXÃO POR CRIMPAGEM - FORNECIMENTO E INSTALAÇÃO. AF_02/2023</t>
  </si>
  <si>
    <t>CONEXÃO FIXA, ROSCA FÊMEA, PARA INSTALAÇÕES EM PEX ÁGUA, DN 20MM X 3/4", CONEXÃO POR CRIMPAGEM - FORNECIMENTO E INSTALAÇÃO. AF_02/2023</t>
  </si>
  <si>
    <t>LUVA DE REDUÇÃO PARA INSTALAÇÕES EM PEX ÁGUA, DN 20 X 16 MM, CONEXÃO POR CRIMPAGEM - FORNECIMENTO E INSTALAÇÃO. AF_02/2023</t>
  </si>
  <si>
    <t>LUVA PARA INSTALAÇÕES EM PEX ÁGUA, DN 25 MM, CONEXÃO POR CRIMPAGEM - FORNECIMENTO E INSTALAÇÃO. AF_02/2023</t>
  </si>
  <si>
    <t>CONEXÃO FIXA, ROSCA FÊMEA, PARA INSTALAÇÕES EM PEX ÁGUA, DN 25MM X 3/4", CONEXÃO POR CRIMPAGEM - FORNECIMENTO E INSTALAÇÃO. AF_02/2023</t>
  </si>
  <si>
    <t>LUVA DE REDUÇÃO PARA INSTALAÇÕES EM PEX ÁGUA, DN 25 X 16 MM, CONEXÃO POR CRIMPAGEM - FORNECIMENTO E INSTALAÇÃO. AF_02/2023</t>
  </si>
  <si>
    <t>LUVA PARA INSTALAÇÕES EM PEX ÁGUA, DN 32 MM, CONEXÃO POR CRIMPAGEM - FORNECIMENTO E INSTALAÇÃO. AF_02/2023</t>
  </si>
  <si>
    <t>LUVA DE REDUÇÃO PARA INSTALAÇÕES EM PEX ÁGUA, DN 32 X 25 MM, CONEXÃO POR CRIMPAGEM - FORNECIMENTO E INSTALAÇÃO. AF_02/2023</t>
  </si>
  <si>
    <t>JOELHO 90 GRAUS, METÁLICO, PARA INSTALAÇÕES EM PEX ÁGUA, DN 16 MM, CONEXÃO POR ANEL DESLIZANTE - FORNECIMENTO E INSTALAÇÃO. AF_02/2023</t>
  </si>
  <si>
    <t>JOELHO 90 GRAUS, ROSCA FÊMEA TERMINAL, METÁLICO, PARA INSTALAÇÕES EM PEX ÁGUA, DN 16MM X 1/2", CONEXÃO POR ANEL DESLIZANTE - FORNECIMENTO E INSTALAÇÃO. AF_02/2023</t>
  </si>
  <si>
    <t>JOELHO, ROSCA FÊMEA, COM BASE FIXA, METÁLICO, PARA INSTALAÇÕES EM PEX ÁGUA, DN 16MM X 1/2", CONEXÃO POR ANEL DESLIZANTE - FORNECIMENTO E INSTALAÇÃO. AF_02/2023</t>
  </si>
  <si>
    <t>JOELHO 90 GRAUS, METÁLICO, PARA INSTALAÇÕES EM PEX ÁGUA, DN 20 MM, CONEXÃO POR ANEL DESLIZANTE - FORNECIMENTO E INSTALAÇÃO. AF_02/2023</t>
  </si>
  <si>
    <t>JOELHO 90 GRAUS, ROSCA FÊMEA TERMINAL, METÁLICO, PARA INSTALAÇÕES EM PEX ÁGUA, DN 20 MM X 1/2", CONEXÃO POR ANEL DESLIZANTE - FORNECIMENTO E INSTALAÇÃO. AF_02/2023</t>
  </si>
  <si>
    <t>JOELHO 90 GRAUS, ROSCA FÊMEA TERMINAL, METÁLICO, PARA INSTALAÇÕES EM PEX ÁGUA, DN 20 MM X 3/4", CONEXÃO POR ANEL DESLIZANTE - FORNECIMENTO E INSTALAÇÃO. AF_02/2023</t>
  </si>
  <si>
    <t>JOELHO ROSCA FÊMEA, COM BASE FIXA, METÁLICO, PARA INSTALAÇÕES EM PEX ÁGUA, DN 20MM X 1/2", CONEXÃO POR ANEL DESLIZANTE - FORNECIMENTO E INSTALAÇÃO. AF_02/2023</t>
  </si>
  <si>
    <t>JOELHO ROSCA FÊMEA, MÓVEL, METÁLICO, PARA INSTALAÇÕES EM PEX ÁGUA, DN 20MM X 3/4", CONEXÃO POR ANEL DESLIZANTE - FORNECIMENTO E INSTALAÇÃO. AF_02/2023</t>
  </si>
  <si>
    <t>JOELHO 90 GRAUS, METÁLICO, PARA INSTALAÇÕES EM PEX ÁGUA, DN 25 MM, CONEXÃO POR ANEL DESLIZANTE - FORNECIMENTO E INSTALAÇÃO. AF_02/2023</t>
  </si>
  <si>
    <t>JOELHO 90 GRAUS, ROSCA FÊMEA TERMINAL, METÁLICO, PARA INSTALAÇÕES EM PEX ÁGUA, DN 25 MM X 3/4", CONEXÃO POR ANEL DESLIZANTE - FORNECIMENTO E INSTALAÇÃO. AF_02/2023</t>
  </si>
  <si>
    <t>JOELHO ROSCA FÊMEA, COM BASE FIXA, METÁLICO, PARA INSTALAÇÕES EM PEX ÁGUA, DN 25MM X 3/4", CONEXÃO POR ANEL DESLIZANTE - FORNECIMENTO E INSTALAÇÃO. AF_02/2023</t>
  </si>
  <si>
    <t>JOELHO 90 GRAUS, METÁLICO, PARA INSTALAÇÕES EM PEX ÁGUA, DN 32 MM, CONEXÃO POR ANEL DESLIZANTE - FORNECIMENTO E INSTALAÇÃO. AF_02/2023</t>
  </si>
  <si>
    <t>JOELHO 90 GRAUS, PARA INSTALAÇÕES EM PEX ÁGUA, DN 16 MM, CONEXÃO POR CRIMPAGEM - FORNECIMENTO E INSTALAÇÃO. AF_02/2023</t>
  </si>
  <si>
    <t>JOELHO 90 GRAUS, ROSCA FÊMEA TERMINAL, PARA INSTALAÇÕES EM PEX ÁGUA, DN 16MM X 1/2", CONEXÃO POR CRIMPAGEM - FORNECIMENTO E INSTALAÇÃO. AF_02/2023</t>
  </si>
  <si>
    <t>JOELHO 90 GRAUS, PARA INSTALAÇÕES EM PEX ÁGUA, DN 20 MM, CONEXÃO POR CRIMPAGEM - FORNECIMENTO E INSTALAÇÃO. AF_02/2023</t>
  </si>
  <si>
    <t>JOELHO 90 GRAUS, ROSCA FÊMEA TERMINAL, PARA INSTALAÇÕES EM PEX ÁGUA, DN 20MM X 1/2", CONEXÃO POR CRIMPAGEM - FORNECIMENTO E INSTALAÇÃO. AF_02/2023</t>
  </si>
  <si>
    <t>JOELHO 90 GRAUS, ROSCA FÊMEA TERMINAL, PARA INSTALAÇÕES EM PEX ÁGUA, DN 20MM X 3/4", CONEXÃO POR CRIMPAGEM - FORNECIMENTO E INSTALAÇÃO. AF_02/2023</t>
  </si>
  <si>
    <t>JOELHO 90 GRAUS, PARA INSTALAÇÕES EM PEX ÁGUA, DN 25 MM, CONEXÃO POR CRIMPAGEM - FORNECIMENTO E INSTALAÇÃO. AF_02/2023</t>
  </si>
  <si>
    <t>JOELHO 90 GRAUS, ROSCA FÊMEA TERMINAL, PARA INSTALAÇÕES EM PEX ÁGUA, DN 25MM X 1/2", CONEXÃO POR CRIMPAGEM - FORNECIMENTO E INSTALAÇÃO. AF_02/2023</t>
  </si>
  <si>
    <t>TÊ, METÁLICO, PARA INSTALAÇÕES EM PEX ÁGUA, DN 16 MM, CONEXÃO POR ANEL DESLIZANTE - FORNECIMENTO E INSTALAÇÃO. AF_02/2023</t>
  </si>
  <si>
    <t>TÊ, METÁLICO, PARA INSTALAÇÕES EM PEX ÁGUA, DN 20 MM, CONEXÃO POR ANEL DESLIZANTE - FORNECIMENTO E INSTALAÇÃO. AF_02/2023</t>
  </si>
  <si>
    <t>TÊ, ROSCA FÊMEA, METÁLICO, PARA INSTALAÇÕES EM PEX ÁGUA, DN 20 MM X 1/2", CONEXÃO POR ANEL DESLIZANTE - FORNECIMENTO E INSTALAÇÃO. AF_02/2023</t>
  </si>
  <si>
    <t>TÊ, METÁLICO, PARA INSTALAÇÕES EM PEX ÁGUA, DN 25 MM, CONEXÃO POR ANEL DESLIZANTE - FORNECIMENTO E INSTALAÇÃO. AF_02/2023</t>
  </si>
  <si>
    <t>TÊ, ROSCA FÊMEA, METÁLICO, PARA INSTALAÇÕES EM PEX ÁGUA, DN 25 MM X 3/4", CONEXÃO POR ANEL DESLIZANTE - FORNECIMENTO E INSTALAÇÃO. AF_02/2023</t>
  </si>
  <si>
    <t>TÊ, METÁLICO, PARA INSTALAÇÕES EM PEX ÁGUA, DN 32 MM, CONEXÃO POR ANEL DESLIZANTE - FORNECIMENTO E INSTALAÇÃO. AF_02/2023</t>
  </si>
  <si>
    <t>TÊ, PARA INSTALAÇÕES EM PEX ÁGUA, DN 16 MM, CONEXÃO POR CRIMPAGEM - FORNECIMENTO E INSTALAÇÃO. AF_02/2023</t>
  </si>
  <si>
    <t>TÊ, PARA INSTALAÇÕES EM PEX ÁGUA, DN 20 MM, CONEXÃO POR CRIMPAGEM - FORNECIMENTO E INSTALAÇÃO. AF_02/2023</t>
  </si>
  <si>
    <t>TÊ, PARA INSTALAÇÕES EM PEX ÁGUA, DN 25 MM, CONEXÃO POR CRIMPAGEM - FORNECIMENTO E INSTALAÇÃO. AF_02/2023</t>
  </si>
  <si>
    <t>TÊ, PARA INSTALAÇÕES EM PEX ÁGUA, DN 32 MM, CONEXÃO POR CRIMPAGEM - FORNECIMENTO E INSTALAÇÃO. AF_02/2023</t>
  </si>
  <si>
    <t>DISTRIBUIDOR 2 SAÍDAS, METÁLICO, PARA INSTALAÇÕES EM PEX ÁGUA, ENTRADA DE 3/4" X 2 SAÍDAS DE 1/2", CONEXÃO POR ANEL DESLIZANTE - FORNECIMENTO E INSTALAÇÃO. AF_02/2023</t>
  </si>
  <si>
    <t>DISTRIBUIDOR 2 SAÍDAS, METÁLICO, PARA INSTALAÇÕES EM PEX ÁGUA, ENTRADA DE 1" X 2 SAÍDAS DE 1/2", CONEXÃO POR ANEL DESLIZANTE - FORNECIMENTO E INSTALAÇÃO. AF_02/2023</t>
  </si>
  <si>
    <t>DISTRIBUIDOR 3 SAÍDAS, METÁLICO, PARA INSTALAÇÕES EM PEX ÁGUA, ENTRADA DE 3/4" X 3 SAÍDAS DE 1/2", CONEXÃO POR ANEL DESLIZANTE - FORNECIMENTO E INSTALAÇÃO. AF_02/2023</t>
  </si>
  <si>
    <t>DISTRIBUIDOR 3 SAÍDAS, METÁLICO, PARA INSTALAÇÕES EM PEX ÁGUA, ENTRADA DE 1" X 3 SAÍDAS DE 1/2", CONEXÃO POR ANEL DESLIZANTE - FORNECIMENTO E INSTALAÇÃO. AF_02/2023</t>
  </si>
  <si>
    <t>DISTRIBUIDOR 2 SAÍDAS, PARA INSTALAÇÕES EM PEX ÁGUA, ENTRADA DE 32 MM X 2 SAÍDAS DE 16 MM, CONEXÃO POR CRIMPAGEM FORNECIMENTO E INSTALAÇÃO. AF_02/2023</t>
  </si>
  <si>
    <t>DISTRIBUIDOR 2 SAÍDAS, PARA INSTALAÇÕES EM PEX ÁGUA, ENTRADA DE 32 MM X 2 SAÍDAS DE 25 MM, CONEXÃO POR CRIMPAGEM - FORNECIMENTO E INSTALAÇÃO. AF_02/2023</t>
  </si>
  <si>
    <t>DISTRIBUIDOR 3 SAÍDAS, PARA INSTALAÇÕES EM PEX ÁGUA, ENTRADA DE 32 MM X 3 SAÍDAS DE 16 MM, CONEXÃO POR CRIMPAGEM - FORNECIMENTO E INSTALAÇÃO. AF_02/2023</t>
  </si>
  <si>
    <t>DISTRIBUIDOR 3 SAÍDAS, PARA INSTALAÇÕES EM PEX ÁGUA, ENTRADA DE 32 MM X 3 SAÍDAS DE 25 MM, CONEXÃO POR CRIMPAGEM - FORNECIMENTO E INSTALAÇÃO. AF_02/2023</t>
  </si>
  <si>
    <t>ACOPLAMENTO RÍGIDO EM AÇO, CONEXÃO RANHURADA, DN 50 (2"), INSTALADO EM PRUMADAS - FORNECIMENTO E INSTALAÇÃO. AF_10/2020</t>
  </si>
  <si>
    <t>ACOPLAMENTO RÍGIDO EM AÇO, CONEXÃO RANHURADA, DN 65 (2 1/2"), INSTALADO EM PRUMADAS - FORNECIMENTO E INSTALAÇÃO. AF_10/2020</t>
  </si>
  <si>
    <t>ACOPLAMENTO RÍGIDO EM AÇO, CONEXÃO RANHURADA, DN 80 (3"), INSTALADO EM PRUMADAS - FORNECIMENTO E INSTALAÇÃO. AF_10/2020</t>
  </si>
  <si>
    <t>CURVA 45 GRAUS, EM AÇO, CONEXÃO RANHURADA, DN 50 (2"), INSTALADO EM PRUMADAS - FORNECIMENTO E INSTALAÇÃO. AF_10/2020</t>
  </si>
  <si>
    <t>CURVA 90 GRAUS, EM AÇO, CONEXÃO RANHURADA, DN 50 (2"), INSTALADO EM PRUMADAS - FORNECIMENTO E INSTALAÇÃO. AF_10/2020</t>
  </si>
  <si>
    <t>CURVA 45 GRAUS, EM AÇO, CONEXÃO RANHURADA, DN 65 (2 1/2"), INSTALADO EM PRUMADAS - FORNECIMENTO E INSTALAÇÃO. AF_10/2020</t>
  </si>
  <si>
    <t>CURVA 90 GRAUS, EM AÇO, CONEXÃO RANHURADA, DN 65 (2 1/2"), INSTALADO EM PRUMADAS - FORNECIMENTO E INSTALAÇÃO. AF_10/2020</t>
  </si>
  <si>
    <t>CURVA 90 GRAUS, EM AÇO, CONEXÃO RANHURADA, DN 80 (3"), INSTALADO EM PRUMADAS - FORNECIMENTO E INSTALAÇÃO. AF_10/2020</t>
  </si>
  <si>
    <t>TÊ, EM AÇO, CONEXÃO RANHURADA, DN 50 (2"), INSTALADO EM PRUMADAS - FORNECIMENTO E INSTALAÇÃO. AF_10/2020</t>
  </si>
  <si>
    <t>TÊ, EM AÇO, CONEXÃO RANHURADA, DN 65 (2 1/2"), INSTALADO EM PRUMADAS - FORNECIMENTO E INSTALAÇÃO. AF_10/2020</t>
  </si>
  <si>
    <t>TÊ, EM AÇO, CONEXÃO RANHURADA, DN 80 (3"), INSTALADO EM PRUMADAS - FORNECIMENTO E INSTALAÇÃO. AF_10/2020</t>
  </si>
  <si>
    <t>LUVA, EM AÇO, CONEXÃO SOLDADA, DN 50 (2"), INSTALADO EM PRUMADAS - FORNECIMENTO E INSTALAÇÃO. AF_10/2020</t>
  </si>
  <si>
    <t>LUVA COM REDUÇÃO, EM AÇO, CONEXÃO SOLDADA, DN 50 X 40 MM (2  X 1 1/2"), INSTALADO EM PRUMADAS - FORNECIMENTO E INSTALAÇÃO. AF_10/2020</t>
  </si>
  <si>
    <t>LUVA, EM AÇO, CONEXÃO SOLDADA, DN 65 (2 1/2"), INSTALADO EM PRUMADAS - FORNECIMENTO E INSTALAÇÃO. AF_10/2020</t>
  </si>
  <si>
    <t>LUVA COM REDUÇÃO, EM AÇO, CONEXÃO SOLDADA, DN 65 X 50 MM (2 1/2" X 2"), INSTALADO EM PRUMADAS - FORNECIMENTO E INSTALAÇÃO. AF_10/2020</t>
  </si>
  <si>
    <t>LUVA, EM AÇO, CONEXÃO SOLDADA, DN 80 (3"), INSTALADO EM PRUMADAS - FORNECIMENTO E INSTALAÇÃO. AF_10/2020</t>
  </si>
  <si>
    <t>LUVA COM REDUÇÃO, EM AÇO, CONEXÃO SOLDADA, DN 80 X 65 MM (3" X 2 1/2"), INSTALADO EM PRUMADAS - FORNECIMENTO E INSTALAÇÃO. AF_10/2020</t>
  </si>
  <si>
    <t>CURVA 45 GRAUS, EM AÇO, CONEXÃO SOLDADA, DN 50 (2"), INSTALADO EM PRUMADAS - FORNECIMENTO E INSTALAÇÃO. AF_10/2020</t>
  </si>
  <si>
    <t>CURVA 90 GRAUS, EM AÇO, CONEXÃO SOLDADA, DN 50 (2"), INSTALADO EM PRUMADAS - FORNECIMENTO E INSTALAÇÃO. AF_10/2020</t>
  </si>
  <si>
    <t>CURVA 45 GRAUS, EM AÇO, CONEXÃO SOLDADA, DN 65 (2 1/2"), INSTALADO EM PRUMADAS - FORNECIMENTO E INSTALAÇÃO. AF_10/2020</t>
  </si>
  <si>
    <t>CURVA 90 GRAUS, EM AÇO, CONEXÃO SOLDADA, DN 65 (2 1/2"), INSTALADO EM PRUMADAS - FORNECIMENTO E INSTALAÇÃO. AF_10/2020</t>
  </si>
  <si>
    <t>CURVA 45 GRAUS, EM AÇO, CONEXÃO SOLDADA, DN 80 (3"), INSTALADO EM PRUMADAS - FORNECIMENTO E INSTALAÇÃO. AF_10/2020</t>
  </si>
  <si>
    <t>CURVA 90 GRAUS, EM AÇO, CONEXÃO SOLDADA, DN 80 (3"), INSTALADO EM PRUMADAS - FORNECIMENTO E INSTALAÇÃO. AF_10/2020</t>
  </si>
  <si>
    <t>TÊ, EM AÇO, CONEXÃO SOLDADA, DN 50 (2"), INSTALADO EM PRUMADAS - FORNECIMENTO E INSTALAÇÃO. AF_10/2020</t>
  </si>
  <si>
    <t>TÊ, EM AÇO, CONEXÃO SOLDADA, DN 65 (2 1/2"), INSTALADO EM PRUMADAS - FORNECIMENTO E INSTALAÇÃO. AF_10/2020</t>
  </si>
  <si>
    <t>TÊ, EM AÇO, CONEXÃO SOLDADA, DN 80 (3"), INSTALADO EM PRUMADAS - FORNECIMENTO E INSTALAÇÃO. AF_10/2020</t>
  </si>
  <si>
    <t>LUVA, EM AÇO, CONEXÃO SOLDADA, DN 25 (1"), INSTALADO EM REDE DE ALIMENTAÇÃO PARA HIDRANTE - FORNECIMENTO E INSTALAÇÃO. AF_10/2020</t>
  </si>
  <si>
    <t>LUVA COM REDUÇÃO, EM AÇO, CONEXÃO SOLDADA, DN 25 X 20 MM (1  X 3/4"), INSTALADO EM REDE DE ALIMENTAÇÃO PARA HIDRANTE - FORNECIMENTO E INSTALAÇÃO. AF_10/2020</t>
  </si>
  <si>
    <t>LUVA, EM AÇO, CONEXÃO SOLDADA, DN 32 (1 1/4"), INSTALADO EM REDE DE ALIMENTAÇÃO PARA HIDRANTE - FORNECIMENTO E INSTALAÇÃO. AF_10/2020</t>
  </si>
  <si>
    <t>LUVA COM REDUÇÃO, EM AÇO, CONEXÃO SOLDADA, DN 32 X 25 MM (1 1/4"  X 1"), INSTALADO EM REDE DE ALIMENTAÇÃO PARA HIDRANTE - FORNECIMENTO E INSTALAÇÃO. AF_10/2020</t>
  </si>
  <si>
    <t>LUVA, EM AÇO, CONEXÃO SOLDADA, DN 40 (1 1/2"), INSTALADO EM REDE DE ALIMENTAÇÃO PARA HIDRANTE - FORNECIMENTO E INSTALAÇÃO. AF_10/2020</t>
  </si>
  <si>
    <t>LUVA COM REDUÇÃO, EM AÇO, CONEXÃO SOLDADA, DN 40  X 32 MM (1 1/2" X 1 1/4"), INSTALADO EM REDE DE ALIMENTAÇÃO PARA HIDRANTE - FORNECIMENTO E INSTALAÇÃO. AF_10/2020</t>
  </si>
  <si>
    <t>LUVA, EM AÇO, CONEXÃO SOLDADA, DN 50 (2"), INSTALADO EM REDE DE ALIMENTAÇÃO PARA HIDRANTE - FORNECIMENTO E INSTALAÇÃO. AF_10/2020</t>
  </si>
  <si>
    <t>LUVA COM REDUÇÃO, EM AÇO, CONEXÃO SOLDADA, DN 50 X 40 MM (2" X 1 1/2"), INSTALADO EM REDE DE ALIMENTAÇÃO PARA HIDRANTE - FORNECIMENTO E INSTALAÇÃO. AF_10/2020</t>
  </si>
  <si>
    <t>LUVA, EM AÇO, CONEXÃO SOLDADA, DN 65 (2 1/2"), INSTALADO EM REDE DE ALIMENTAÇÃO PARA HIDRANTE - FORNECIMENTO E INSTALAÇÃO. AF_10/2020</t>
  </si>
  <si>
    <t>LUVA COM REDUÇÃO, EM AÇO, CONEXÃO SOLDADA, DN 65 X 50 MM (2 1/2" X 2"), INSTALADO EM REDE DE ALIMENTAÇÃO PARA HIDRANTE - FORNECIMENTO E INSTALAÇÃO. AF_10/2020</t>
  </si>
  <si>
    <t>LUVA, EM AÇO, CONEXÃO SOLDADA, DN 80 (3"), INSTALADO EM REDE DE ALIMENTAÇÃO PARA HIDRANTE - FORNECIMENTO E INSTALAÇÃO. AF_10/2020</t>
  </si>
  <si>
    <t>LUVA COM REDUÇÃO, EM AÇO, CONEXÃO SOLDADA, DN 80 X 65 MM (3" X 2 1/2"), INSTALADO EM REDE DE ALIMENTAÇÃO PARA HIDRANTE - FORNECIMENTO E INSTALAÇÃO. AF_10/2020</t>
  </si>
  <si>
    <t>CURVA 45 GRAUS, EM AÇO, CONEXÃO SOLDADA, DN 25 (1"), INSTALADO EM REDE DE ALIMENTAÇÃO PARA HIDRANTE - FORNECIMENTO E INSTALAÇÃO. AF_10/2020</t>
  </si>
  <si>
    <t>CURVA 90 GRAUS, EM AÇO, CONEXÃO SOLDADA, DN 25 (1"), INSTALADO EM REDE DE ALIMENTAÇÃO PARA HIDRANTE - FORNECIMENTO E INSTALAÇÃO. AF_10/2020</t>
  </si>
  <si>
    <t>CURVA 45 GRAUS, EM AÇO, CONEXÃO SOLDADA, DN 32 (1 1/4"), INSTALADO EM REDE DE ALIMENTAÇÃO PARA HIDRANTE - FORNECIMENTO E INSTALAÇÃO. AF_10/2020</t>
  </si>
  <si>
    <t>CURVA 90 GRAUS, EM AÇO, CONEXÃO SOLDADA, DN 32 (1 1/4"), INSTALADO EM REDE DE ALIMENTAÇÃO PARA HIDRANTE - FORNECIMENTO E INSTALAÇÃO. AF_10/2020</t>
  </si>
  <si>
    <t>CURVA 45 GRAUS, EM AÇO, CONEXÃO SOLDADA, DN 40 (1 1/2"), INSTALADO EM REDE DE ALIMENTAÇÃO PARA HIDRANTE - FORNECIMENTO E INSTALAÇÃO. AF_10/2020</t>
  </si>
  <si>
    <t>CURVA 90 GRAUS, EM AÇO, CONEXÃO SOLDADA, DN 40 (1 1/2"), INSTALADO EM REDE DE ALIMENTAÇÃO PARA HIDRANTE - FORNECIMENTO E INSTALAÇÃO. AF_10/2020</t>
  </si>
  <si>
    <t>CURVA 45 GRAUS, EM AÇO, CONEXÃO SOLDADA, DN 50 (2"), INSTALADO EM REDE DE ALIMENTAÇÃO PARA HIDRANTE - FORNECIMENTO E INSTALAÇÃO. AF_10/2020</t>
  </si>
  <si>
    <t>CURVA 90 GRAUS, EM AÇO, CONEXÃO SOLDADA, DN 50 (2"), INSTALADO EM REDE DE ALIMENTAÇÃO PARA HIDRANTE - FORNECIMENTO E INSTALAÇÃO. AF_10/2020</t>
  </si>
  <si>
    <t>CURVA 45 GRAUS, EM AÇO, CONEXÃO SOLDADA, DN 65 (2 1/2"), INSTALADO EM REDE DE ALIMENTAÇÃO PARA HIDRANTE - FORNECIMENTO E INSTALAÇÃO. AF_10/2020</t>
  </si>
  <si>
    <t>CURVA 90 GRAUS, EM AÇO, CONEXÃO SOLDADA, DN 65 (2 1/2"), INSTALADO EM REDE DE ALIMENTAÇÃO PARA HIDRANTE - FORNECIMENTO E INSTALAÇÃO. AF_10/2020</t>
  </si>
  <si>
    <t>CURVA 45 GRAUS, EM AÇO, CONEXÃO SOLDADA, DN 80 (3"), INSTALADO EM REDE DE ALIMENTAÇÃO PARA HIDRANTE - FORNECIMENTO E INSTALAÇÃO. AF_10/2020</t>
  </si>
  <si>
    <t>CURVA 90 GRAUS, EM AÇO, CONEXÃO SOLDADA, DN 80 (3"), INSTALADO EM REDE DE ALIMENTAÇÃO PARA HIDRANTE - FORNECIMENTO E INSTALAÇÃO. AF_10/2020</t>
  </si>
  <si>
    <t>TÊ, EM AÇO, CONEXÃO SOLDADA, DN 25 (1"), INSTALADO EM REDE DE ALIMENTAÇÃO PARA HIDRANTE - FORNECIMENTO E INSTALAÇÃO. AF_10/2020</t>
  </si>
  <si>
    <t>TÊ, EM AÇO, CONEXÃO SOLDADA, DN 32 (1 1/4"), INSTALADO EM REDE DE ALIMENTAÇÃO PARA HIDRANTE - FORNECIMENTO E INSTALAÇÃO. AF_10/2020</t>
  </si>
  <si>
    <t>TÊ, EM AÇO, CONEXÃO SOLDADA, DN 40 (1 1/2"), INSTALADO EM REDE DE ALIMENTAÇÃO PARA HIDRANTE - FORNECIMENTO E INSTALAÇÃO. AF_10/2020</t>
  </si>
  <si>
    <t>TÊ, EM AÇO, CONEXÃO SOLDADA, DN 50 (2"), INSTALADO EM REDE DE ALIMENTAÇÃO PARA HIDRANTE - FORNECIMENTO E INSTALAÇÃO. AF_10/2020</t>
  </si>
  <si>
    <t>TÊ, EM AÇO, CONEXÃO SOLDADA, DN 65 (2 1/2"), INSTALADO EM REDE DE ALIMENTAÇÃO PARA HIDRANTE - FORNECIMENTO E INSTALAÇÃO. AF_10/2020</t>
  </si>
  <si>
    <t>TÊ, EM AÇO, CONEXÃO SOLDADA, DN 80 (3"), INSTALADO EM REDE DE ALIMENTAÇÃO PARA HIDRANTE - FORNECIMENTO E INSTALAÇÃO. AF_10/2020</t>
  </si>
  <si>
    <t>LUVA, EM AÇO, CONEXÃO SOLDADA, DN 25 (1"), INSTALADO EM REDE DE ALIMENTAÇÃO PARA SPRINKLER - FORNECIMENTO E INSTALAÇÃO. AF_10/2020</t>
  </si>
  <si>
    <t>LUVA COM REDUÇÃO, EM AÇO, CONEXÃO SOLDADA, DN 25 X 20 MM (1" X 3/4"), INSTALADO EM REDE DE ALIMENTAÇÃO PARA SPRINKLER - FORNECIMENTO E INSTALAÇÃO. AF_10/2020</t>
  </si>
  <si>
    <t>LUVA, EM AÇO, CONEXÃO SOLDADA, DN 32 (1 1/4"), INSTALADO EM REDE DE ALIMENTAÇÃO PARA SPRINKLER - FORNECIMENTO E INSTALAÇÃO. AF_10/2020</t>
  </si>
  <si>
    <t>LUVA COM REDUÇÃO, EM AÇO, CONEXÃO SOLDADA, DN 32 X 25 MM (1 1/4"  X 1"), INSTALADO EM REDE DE ALIMENTAÇÃO PARA SPRINKLER - FORNECIMENTO E INSTALAÇÃO. AF_10/2020</t>
  </si>
  <si>
    <t>LUVA, EM AÇO, CONEXÃO SOLDADA, DN 40 (1 1/2"), INSTALADO EM REDE DE ALIMENTAÇÃO PARA SPRINKLER - FORNECIMENTO E INSTALAÇÃO. AF_10/2020</t>
  </si>
  <si>
    <t>LUVA COM REDUÇÃO, EM AÇO, CONEXÃO SOLDADA, DN 40  X 32 MM (1 1/2" X 1 1/4"), INSTALADO EM REDE DE ALIMENTAÇÃO PARA SPRINKLER - FORNECIMENTO E INSTALAÇÃO. AF_10/2020</t>
  </si>
  <si>
    <t>LUVA, EM AÇO, CONEXÃO SOLDADA, DN 50 (2"), INSTALADO EM REDE DE ALIMENTAÇÃO PARA SPRINKLER - FORNECIMENTO E INSTALAÇÃO. AF_10/2020</t>
  </si>
  <si>
    <t>LUVA COM REDUÇÃO, EM AÇO, CONEXÃO SOLDADA, DN 50 X 40 MM (2" X 1 1/2"), INSTALADO EM REDE DE ALIMENTAÇÃO PARA SPRINKLER - FORNECIMENTO E INSTALAÇÃO. AF_10/2020</t>
  </si>
  <si>
    <t>LUVA, EM AÇO, CONEXÃO SOLDADA, DN 65 (2 1/2"), INSTALADO EM REDE DE ALIMENTAÇÃO PARA SPRINKLER - FORNECIMENTO E INSTALAÇÃO. AF_10/2020</t>
  </si>
  <si>
    <t>LUVA COM REDUÇÃO, EM AÇO, CONEXÃO SOLDADA, DN 65 X 50 MM (2 1/2" X 2"), INSTALADO EM REDE DE ALIMENTAÇÃO PARA SPRINKLER - FORNECIMENTO E INSTALAÇÃO. AF_10/2020</t>
  </si>
  <si>
    <t>LUVA, EM AÇO, CONEXÃO SOLDADA, DN 80 (3"), INSTALADO EM REDE DE ALIMENTAÇÃO PARA SPRINKLER - FORNECIMENTO E INSTALAÇÃO. AF_10/2020</t>
  </si>
  <si>
    <t>LUVA COM REDUÇÃO, EM AÇO, CONEXÃO SOLDADA, DN 80 X 65 MM (3" X 2 1/2"), INSTALADO EM REDE DE ALIMENTAÇÃO PARA SPRINKLER - FORNECIMENTO E INSTALAÇÃO. AF_10/2020</t>
  </si>
  <si>
    <t>CURVA 45 GRAUS, EM AÇO, CONEXÃO SOLDADA, DN 25 (1"), INSTALADO EM REDE DE ALIMENTAÇÃO PARA SPRINKLER - FORNECIMENTO E INSTALAÇÃO. AF_10/2020</t>
  </si>
  <si>
    <t>CURVA 90 GRAUS, EM AÇO, CONEXÃO SOLDADA, DN 25 (1"), INSTALADO EM REDE DE ALIMENTAÇÃO PARA SPRINKLER - FORNECIMENTO E INSTALAÇÃO. AF_10/2020</t>
  </si>
  <si>
    <t>CURVA 45 GRAUS, EM AÇO, CONEXÃO SOLDADA, DN 32 (1 1/4"), INSTALADO EM REDE DE ALIMENTAÇÃO PARA SPRINKLER - FORNECIMENTO E INSTALAÇÃO. AF_10/2020</t>
  </si>
  <si>
    <t>CURVA 90 GRAUS, EM AÇO, CONEXÃO SOLDADA, DN 32 (1 1/4"), INSTALADO EM REDE DE ALIMENTAÇÃO PARA SPRINKLER - FORNECIMENTO E INSTALAÇÃO. AF_10/2020</t>
  </si>
  <si>
    <t>CURVA 45 GRAUS, EM AÇO, CONEXÃO SOLDADA, DN 40 (1 1/2"), INSTALADO EM REDE DE ALIMENTAÇÃO PARA SPRINKLER - FORNECIMENTO E INSTALAÇÃO. AF_10/2020</t>
  </si>
  <si>
    <t>CURVA 90 GRAUS, EM AÇO, CONEXÃO SOLDADA, DN 40 (1 1/2"), INSTALADO EM REDE DE ALIMENTAÇÃO PARA SPRINKLER - FORNECIMENTO E INSTALAÇÃO. AF_10/2020</t>
  </si>
  <si>
    <t>CURVA 45 GRAUS, EM AÇO, CONEXÃO SOLDADA, DN 50 (2"), INSTALADO EM REDE DE ALIMENTAÇÃO PARA SPRINKLER - FORNECIMENTO E INSTALAÇÃO. AF_10/2020</t>
  </si>
  <si>
    <t>CURVA 90 GRAUS, EM AÇO, CONEXÃO SOLDADA, DN 50 (2"), INSTALADO EM REDE DE ALIMENTAÇÃO PARA SPRINKLER - FORNECIMENTO E INSTALAÇÃO. AF_10/2020</t>
  </si>
  <si>
    <t>CURVA 45 GRAUS, EM AÇO, CONEXÃO SOLDADA, DN 65 (2 1/2"), INSTALADO EM REDE DE ALIMENTAÇÃO PARA SPRINKLER - FORNECIMENTO E INSTALAÇÃO. AF_10/2020</t>
  </si>
  <si>
    <t>CURVA 90 GRAUS, EM AÇO, CONEXÃO SOLDADA, DN 65 (2 1/2"), INSTALADO EM REDE DE ALIMENTAÇÃO PARA SPRINKLER - FORNECIMENTO E INSTALAÇÃO. AF_10/2020</t>
  </si>
  <si>
    <t>CURVA 45 GRAUS, EM AÇO, CONEXÃO SOLDADA, DN 80 (3"), INSTALADO EM REDE DE ALIMENTAÇÃO PARA SPRINKLER - FORNECIMENTO E INSTALAÇÃO. AF_10/2020</t>
  </si>
  <si>
    <t>CURVA 90 GRAUS, EM AÇO, CONEXÃO SOLDADA, DN 80 (3"), INSTALADO EM REDE DE ALIMENTAÇÃO PARA SPRINKLER - FORNECIMENTO E INSTALAÇÃO. AF_10/2020</t>
  </si>
  <si>
    <t>TÊ, EM AÇO, CONEXÃO SOLDADA, DN 25 (1"), INSTALADO EM REDE DE ALIMENTAÇÃO PARA SPRINKLER - FORNECIMENTO E INSTALAÇÃO. AF_10/2020</t>
  </si>
  <si>
    <t>TÊ, EM AÇO, CONEXÃO SOLDADA, DN 32 (1 1/4"), INSTALADO EM REDE DE ALIMENTAÇÃO PARA SPRINKLER - FORNECIMENTO E INSTALAÇÃO. AF_10/2020</t>
  </si>
  <si>
    <t>TÊ, EM AÇO, CONEXÃO SOLDADA, DN 40 (1 1/2"), INSTALADO EM REDE DE ALIMENTAÇÃO PARA SPRINKLER - FORNECIMENTO E INSTALAÇÃO. AF_10/2020</t>
  </si>
  <si>
    <t>TÊ, EM AÇO, CONEXÃO SOLDADA, DN 50 (2"), INSTALADO EM REDE DE ALIMENTAÇÃO PARA SPRINKLER - FORNECIMENTO E INSTALAÇÃO. AF_10/2020</t>
  </si>
  <si>
    <t>TÊ, EM AÇO, CONEXÃO SOLDADA, DN 65 (2 1/2"), INSTALADO EM REDE DE ALIMENTAÇÃO PARA SPRINKLER - FORNECIMENTO E INSTALAÇÃO. AF_10/2020</t>
  </si>
  <si>
    <t>TÊ, EM AÇO, CONEXÃO SOLDADA, DN 80 (3"), INSTALADO EM REDE DE ALIMENTAÇÃO PARA SPRINKLER - FORNECIMENTO E INSTALAÇÃO. AF_10/2020</t>
  </si>
  <si>
    <t>LUVA, EM AÇO, CONEXÃO SOLDADA, DN 15 (1/2"), INSTALADO EM RAMAIS E SUB-RAMAIS DE GÁS - FORNECIMENTO E INSTALAÇÃO. AF_10/2020</t>
  </si>
  <si>
    <t>LUVA, EM AÇO, CONEXÃO SOLDADA, DN 20 (3/4"), INSTALADO EM RAMAIS E SUB-RAMAIS DE GÁS - FORNECIMENTO E INSTALAÇÃO. AF_10/2020</t>
  </si>
  <si>
    <t>LUVA COM REDUÇÃO, EM AÇO, CONEXÃO SOLDADA, DN 20 X 15 MM (3/4" X 1/2"), INSTALADO EM RAMAIS E SUB-RAMAIS DE GÁS - FORNECIMENTO E INSTALAÇÃO. AF_10/2020</t>
  </si>
  <si>
    <t>LUVA, EM AÇO, CONEXÃO SOLDADA, DN 25 (1"), INSTALADO EM RAMAIS E SUB-RAMAIS DE GÁS - FORNECIMENTO E INSTALAÇÃO. AF_10/2020</t>
  </si>
  <si>
    <t>LUVA COM REDUÇÃO, EM AÇO, CONEXÃO SOLDADA, DN 25 X 20 MM (1" X 3/4"), INSTALADO EM RAMAIS E SUB-RAMAIS DE GÁS - FORNECIMENTO E INSTALAÇÃO. AF_10/2020</t>
  </si>
  <si>
    <t>CURVA 45 GRAUS, EM AÇO, CONEXÃO SOLDADA, DN 15 (1/2"), INSTALADO EM RAMAIS E SUB-RAMAIS DE GÁS - FORNECIMENTO E INSTALAÇÃO. AF_10/2020</t>
  </si>
  <si>
    <t>CURVA 90 GRAUS, EM AÇO, CONEXÃO SOLDADA, DN 15 (1/2"), INSTALADO EM RAMAIS E SUB-RAMAIS DE GÁS - FORNECIMENTO E INSTALAÇÃO. AF_10/2020</t>
  </si>
  <si>
    <t>CURVA 45 GRAUS, EM AÇO, CONEXÃO SOLDADA, DN 20 (3/4"), INSTALADO EM RAMAIS E SUB-RAMAIS DE GÁS - FORNECIMENTO E INSTALAÇÃO. AF_10/2020</t>
  </si>
  <si>
    <t>CURVA 90 GRAUS, EM AÇO, CONEXÃO SOLDADA, DN 20 (3/4"), INSTALADO EM RAMAIS E SUB-RAMAIS DE GÁS - FORNECIMENTO E INSTALAÇÃO. AF_10/2020</t>
  </si>
  <si>
    <t>CURVA 45 GRAUS, EM AÇO, CONEXÃO SOLDADA, DN 25 (1"), INSTALADO EM RAMAIS E SUB-RAMAIS DE GÁS - FORNECIMENTO E INSTALAÇÃO. AF_10/2020</t>
  </si>
  <si>
    <t>CURVA 90 GRAUS, EM AÇO, CONEXÃO SOLDADA, DN 25 (1"), INSTALADO EM RAMAIS E SUB-RAMAIS DE GÁS - FORNECIMENTO E INSTALAÇÃO. AF_10/2020</t>
  </si>
  <si>
    <t>TÊ, EM AÇO, CONEXÃO SOLDADA, DN 15 (1/2"), INSTALADO EM RAMAIS E SUB-RAMAIS DE GÁS - FORNECIMENTO E INSTALAÇÃO. AF_10/2020</t>
  </si>
  <si>
    <t>TÊ, EM AÇO, CONEXÃO SOLDADA, DN 20 (3/4"), INSTALADO EM RAMAIS E SUB-RAMAIS DE GÁS - FORNECIMENTO E INSTALAÇÃO. AF_10/2020</t>
  </si>
  <si>
    <t>TÊ, EM AÇO, CONEXÃO SOLDADA, DN 25 (1"), INSTALADO EM RAMAIS E SUB-RAMAIS DE GÁS - FORNECIMENTO E INSTALAÇÃO. AF_10/2020</t>
  </si>
  <si>
    <t>CONECTOR EM BRONZE/LATÃO, DN 22 MM X 1/2", SEM ANEL DE SOLDA, BOLSA X ROSCA F, INSTALADO EM PRUMADA DE HIDRÁULICA PREDIAL - FORNECIMENTO E INSTALAÇÃO. AF_04/2022</t>
  </si>
  <si>
    <t>COTOVELO EM COBRE, DN 15 MM, 90 GRAUS, SEM ANEL DE SOLDA, INSTALADO EM RAMAL E SUB-RAMAL DE GÁS COMBUSTÍVEL - FORNECIMENTO E INSTALAÇÃO. AF_04/2022</t>
  </si>
  <si>
    <t>CURVA EM COBRE, DN 15 MM, 45 GRAUS, SEM ANEL DE SOLDA, BOLSA X BOLSA, INSTALADO EM RAMAL E SUB-RAMAL DE GÁS COMBUSTÍVEL - FORNECIMENTO E INSTALAÇÃO. AF_04/2022</t>
  </si>
  <si>
    <t>COTOVELO EM COBRE, DN 22 MM, 90 GRAUS, SEM ANEL DE SOLDA, INSTALADO EM RAMAL E SUB-RAMAL DE GÁS COMBUSTÍVEL - FORNECIMENTO E INSTALAÇÃO. AF_04/2022</t>
  </si>
  <si>
    <t>CURVA EM COBRE, DN 22 MM, 45 GRAUS, SEM ANEL DE SOLDA, BOLSA X BOLSA, INSTALADO EM RAMAL E SUB-RAMAL DE GÁS COMBUSTÍVEL - FORNECIMENTO E INSTALAÇÃO. AF_04/2022</t>
  </si>
  <si>
    <t>COTOVELO EM COBRE, DN 28 MM, 90 GRAUS, SEM ANEL DE SOLDA, INSTALADO EM RAMAL E SUB-RAMAL DE GÁS COMBUSTÍVEL - FORNECIMENTO E INSTALAÇÃO. AF_04/2022</t>
  </si>
  <si>
    <t>CURVA EM COBRE, DN 28 MM, 45 GRAUS, SEM ANEL DE SOLDA, BOLSA X BOLSA, INSTALADO EM RAMAL E SUB-RAMAL DE GÁS COMBUSTÍVEL - FORNECIMENTO E INSTALAÇÃO. AF_04/2022</t>
  </si>
  <si>
    <t>LUVA EM COBRE, DN 15 MM, SEM ANEL DE SOLDA, INSTALADO EM RAMAL E SUB-RAMAL DE GÁS COMBUSTÍVEL - FORNECIMENTO E INSTALAÇÃO. AF_04/2022</t>
  </si>
  <si>
    <t>LUVA PASSANTE EM COBRE, DN 15 MM, SEM ANEL DE SOLDA, INSTALADO EM RAMAL E SUB-RAMAL DE GÁS COMBUSTÍVEL - FORNECIMENTO E INSTALAÇÃO. AF_04/2022</t>
  </si>
  <si>
    <t>CURVA DE TRANSPOSIÇÃO EM BRONZE/LATÃO, DN 15 MM, SEM ANEL DE SOLDA, BOLSA X BOLSA, INSTALADO EM RAMAL E SUB-RAMAL DE GÁS COMBUSTÍVEL - FORNECIMENTO E INSTALAÇÃO. AF_04/2022</t>
  </si>
  <si>
    <t>JUNTA DE EXPANSÃO EM COBRE, DN 15 MM, PONTA X PONTA, INSTALADO EM RAMAL E SUB-RAMAL DE GÁS COMBUSTÍVEL - FORNECIMENTO E INSTALAÇÃO. AF_04/2022</t>
  </si>
  <si>
    <t>LUVA EM COBRE, DN 22 MM, SEM ANEL DE SOLDA, INSTALADO EM RAMAL E SUB-RAMAL DE GÁS COMBUSTÍVEL - FORNECIMENTO E INSTALAÇÃO. AF_04/2022</t>
  </si>
  <si>
    <t>LUVA PASSANTE EM COBRE, DN 22 MM, SEM ANEL DE SOLDA, INSTALADO EM RAMAL E SUB-RAMAL DE GÁS COMBUSTÍVEL - FORNECIMENTO E INSTALAÇÃO. AF_04/2022</t>
  </si>
  <si>
    <t>JUNTA DE EXPANSÃO EM COBRE, DN 22 MM, PONTA X PONTA, INSTALADO EM RAMAL E SUB-RAMAL DE GÁS COMBUSTÍVEL - FORNECIMENTO E INSTALAÇÃO. AF_04/2022</t>
  </si>
  <si>
    <t>CURVA DE TRANSPOSIÇÃO EM BRONZE/LATÃO, DN 22 MM, SEM ANEL DE SOLDA, BOLSA X BOLSA, INSTALADO EM RAMAL E SUB-RAMAL DE GÁS COMBUSTÍVEL - FORNECIMENTO E INSTALAÇÃO. AF_04/2022</t>
  </si>
  <si>
    <t>BUCHA DE REDUÇÃO EM COBRE, DN 22 MM X 15 MM, SEM ANEL DE SOLDA, PONTA X BOLSA, INSTALADO EM RAMAL E SUB-RAMAL DE GÁS COMBUSTÍVEL - FORNECIMENTO E INSTALAÇÃO. AF_04/2022</t>
  </si>
  <si>
    <t>LUVA EM COBRE, DN 28 MM, SEM ANEL DE SOLDA, INSTALADO EM RAMAL E SUB-RAMAL DE GÁS COMBUSTÍVEL - FORNECIMENTO E INSTALAÇÃO. AF_04/2022</t>
  </si>
  <si>
    <t>LUVA PASSANTE EM COBRE, DN 28 MM, SEM ANEL DE SOLDA, INSTALADO EM RAMAL E SUB-RAMAL DE GÁS COMBUSTÍVEL - FORNECIMENTO E INSTALAÇÃO. AF_04/2022</t>
  </si>
  <si>
    <t>CURVA DE TRANSPOSIÇÃO EM BRONZE/LATÃO, DN 28 MM, SEM ANEL DE SOLDA, BOLSA X BOLSA, INSTALADO EM RAMAL E SUB-RAMAL DE GÁS COMBUSTÍVEL - FORNECIMENTO E INSTALAÇÃO. AF_04/2022</t>
  </si>
  <si>
    <t>JUNTA DE EXPANSÃO EM COBRE, DN 28 MM, PONTA X PONTA, INSTALADO EM RAMAL E SUB-RAMAL DE GÁS COMBUSTÍVEL - FORNECIMENTO E INSTALAÇÃO. AF_04/2022</t>
  </si>
  <si>
    <t>BUCHA DE REDUÇÃO EM COBRE, DN 28 MM X 22 MM, SEM ANEL DE SOLDA, INSTALADO EM RAMAL E SUB-RAMAL DE GÁS COMBUSTÍVEL - FORNECIMENTO E INSTALAÇÃO. AF_04/2022</t>
  </si>
  <si>
    <t>TÊ EM COBRE, DN 15 MM, SEM ANEL DE SOLDA, INSTALADO EM RAMAL E SUB-RAMAL DE GÁS COMBUSTÍVEL - FORNECIMENTO E INSTALAÇÃO. AF_04/2022</t>
  </si>
  <si>
    <t>TE EM COBRE, DN 22 MM, SEM ANEL DE SOLDA, INSTALADO EM RAMAL E SUB-RAMAL DE GÁS COMBUSTÍVEL - FORNECIMENTO E INSTALAÇÃO. AF_04/2022</t>
  </si>
  <si>
    <t>TÊ EM COBRE, DN 28 MM, SEM ANEL DE SOLDA, INSTALADO EM RAMAL E SUB-RAMAL DE GÁS COMBUSTÍVEL - FORNECIMENTO E INSTALAÇÃO. AF_04/2022</t>
  </si>
  <si>
    <t>COTOVELO EM COBRE, DN 15 MM, 90 GRAUS, SEM ANEL DE SOLDA, INSTALADO EM RAMAL E SUB-RAMAL DE GÁS MEDICINAL - FORNECIMENTO E INSTALAÇÃO. AF_04/2022</t>
  </si>
  <si>
    <t>CURVA EM COBRE, DN 15 MM, 45 GRAUS, SEM ANEL DE SOLDA, BOLSA X BOLSA, INSTALADO EM RAMAL E SUB-RAMAL DE GÁS MEDICINAL - FORNECIMENTO E INSTALAÇÃO. AF_04/2022</t>
  </si>
  <si>
    <t>COTOVELO EM COBRE, DN 22 MM, 90 GRAUS, SEM ANEL DE SOLDA, INSTALADO EM RAMAL E SUB-RAMAL DE GÁS MEDICINAL - FORNECIMENTO E INSTALAÇÃO. AF_04/2022</t>
  </si>
  <si>
    <t>CURVA EM COBRE, DN 22 MM, 45 GRAUS, SEM ANEL DE SOLDA, BOLSA X BOLSA, INSTALADO EM RAMAL E SUB-RAMAL DE GÁS MEDICINAL - FORNECIMENTO E INSTALAÇÃO. AF_04/2022</t>
  </si>
  <si>
    <t>COTOVELO EM COBRE, DN 28 MM, 90 GRAUS, SEM ANEL DE SOLDA, INSTALADO EM RAMAL E SUB-RAMAL DE GÁS MEDICINAL - FORNECIMENTO E INSTALAÇÃO. AF_04/2022</t>
  </si>
  <si>
    <t>CURVA EM COBRE, DN 28 MM, 45 GRAUS, SEM ANEL DE SOLDA, BOLSA X BOLSA, INSTALADO EM RAMAL E SUB-RAMAL DE GÁS MEDICINAL - FORNECIMENTO E INSTALAÇÃO. AF_04/2022</t>
  </si>
  <si>
    <t>LUVA EM COBRE, DN 15 MM, SEM ANEL DE SOLDA, INSTALADO EM RAMAL E SUB-RAMAL DE GÁS MEDICINAL - FORNECIMENTO E INSTALAÇÃO. AF_04/2022</t>
  </si>
  <si>
    <t>LUVA PASSANTE EM COBRE, DN 15 MM, SEM ANEL DE SOLDA, INSTALADO EM RAMAL E SUB-RAMAL DE GÁS MEDICINAL - FORNECIMENTO E INSTALAÇÃO. AF_04/2022</t>
  </si>
  <si>
    <t>CURVA DE TRANSPOSIÇÃO EM BRONZE/LATÃO, DN 15 MM, SEM ANEL DE SOLDA, BOLSA X BOLSA, INSTALADO EM RAMAL E SUB-RAMAL DE GÁS MEDICINAL - FORNECIMENTO E INSTALAÇÃO. AF_04/2022</t>
  </si>
  <si>
    <t>JUNTA DE EXPANSÃO EM COBRE, DN 15 MM, PONTA X PONTA, INSTALADO EM RAMAL E SUB-RAMAL DE GÁS MEDICINAL - FORNECIMENTO E INSTALAÇÃO. AF_04/2022</t>
  </si>
  <si>
    <t>LUVA EM COBRE, DN 22 MM, SEM ANEL DE SOLDA, INSTALADO EM RAMAL E SUB-RAMAL DE GÁS MEDICINAL - FORNECIMENTO E INSTALAÇÃO. AF_04/2022</t>
  </si>
  <si>
    <t>LUVA PASSANTE EM COBRE, DN 22 MM, SEM ANEL DE SOLDA, INSTALADO EM RAMAL E SUB-RAMAL DE GÁS MEDICINAL - FORNECIMENTO E INSTALAÇÃO. AF_04/2022</t>
  </si>
  <si>
    <t>JUNTA DE EXPANSÃO EM COBRE, DN 22 MM, PONTA X PONTA, INSTALADO EM RAMAL E SUB-RAMAL DE GÁS MEDICINAL - FORNECIMENTO E INSTALAÇÃO. AF_04/2022</t>
  </si>
  <si>
    <t>CURVA DE TRANSPOSIÇÃO EM BRONZE/LATÃO, DN 22 MM, SEM ANEL DE SOLDA, BOLSA X BOLSA, INSTALADO EM RAMAL E SUB-RAMAL DE GÁS MEDICINAL - FORNECIMENTO E INSTALAÇÃO. AF_04/2022</t>
  </si>
  <si>
    <t>BUCHA DE REDUÇÃO EM COBRE, DN 22 MM X 15 MM, SEM ANEL DE SOLDA, PONTA X BOLSA, INSTALADO EM RAMAL E SUB-RAMAL DE GÁS MEDICINAL - FORNECIMENTO E INSTALAÇÃO. AF_04/2022</t>
  </si>
  <si>
    <t>CONECTOR EM BRONZE/LATÃO, DN 22 MM X 1/2", SEM ANEL DE SOLDA, BOLSA X ROSCA F, INSTALADO EM RAMAL E SUB-RAMAL DE GÁS MEDICINAL - FORNECIMENTO E INSTALAÇÃO. AF_04/2022</t>
  </si>
  <si>
    <t>CONECTOR EM BRONZE/LATÃO, DN 22 MM X 3/4", SEM ANEL DE SOLDA, BOLSA X ROSCA F, INSTALADO EM RAMAL E SUB-RAMAL DE GÁS MEDICINAL - FORNECIMENTO E INSTALAÇÃO. AF_04/2022</t>
  </si>
  <si>
    <t>LUVA EM COBRE, DN 28 MM, SEM ANEL DE SOLDA, INSTALADO EM RAMAL E SUB-RAMAL DE GÁS MEDICINAL - FORNECIMENTO E INSTALAÇÃO. AF_04/2022</t>
  </si>
  <si>
    <t>LUVA PASSANTE EM COBRE, DN 28 MM, SEM ANEL DE SOLDA, INSTALADO EM RAMAL E SUB-RAMAL DE GÁS MEDICINAL - FORNECIMENTO E INSTALAÇÃO. AF_04/2022</t>
  </si>
  <si>
    <t>CURVA DE TRANSPOSIÇÃO EM BRONZE/LATÃO, DN 28 MM, SEM ANEL DE SOLDA, BOLSA X BOLSA, INSTALADO EM RAMAL E SUB-RAMAL DE GÁS MEDICINAL - FORNECIMENTO E INSTALAÇÃO. AF_04/2022</t>
  </si>
  <si>
    <t>JUNTA DE EXPANSÃO EM COBRE, DN 28 MM, PONTA X PONTA, INSTALADO EM RAMAL E SUB-RAMAL DE GÁS MEDICINAL - FORNECIMENTO E INSTALAÇÃO. AF_04/2022</t>
  </si>
  <si>
    <t>CONECTOR EM BRONZE/LATÃO, DN 28 MM X 1/2", SEM ANEL DE SOLDA, BOLSA X ROSCA F, INSTALADO EM RAMAL E SUB-RAMAL DE GÁS MEDICINAL - FORNECIMENTO E INSTALAÇÃO. AF_04/2022</t>
  </si>
  <si>
    <t>BUCHA DE REDUÇÃO EM COBRE, DN 28 MM X 22 MM, SEM ANEL DE SOLDA, INSTALADO EM RAMAL E SUB-RAMAL DE GÁS MEDICINAL - FORNECIMENTO E INSTALAÇÃO. AF_04/2022</t>
  </si>
  <si>
    <t>TÊ EM COBRE, DN 15 MM, SEM ANEL DE SOLDA, INSTALADO EM RAMAL E SUB-RAMAL DE GÁS MEDICINAL - FORNECIMENTO E INSTALAÇÃO. AF_04/2022</t>
  </si>
  <si>
    <t>TÊ EM COBRE, DN 22 MM, SEM ANEL DE SOLDA, INSTALADO EM RAMAL E SUB-RAMAL DE GÁS MEDICINAL - FORNECIMENTO E INSTALAÇÃO. AF_04/2022</t>
  </si>
  <si>
    <t>TÊ EM COBRE, DN 28 MM, SEM ANEL DE SOLDA, INSTALADO EM RAMAL E SUB-RAMAL DE GÁS MEDICINAL - FORNECIMENTO E INSTALAÇÃO. AF_04/2022</t>
  </si>
  <si>
    <t>COTOVELO EM COBRE, DN 15 MM, 90 GRAUS, SEM ANEL DE SOLDA, INSTALADO EM RAMAL E SUB-RAMAL DE AQUECIMENTO SOLAR - FORNECIMENTO E INSTALAÇÃO. AF_04/2022</t>
  </si>
  <si>
    <t>CURVA EM COBRE, DN 15 MM, 45 GRAUS, SEM ANEL DE SOLDA, BOLSA X BOLSA, INSTALADO EM RAMAL E SUB-RAMAL DE AQUECIMENTO SOLAR - FORNECIMENTO E INSTALAÇÃO. AF_04/2022</t>
  </si>
  <si>
    <t>COTOVELO EM BRONZE/LATÃO, DN 15 MM X 1/2", 90 GRAUS, SEM ANEL DE SOLDA, BOLSA X ROSCA F, INSTALADO EM RAMAL E SUB-RAMAL DE AQUECIMENTO SOLAR - FORNECIMENTO E INSTALAÇÃO. AF_04/2022</t>
  </si>
  <si>
    <t>COTOVELO EM COBRE, DN 22 MM, 90 GRAUS, SEM ANEL DE SOLDA, INSTALADO EM RAMAL E SUB-RAMAL DE AQUECIMENTO SOLAR - FORNECIMENTO E INSTALAÇÃO. AF_04/2022</t>
  </si>
  <si>
    <t>CURVA EM COBRE, DN 22 MM, 45 GRAUS, SEM ANEL DE SOLDA, BOLSA X BOLSA, INSTALADO EM RAMAL E SUB-RAMAL DE AQUECIMENTO SOLAR - FORNECIMENTO E INSTALAÇÃO. AF_04/2022</t>
  </si>
  <si>
    <t>COTOVELO EM BRONZE/LATÃO, DN 22 MM X 1/2", 90 GRAUS, SEM ANEL DE SOLDA, BOLSA X ROSCA F, INSTALADO EM RAMAL E SUB-RAMAL DE AQUECIMENTO SOLAR - FORNECIMENTO E INSTALAÇÃO. AF_04/2022</t>
  </si>
  <si>
    <t>COTOVELO EM BRONZE/LATÃO, DN 22 MM X 3/4", 90 GRAUS, SEM ANEL DE SOLDA, BOLSA X ROSCA F, INSTALADO EM RAMAL E SUB-RAMAL DE AQUECIMENTO SOLAR - FORNECIMENTO E INSTALAÇÃO. AF_04/2022</t>
  </si>
  <si>
    <t>COTOVELO EM COBRE, DN 28 MM, 90 GRAUS, SEM ANEL DE SOLDA, INSTALADO EM RAMAL E SUB-RAMAL DE AQUECIMENTO SOLAR - FORNECIMENTO E INSTALAÇÃO. AF_04/2022</t>
  </si>
  <si>
    <t>CURVA EM COBRE, DN 28 MM, 45 GRAUS, SEM ANEL DE SOLDA, BOLSA X BOLSA, INSTALADO EM RAMAL E SUB-RAMAL DE AQUECIMENTO SOLAR - FORNECIMENTO E INSTALAÇÃO. AF_04/2022</t>
  </si>
  <si>
    <t>LUVA EM COBRE, DN 15 MM, SEM ANEL DE SOLDA, INSTALADO EM RAMAL E SUB-RAMAL DE AQUECIMENTO SOLAR - FORNECIMENTO E INSTALAÇÃO. AF_04/2022</t>
  </si>
  <si>
    <t>LUVA PASSANTE EM COBRE, DN 15 MM, SEM ANEL DE SOLDA, INSTALADO EM RAMAL E SUB-RAMAL DE AQUECIMENTO SOLAR - FORNECIMENTO E INSTALAÇÃO. AF_04/2022</t>
  </si>
  <si>
    <t>CURVA DE TRANSPOSIÇÃO EM BRONZE/LATÃO, DN 15 MM, SEM ANEL DE SOLDA, BOLSA X BOLSA, INSTALADO EM RAMAL E SUB-RAMAL DE AQUECIMENTO SOLAR - FORNECIMENTO E INSTALAÇÃO. AF_04/2022</t>
  </si>
  <si>
    <t>JUNTA DE EXPANSÃO EM COBRE, DN 15 MM, PONTA X PONTA, INSTALADO EM RAMAL E SUB-RAMAL DE AQUECIMENTO SOLAR - FORNECIMENTO E INSTALAÇÃO. AF_04/2022</t>
  </si>
  <si>
    <t>CONECTOR EM BRONZE/LATÃO, DN 15 MM X 1/2", SEM ANEL DE SOLDA, BOLSA X ROSCA F, INSTALADO EM RAMAL E SUB-RAMAL DE AQUECIMENTO SOLAR - FORNECIMENTO E INSTALAÇÃO. AF_04/2022</t>
  </si>
  <si>
    <t>LUVA EM COBRE, DN 22 MM, SEM ANEL DE SOLDA, INSTALADO EM RAMAL E SUB-RAMAL DE AQUECIMENTO SOLAR - FORNECIMENTO E INSTALAÇÃO. AF_04/2022</t>
  </si>
  <si>
    <t>LUVA PASSANTE EM COBRE, DN 22 MM, SEM ANEL DE SOLDA, INSTALADO EM RAMAL E SUB-RAMAL DE AQUECIMENTO SOLAR - FORNECIMENTO E INSTALAÇÃO. AF_04/2022</t>
  </si>
  <si>
    <t>JUNTA DE EXPANSÃO EM COBRE, DN 22 MM, PONTA X PONTA, INSTALADO EM RAMAL E SUB-RAMAL DE AQUECIMENTO SOLAR - FORNECIMENTO E INSTALAÇÃO. AF_04/2022</t>
  </si>
  <si>
    <t>CURVA DE TRANSPOSIÇÃO EM BRONZE/LATÃO, DN 22 MM, SEM ANEL DE SOLDA, BOLSA X BOLSA, INSTALADO EM RAMAL E SUB-RAMAL DE AQUECIMENTO SOLAR - FORNECIMENTO E INSTALAÇÃO. AF_04/2022</t>
  </si>
  <si>
    <t>BUCHA DE REDUÇÃO EM COBRE, DN 22 MM X 15 MM, SEM ANEL DE SOLDA, PONTA X BOLSA, INSTALADO EM RAMAL E SUB-RAMAL DE AQUECIMENTO SOLAR - FORNECIMENTO E INSTALAÇÃO. AF_04/2022</t>
  </si>
  <si>
    <t>CONECTOR EM BRONZE/LATÃO, DN 22 MM X 1/2", SEM ANEL DE SOLDA, BOLSA X ROSCA F, INSTALADO EM RAMAL E SUB-RAMAL DE AQUECIMENTO SOLAR - FORNECIMENTO E INSTALAÇÃO. AF_04/2022</t>
  </si>
  <si>
    <t>CONECTOR EM BRONZE/LATÃO, DN 22 MM X 3/4", SEM ANEL DE SOLDA, BOLSA X ROSCA F, INSTALADO EM RAMAL E SUB-RAMAL DE AQUECIMENTO SOLAR - FORNECIMENTO E INSTALAÇÃO. AF_04/2022</t>
  </si>
  <si>
    <t>LUVA EM COBRE, DN 28 MM, SEM ANEL DE SOLDA, INSTALADO EM RAMAL E SUB-RAMAL DE AQUECIMENTO SOLAR - FORNECIMENTO E INSTALAÇÃO. AF_04/2022</t>
  </si>
  <si>
    <t>LUVA PASSANTE EM COBRE, DN 28 MM, SEM ANEL DE SOLDA, INSTALADO EM RAMAL E SUB-RAMAL DE AQUECIMENTO SOLAR - FORNECIMENTO E INSTALAÇÃO. AF_04/2022</t>
  </si>
  <si>
    <t>CURVA DE TRANSPOSIÇÃO EM BRONZE/LATÃO, DN 28 MM, SEM ANEL DE SOLDA, BOLSA X BOLSA, INSTALADO EM RAMAL E SUB-RAMAL DE AQUECIMENTO SOLAR - FORNECIMENTO E INSTALAÇÃO. AF_04/2022</t>
  </si>
  <si>
    <t>JUNTA DE EXPANSÃO EM COBRE, DN 28 MM, PONTA X PONTA, INSTALADO EM RAMAL E SUB-RAMAL DE AQUECIMENTO SOLAR - FORNECIMENTO E INSTALAÇÃO. AF_04/2022</t>
  </si>
  <si>
    <t>CONECTOR EM BRONZE/LATÃO, DN 28 MM X 1/2", SEM ANEL DE SOLDA, BOLSA X ROSCA F, INSTALADO EM RAMAL E SUB-RAMAL DE AQUECIMENTO SOLAR - FORNECIMENTO E INSTALAÇÃO. AF_04/2022</t>
  </si>
  <si>
    <t>BUCHA DE REDUÇÃO EM COBRE, DN 28 MM X 22 MM, SEM ANEL DE SOLDA, INSTALADO EM RAMAL E SUB-RAMAL DE AQUECIMENTO SOLAR - FORNECIMENTO E INSTALAÇÃO. AF_04/2022</t>
  </si>
  <si>
    <t>TÊ EM COBRE, DN 15 MM, SEM ANEL DE SOLDA, INSTALADO EM RAMAL E SUB-RAMAL DE AQUECIMENTO SOLAR - FORNECIMENTO E INSTALAÇÃO. AF_04/2022</t>
  </si>
  <si>
    <t>TÊ EM COBRE, DN 22 MM, SEM ANEL DE SOLDA, INSTALADO EM RAMAL E SUB-RAMAL DE AQUECIMENTO SOLAR - FORNECIMENTO E INSTALAÇÃO. AF_04/2022</t>
  </si>
  <si>
    <t>TÊ EM COBRE, DN 28 MM, SEM ANEL DE SOLDA, INSTALADO EM RAMAL E SUB-RAMAL DE AQUECIMENTO SOLAR - FORNECIMENTO E INSTALAÇÃO. AF_04/2022</t>
  </si>
  <si>
    <t>BUCHA DE REDUÇÃO, CURTA, PVC, SOLDÁVEL, DN 25 X 20 MM, INSTALADO EM RAMAL OU SUB-RAMAL DE ÁGUA - FORNECIMENTO E INSTALAÇÃO. AF_06/2022</t>
  </si>
  <si>
    <t>BUCHA DE REDUÇÃO, CURTA, PVC, SOLDÁVEL, DN 32 X 25 MM, INSTALADO EM RAMAL OU SUB-RAMAL DE ÁGUA - FORNECIMENTO E INSTALAÇÃO. AF_06/2022</t>
  </si>
  <si>
    <t>BUCHA DE REDUÇÃO, LONGA, PVC, SOLDÁVEL, DN 32 X 20 MM, INSTALADO EM RAMAL OU SUB-RAMAL DE ÁGUA - FORNECIMENTO E INSTALAÇÃO. AF_06/2022</t>
  </si>
  <si>
    <t>JOELHO DE REDUÇÃO, 90 GRAUS, PVC, SOLDÁVEL, DN 25 MM X 20 MM, INSTALADO EM RAMAL OU SUB-RAMAL DE ÁGUA - FORNECIMENTO E INSTALAÇÃO. AF_06/2022</t>
  </si>
  <si>
    <t>JOELHO DE REDUÇÃO, 90 GRAUS, PVC, SOLDÁVEL, DN 32 MM X 25 MM, INSTALADO EM RAMAL OU SUB-RAMAL DE ÁGUA - FORNECIMENTO E INSTALAÇÃO. AF_06/2022</t>
  </si>
  <si>
    <t>BUCHA DE REDUÇÃO, CURTA, PVC, SOLDÁVEL, DN 25 X 20 MM, INSTALADO EM RAMAL DE DISTRIBUIÇÃO DE ÁGUA - FORNECIMENTO E INSTALAÇÃO. AF_06/2022</t>
  </si>
  <si>
    <t>BUCHA DE REDUÇÃO, CURTA, PVC, SOLDÁVEL, DN 32 X 25 MM, INSTALADO EM RAMAL DE DISTRIBUIÇÃO DE ÁGUA - FORNECIMENTO E INSTALAÇÃO. AF_06/2022</t>
  </si>
  <si>
    <t>BUCHA DE REDUÇÃO, LONGA, PVC, SOLDÁVEL, DN 32 X 20 MM, INSTALADO EM RAMAL DE DISTRIBUIÇÃO DE ÁGUA - FORNECIMENTO E INSTALAÇÃO. AF_06/2022</t>
  </si>
  <si>
    <t>JOELHO DE REDUÇÃO, 90 GRAUS, PVC, SOLDÁVEL, DN 25 MM X 20 MM, INSTALADO EM RAMAL DE DISTRIBUIÇÃO DE ÁGUA - FORNECIMENTO E INSTALAÇÃO. AF_06/2022</t>
  </si>
  <si>
    <t>JOELHO DE REDUÇÃO, 90 GRAUS, PVC, SOLDÁVEL, DN 32 MM X 25 MM, INSTALADO EM RAMAL DE DISTRIBUIÇÃO DE ÁGUA - FORNECIMENTO E INSTALAÇÃO. AF_06/2022</t>
  </si>
  <si>
    <t>BUCHA DE REDUÇÃO, CURTA, PVC, SOLDÁVEL, DN 32 X 25 MM, INSTALADO EM PRUMADA DE ÁGUA - FORNECIMENTO E INSTALAÇÃO. AF_06/2022</t>
  </si>
  <si>
    <t>BUCHA DE REDUÇÃO, CURTA, PVC, SOLDÁVEL, DN 50 X 40 MM, INSTALADO EM PRUMADA DE ÁGUA - FORNECIMENTO E INSTALAÇÃO. AF_06/2022</t>
  </si>
  <si>
    <t>BUCHA DE REDUÇÃO, CURTA, PVC, SOLDÁVEL, DN 60 X 50 MM, INSTALADO EM PRUMADA DE ÁGUA - FORNECIMENTO E INSTALAÇÃO. AF_06/2022</t>
  </si>
  <si>
    <t>BUCHA DE REDUÇÃO, LONGA, PVC, SOLDÁVEL, DN 32 X 20 MM, INSTALADO EM PRUMADA DE ÁGUA - FORNECIMENTO E INSTALAÇÃO. AF_06/2022</t>
  </si>
  <si>
    <t>BUCHA DE REDUÇÃO, LONGA, PVC, SOLDÁVEL, DN 40 X 25 MM, INSTALADO EM PRUMADA DE ÁGUA - FORNECIMENTO E INSTALAÇÃO. AF_06/2022</t>
  </si>
  <si>
    <t>BUCHA DE REDUÇÃO, LONGA, PVC, SOLDÁVEL, DN 50 X 25 MM, INSTALADO EM PRUMADA DE ÁGUA - FORNECIMENTO E INSTALAÇÃO. AF_06/2022</t>
  </si>
  <si>
    <t>BUCHA DE REDUÇÃO , LONGA, PVC, SOLDÁVEL, DN 50 X 32 MM, INSTALADO EM PRUMADA DE ÁGUA - FORNECIMENTO E INSTALAÇÃO. AF_06/2022</t>
  </si>
  <si>
    <t>BUCHA DE REDUÇÃO, LONGA, PVC, SOLDÁVEL, DN 60 X 25 MM, INSTALADO EM PRUMADA DE ÁGUA - FORNECIMENTO E INSTALAÇÃO. AF_06/2022</t>
  </si>
  <si>
    <t>BUCHA DE REDUÇÃO, LONGA, PVC, SOLDÁVEL, DN 60 X 32 MM, INSTALADO EM PRUMADA DE ÁGUA - FORNECIMENTO E INSTALAÇÃO. AF_06/2022</t>
  </si>
  <si>
    <t>BUCHA DE REDUÇÃO, LONGA, PVC, SOLDÁVEL, DN 60 X 50 MM, INSTALADO EM PRUMADA DE ÁGUA - FORNECIMENTO E INSTALAÇÃO. AF_06/2022</t>
  </si>
  <si>
    <t>BUCHA DE REDUÇÃO, LONGA, PVC, SOLDÁVEL, DN 75 X 50 MM, INSTALADO EM PRUMADA DE ÁGUA - FORNECIMENTO E INSTALAÇÃO. AF_06/2022</t>
  </si>
  <si>
    <t>JOELHO DE REDUÇÃO, 90 GRAUS, PVC, SOLDÁVEL, DN 32 MM X 25 MM, INSTALADO EM PRUMADA DE ÁGUA - FORNECIMENTO E INSTALAÇÃO. AF_06/2022</t>
  </si>
  <si>
    <t>TE DE REDUÇÃO, 90 GRAUS, PVC, SOLDÁVEL, DN 50 MM X 20 MM, INSTALADO EM PRUMADA DE ÁGUA - FORNECIMENTO E INSTALAÇÃO. AF_06/2022</t>
  </si>
  <si>
    <t>TE DE REDUÇÃO, 90 GRAUS, PVC, SOLDÁVEL, DN 50 MM X 32 MM, INSTALADO EM PRUMADA DE ÁGUA - FORNECIMENTO E INSTALAÇÃO. AF_06/2022</t>
  </si>
  <si>
    <t>JOELHO 90 GRAUS, PVC, SOLDÁVEL, DN 40MM, INSTALADO EM RAMAL DE DISTRIBUIÇÃO DE ÁGUA - FORNECIMENTO E INSTALAÇÃO. AF_06/2022</t>
  </si>
  <si>
    <t>JOELHO 45 GRAUS, PVC, SOLDÁVEL, DN 40MM, INSTALADO EM RAMAL DE DISTRIBUIÇÃO DE ÁGUA - FORNECIMENTO E INSTALAÇÃO. AF_06/2022</t>
  </si>
  <si>
    <t>CURVA 90 GRAUS, PVC, SOLDÁVEL, DN 40MM, INSTALADO EM RAMAL DE DISTRIBUIÇÃO DE ÁGUA - FORNECIMENTO E INSTALAÇÃO. AF_06/2022</t>
  </si>
  <si>
    <t>CURVA 45 GRAUS, PVC, SOLDÁVEL, DN 40MM, INSTALADO EM RAMAL DE DISTRIBUIÇÃO DE ÁGUA - FORNECIMENTO E INSTALAÇÃO. AF_06/2022</t>
  </si>
  <si>
    <t>JOELHO 90 GRAUS, PVC, SOLDÁVEL, DN 50MM, INSTALADO EM RAMAL DE DISTRIBUIÇÃO DE ÁGUA - FORNECIMENTO E INSTALAÇÃO. AF_06/2022</t>
  </si>
  <si>
    <t>JOELHO 45 GRAUS, PVC, SOLDÁVEL, DN 50MM, INSTALADO EM RAMAL DE DISTRIBUIÇÃO DE ÁGUA - FORNECIMENTO E INSTALAÇÃO. AF_06/2022</t>
  </si>
  <si>
    <t>CURVA 90 GRAUS, PVC, SOLDÁVEL, DN 50MM, INSTALADO EM RAMAL DE DISTRIBUIÇÃO DE ÁGUA - FORNECIMENTO E INSTALAÇÃO. AF_06/2022</t>
  </si>
  <si>
    <t>CURVA 45 GRAUS, PVC, SOLDÁVEL, DN 50MM, INSTALADO EM RAMAL DE DISTRIBUIÇÃO DE ÁGUA - FORNECIMENTO E INSTALAÇÃO. AF_06/2022</t>
  </si>
  <si>
    <t>LUVA, PVC, SOLDÁVEL, DN 40MM, INSTALADO EM RAMAL DE DISTRIBUIÇÃO DE ÁGUA - FORNECIMENTO E INSTALAÇÃO. AF_06/2022</t>
  </si>
  <si>
    <t>UNIÃO, PVC, SOLDÁVEL, DN 40MM, INSTALADO EM RAMAL DE DISTRIBUIÇÃO DE ÁGUA - FORNECIMENTO E INSTALAÇÃO. AF_06/2022</t>
  </si>
  <si>
    <t>BUCHA DE REDUÇÃO, PVC, SOLDÁVEL, DN 40MM X 32MM, INSTALADO EM RAMAL DE DISTRIBUIÇÃO DE ÁGUA - FORNECIMENTO E INSTALAÇÃO. AF_06/2022</t>
  </si>
  <si>
    <t>LUVA, PVC, SOLDÁVEL, DN 50MM, INSTALADO EM RAMAL DE DISTRIBUIÇÃO DE ÁGUA - FORNECIMENTO E INSTALAÇÃO. AF_06/2022</t>
  </si>
  <si>
    <t>LUVA DE CORRER, PVC, SOLDÁVEL, DN 50MM, INSTALADO EM RAMAL DE DISTRIBUIÇÃO DE ÁGUA - FORNECIMENTO E INSTALAÇÃO. AF_06/2022</t>
  </si>
  <si>
    <t>UNIÃO, PVC, SOLDÁVEL, DN 50MM, INSTALADO EM RAMAL DE DISTRIBUIÇÃO DE ÁGUA - FORNECIMENTO E INSTALAÇÃO. AF_06/2022</t>
  </si>
  <si>
    <t>LUVA DE REDUÇÃO, PVC, SOLDÁVEL, DN 50MM X 25MM, INSTALADO EM RAMAL DE DISTRIBUIÇÃO DE ÁGUA   FORNECIMENTO E INSTALAÇÃO. AF_06/2022</t>
  </si>
  <si>
    <t>BUCHA DE REDUÇÃO, LONGA, PVC, SOLDÁVEL, DN 50 X 25 MM, INSTALADO EM RAMAL DE DISTRIBUIÇÃO DE ÁGUA - FORNECIMENTO E INSTALAÇÃO. AF_06/2022</t>
  </si>
  <si>
    <t>BUCHA DE REDUÇÃO , LONGA, PVC, SOLDÁVEL, DN 50 X 32 MM, INSTALADO EM RAMAL DE DISTRIBUIÇÃO DE ÁGUA - FORNECIMENTO E INSTALAÇÃO. AF_06/2022</t>
  </si>
  <si>
    <t>TE, PVC, SOLDÁVEL, DN 50MM, INSTALADO EM RAMAL DE DISTRIBUIÇÃO DE ÁGUA - FORNECIMENTO E INSTALAÇÃO. AF_06/2022</t>
  </si>
  <si>
    <t>TÊ DE REDUÇÃO, PVC, SOLDÁVEL, DN 50MM X 40MM, INSTALADO EM RAMAL DE DISTRIBUIÇÃO DE ÁGUA - FORNECIMENTO E INSTALAÇÃO. AF_06/2022</t>
  </si>
  <si>
    <t>TÊ DE REDUÇÃO, PVC, SOLDÁVEL, DN 50MM X 25MM, INSTALADO EM RAMAL DE DISTRIBUIÇÃO DE ÁGUA - FORNECIMENTO E INSTALAÇÃO. AF_06/2022</t>
  </si>
  <si>
    <t>TE DE REDUÇÃO, 90 GRAUS, PVC, SOLDÁVEL, DN 50 MM X 20 MM, INSTALADO EM RAMAL DE DISTRIBUIÇÃO DE ÁGUA - FORNECIMENTO E INSTALAÇÃO. AF_06/2022</t>
  </si>
  <si>
    <t>TE DE REDUÇÃO, 90 GRAUS, PVC, SOLDÁVEL, DN 50 MM X 32 MM, INSTALADO EM RAMAL DE DISTRIBUIÇÃO DE ÁGUA - FORNECIMENTO E INSTALAÇÃO. AF_06/2022</t>
  </si>
  <si>
    <t>BUCHA DE REDUÇÃO, CURTA, PVC, SOLDÁVEL, DN 50 X 40 MM, INSTALADO EM RAMAL DE DISTRIBUIÇÃO DE ÁGUA - FORNECIMENTO E INSTALAÇÃO. AF_06/2022</t>
  </si>
  <si>
    <t>TE, PVC, SOLDÁVEL, DN 40MM, INSTALADO EM RAMAL DE DISTRIBUIÇÃO DE ÁGUA - FORNECIMENTO E INSTALAÇÃO. AF_06/2022</t>
  </si>
  <si>
    <t>TÊ DE REDUÇÃO, PVC, SOLDÁVEL, DN 40MM X 32MM, INSTALADO EM RAMAL DE DISTRIBUIÇÃO DE ÁGUA - FORNECIMENTO E INSTALAÇÃO. AF_06/2022</t>
  </si>
  <si>
    <t>BUCHA DE REDUÇÃO, LONGA, PVC, SOLDÁVEL, DN 40 X 25 MM, INSTALADO EM RAMAL DE DISTRIBUIÇÃO DE ÁGUA - FORNECIMENTO E INSTALAÇÃO. AF_06/2022</t>
  </si>
  <si>
    <t>TE DE REDUÇÃO, CPVC, SOLDÁVEL, DN 22 X 15 MM, INSTALADO EM RAMAL OU SUB-RAMAL DE ÁGUA - FORNECIMENTO E INSTALAÇÃO. AF_06/2022</t>
  </si>
  <si>
    <t>TE DE REDUÇÃO, CPVC, SOLDÁVEL, DN 28 X 22 MM, INSTALADO EM RAMAL OU SUB-RAMAL DE ÁGUA - FORNECIMENTO E INSTALAÇÃO. AF_06/2022</t>
  </si>
  <si>
    <t>TE DE REDUÇÃO, CPVC, SOLDÁVEL, DN 35 X 28 MM, INSTALADO EM RAMAL OU SUB-RAMAL DE ÁGUA - FORNECIMENTO E INSTALAÇÃO. AF_06/2022</t>
  </si>
  <si>
    <t>TE DE REDUÇÃO, CPVC, SOLDÁVEL, DN 35 X 28 MM, INSTALADO EM RAMAL DE DISTRIBUIÇÃO DE ÁGUA - FORNECIMENTO E INSTALAÇÃO. AF_06/2022</t>
  </si>
  <si>
    <t>TE DE REDUÇÃO, CPVC, SOLDÁVEL, DN 42 X 35 MM, INSTALADO EM PRUMADA DE ÁGUA - FORNECIMENTO E INSTALAÇÃO. AF_06/2022</t>
  </si>
  <si>
    <t>UNIÃO, CPVC, SOLDÁVEL, DN 42MM, INSTALADO EM RAMAL DE DISTRIBUIÇÃO DE ÁGUA   FORNECIMENTO E INSTALAÇÃO. AF_06/2022</t>
  </si>
  <si>
    <t>TE DE REDUÇÃO, CPVC, SOLDÁVEL, DN 42 X 35 MM, INSTALADO EM RAMAL DE DISTRIBUIÇÃO DE ÁGUA - FORNECIMENTO E INSTALAÇÃO. AF_06/2022</t>
  </si>
  <si>
    <t>JOELHO 90 GRAUS, PVC, SERIE R, ÁGUA PLUVIAL, DN 150 MM, JUNTA ELÁSTICA, FORNECIDO E INSTALADO EM RAMAL DE ENCAMINHAMENTO. AF_06/2022</t>
  </si>
  <si>
    <t>JOELHO 45 GRAUS, PVC, SERIE R, ÁGUA PLUVIAL, DN 150 MM, JUNTA ELÁSTICA, FORNECIDO E INSTALADO EM RAMAL DE ENCAMINHAMENTO. AF_06/2022</t>
  </si>
  <si>
    <t>CURVA 87 GRAUS E 30 MINUTOS, PVC, SERIE R, ÁGUA PLUVIAL, DN 150 MM, JUNTA ELÁSTICA, FORNECIDO E INSTALADO EM RAMAL DE ENCAMINHAMENTO. AF_06/2022</t>
  </si>
  <si>
    <t>LUVA SIMPLES, PVC, SERIE R, ÁGUA PLUVIAL, DN 150 MM, JUNTA ELÁSTICA, FORNECIDO E INSTALADO EM RAMAL DE ENCAMINHAMENTO. AF_06/2022</t>
  </si>
  <si>
    <t>LUVA DE CORRER, PVC, SERIE R, ÁGUA PLUVIAL, DN 150 MM, JUNTA ELÁSTICA, FORNECIDO E INSTALADO EM RAMAL DE ENCAMINHAMENTO. AF_06/2022</t>
  </si>
  <si>
    <t>TÊ DE INSPEÇÃO, PVC, SERIE R, ÁGUA PLUVIAL, DN 150 MM, JUNTA ELÁSTICA, FORNECIDO E INSTALADO EM RAMAL DE ENCAMINHAMENTO. AF_06/2022</t>
  </si>
  <si>
    <t>REDUÇÃO EXCÊNTRICA, PVC, SERIE R, ÁGUA PLUVIAL, DN 150 X 100 MM, JUNTA ELÁSTICA, FORNECIDO E INSTALADO EM RAMAL DE ENCAMINHAMENTO. AF_06/2022</t>
  </si>
  <si>
    <t>JUNÇÃO SIMPLES, PVC, SERIE R, ÁGUA PLUVIAL, DN 150 X 100 MM, JUNTA ELÁSTICA, FORNECIDO E INSTALADO EM RAMAL DE ENCAMINHAMENTO. AF_06/2022</t>
  </si>
  <si>
    <t>TÊ, PVC, SERIE R, ÁGUA PLUVIAL, DN 150 X 100 MM, JUNTA ELÁSTICA, FORNECIDO E INSTALADO EM RAMAL DE ENCAMINHAMENTO. AF_06/2022</t>
  </si>
  <si>
    <t>JUNÇÃO SIMPLES, PVC, SERIE R, ÁGUA PLUVIAL, DN 150 X 150 MM, JUNTA ELÁSTICA, FORNECIDO E INSTALADO EM RAMAL DE ENCAMINHAMENTO. AF_06/2022</t>
  </si>
  <si>
    <t>TÊ, PVC, SERIE R, ÁGUA PLUVIAL, DN 150 X 150 MM, JUNTA ELÁSTICA, FORNECIDO E INSTALADO EM RAMAL DE ENCAMINHAMENTO. AF_06/2022</t>
  </si>
  <si>
    <t>CAP, PVC, SERIE R, ÁGUA PLUVIAL, DN 100 MM, JUNTA ELÁSTICA, FORNECIDO E INSTALADO EM RAMAL DE ENCAMINHAMENTO. AF_06/2022</t>
  </si>
  <si>
    <t>CAP, PVC, SERIE R, ÁGUA PLUVIAL, DN 150 MM, JUNTA ELÁSTICA, FORNECIDO E INSTALADO EM RAMAL DE ENCAMINHAMENTO. AF_06/2022</t>
  </si>
  <si>
    <t>BUCHA DE REDUÇÃO, PPR, DN 25 X 20 MM, INSTALADO EM RAMAL OU SUB-RAMAL DE ÁGUA - FORNECIMENTO E INSTALAÇÃO. AF_08/2022</t>
  </si>
  <si>
    <t>TÊ MISTURADOR, PPR, F M M, DN 25 X 25 MM, INSTALADO EM RAMAL OU SUB-RAMAL DE ÁGUA - FORNECIMENTO E INSTALAÇÃO. AF_08/2022</t>
  </si>
  <si>
    <t>JOELHO 45 GRAUS, PPR, F/ F, DN 90 MM, INSTALADO EM PRUMADA DE ÁGUA - FORNECIMENTO E INSTALAÇÃO. AF_08/2022</t>
  </si>
  <si>
    <t>CURVA 90 GRAUS, PPR, DN 20 MM, INSTALADO EM RAMAL OU SUB-RAMAL DE ÁGUA - FORNECIMENTO E INSTALAÇÃO. AF_08/2022</t>
  </si>
  <si>
    <t>CURVA 90 GRAUS, PPR, DN 25 MM, INSTALADO EM RAMAL OU SUB-RAMAL DE ÁGUA - FORNECIMENTO E INSTALAÇÃO. AF_08/2022</t>
  </si>
  <si>
    <t>JOELHO 45 GRAUS, PPR, DN 20 MM, INSTALADO EM RAMAL OU SUB-RAMAL DE ÁGUA - FORNECIMENTO E INSTALAÇÃO. AF_08/2022</t>
  </si>
  <si>
    <t>JOELHO 90 GRAUS, PPR, DN 20 MM, INSTALADO EM RAMAL OU SUB-RAMAL DE ÁGUA - FORNECIMENTO E INSTALAÇÃO. AF_08/2022</t>
  </si>
  <si>
    <t>LUVA, PPR, DN 20 MM, INSTALADO EM RAMAL OU SUB-RAMAL DE ÁGUA - FORNECIMENTO E INSTALAÇÃO. AF_08/2022</t>
  </si>
  <si>
    <t>TÊ MISTURADOR, PPR, F M M, DN 20 X 20 MM, INSTALADO EM RAMAL OU SUB-RAMAL DE ÁGUA - FORNECIMENTO E INSTALAÇÃO. AF_08/2022</t>
  </si>
  <si>
    <t>TÊ NORMAL, PPR, 90 GRAUS, DN 20 X 20 X 20 MM, INSTALADO EM RAMAL OU SUB-RAMAL DE ÁGUA - FORNECIMENTO E INSTALAÇÃO. AF_08/2022</t>
  </si>
  <si>
    <t>JOELHO 90 GRAUS, PVC, SOLDÁVEL, DN 20 MM, INSTALADO EM DRENO DE AR CONDICIONADO - FORNECIMENTO E INSTALAÇÃO. AF_08/2022</t>
  </si>
  <si>
    <t>JOELHO 45 GRAUS, PVC, SOLDÁVEL, DN 20 MM, INSTALADO EM DRENO DE AR CONDICIONADO - FORNECIMENTO E INSTALAÇÃO. AF_08/2022</t>
  </si>
  <si>
    <t>JOELHO 90 GRAUS, PVC, SOLDÁVEL, DN 32 MM, INSTALADO EM DRENO DE AR CONDICIONADO - FORNECIMENTO E INSTALAÇÃO. AF_08/2022</t>
  </si>
  <si>
    <t>JOELHO 45 GRAUS, PVC, SOLDÁVEL, DN 32 MM, INSTALADO EM DRENO DE AR CONDICIONADO - FORNECIMENTO E INSTALAÇÃO. AF_08/2022</t>
  </si>
  <si>
    <t>LUVA, PVC, SOLDÁVEL, DN 20 MM, INSTALADO EM DRENO DE AR CONDICIONADO - FORNECIMENTO E INSTALAÇÃO. AF_08/2022</t>
  </si>
  <si>
    <t>LUVA, PVC, SOLDÁVEL, DN 32 MM, INSTALADO EM DRENO DE AR CONDICIONADO - FORNECIMENTO E INSTALAÇÃO. AF_08/2022</t>
  </si>
  <si>
    <t>TE, PVC, SOLDÁVEL, DN 20 MM, INSTALADO EM DRENO DE AR CONDICIONADO - FORNECIMENTO E INSTALAÇÃO. AF_08/2022</t>
  </si>
  <si>
    <t>TE, PVC, SOLDÁVEL, DN 32 MM, INSTALADO EM DRENO DE AR CONDICIONADO - FORNECIMENTO E INSTALAÇÃO. AF_08/2022</t>
  </si>
  <si>
    <t>BUCHA DE REDUÇÃO LONGA, PVC, SÉRIE NORMAL, ESGOTO PREDIAL, DN 50 X 40 MM, JUNTA SOLDÁVEL E ELÁSTICA, FORNECIDO E INSTALADO EM RAMAL DE DESCARGA OU RAMAL DE ESGOTO SANITÁRIO. AF_08/2022</t>
  </si>
  <si>
    <t>JUNÇÃO DE REDUÇÃO INVERTIDA, PVC, SÉRIE NORMAL, ESGOTO PREDIAL, DN 75 X 50 MM, JUNTA ELÁSTICA, FORNECIDO E INSTALADO EM RAMAL DE DESCARGA OU RAMAL DE ESGOTO SANITÁRIO. AF_08/2022</t>
  </si>
  <si>
    <t>TE, PVC, SÉRIE NORMAL, ESGOTO PREDIAL, DN 100 X 50 MM, JUNTA ELÁSTICA, FORNECIDO E INSTALADO EM RAMAL DE DESCARGA OU RAMAL DE ESGOTO SANITÁRIO. AF_08/2022</t>
  </si>
  <si>
    <t>JUNÇÃO DE REDUÇÃO INVERTIDA, PVC, SÉRIE NORMAL, ESGOTO PREDIAL, DN 100 X 50 MM, JUNTA ELÁSTICA, FORNECIDO E INSTALADO EM RAMAL DE DESCARGA OU RAMAL DE ESGOTO SANITÁRIO. AF_08/2022</t>
  </si>
  <si>
    <t>TE, PVC, SÉRIE NORMAL, ESGOTO PREDIAL, DN 100 X 75 MM, JUNTA ELÁSTICA, FORNECIDO E INSTALADO EM RAMAL DE DESCARGA OU RAMAL DE ESGOTO SANITÁRIO. AF_08/2022</t>
  </si>
  <si>
    <t>JUNÇÃO DE REDUCAO INVERTIDA, PVC, SÉRIE NORMAL, ESGOTO PREDIAL, DN 100 X 75 MM, JUNTA ELÁSTICA, FORNECIDO E INSTALADO EM RAMAL DE DESCARGA OU RAMAL DE ESGOTO SANITÁRIO. AF_08/2022</t>
  </si>
  <si>
    <t>TERMINAL DE VENTILAÇÃO, PVC, SÉRIE NORMAL, ESGOTO PREDIAL, DN 50 MM, JUNTA SOLDÁVEL, FORNECIDO E INSTALADO EM PRUMADA DE ESGOTO SANITÁRIO OU VENTILAÇÃO. AF_08/2022</t>
  </si>
  <si>
    <t>JUNÇÃO DE REDUÇÃO INVERTIDA, PVC, SÉRIE NORMAL, ESGOTO PREDIAL, DN 75 X 50 MM, JUNTA ELÁSTICA, FORNECIDO E INSTALADO EM PRUMADA DE ESGOTO SANITÁRIO OU VENTILAÇÃO. AF_08/2022</t>
  </si>
  <si>
    <t>TERMINAL DE VENTILAÇÃO, PVC, SÉRIE NORMAL, ESGOTO PREDIAL, DN 75 MM, JUNTA SOLDÁVEL, FORNECIDO E INSTALADO EM PRUMADA DE ESGOTO SANITÁRIO OU VENTILAÇÃO. AF_08/2022</t>
  </si>
  <si>
    <t>TE, PVC, SÉRIE NORMAL, ESGOTO PREDIAL, DN 100 X 50 MM, JUNTA ELÁSTICA, FORNECIDO E INSTALADO EM PRUMADA DE ESGOTO SANITÁRIO OU VENTILAÇÃO. AF_08/2022</t>
  </si>
  <si>
    <t>JUNÇÃO DE REDUÇÃO INVERTIDA, PVC, SÉRIE NORMAL, ESGOTO PREDIAL, DN 100 X 50 MM, JUNTA ELÁSTICA, FORNECIDO E INSTALADO EM PRUMADA DE ESGOTO SANITÁRIO OU VENTILAÇÃO. AF_08/2022</t>
  </si>
  <si>
    <t>TE, PVC, SÉRIE NORMAL, ESGOTO PREDIAL, DN 100 X 75 MM, JUNTA ELÁSTICA, FORNECIDO E INSTALADO EM PRUMADA DE ESGOTO SANITÁRIO OU VENTILAÇÃO. AF_08/2022</t>
  </si>
  <si>
    <t>JUNÇÃO DE REDUCAO INVERTIDA, PVC, SÉRIE NORMAL, ESGOTO PREDIAL, DN 100 X 75 MM, JUNTA ELÁSTICA, FORNECIDO E INSTALADO EM PRUMADA DE ESGOTO SANITÁRIO OU VENTILAÇÃO. AF_08/2022</t>
  </si>
  <si>
    <t>TERMINAL DE VENTILAÇÃO, PVC, SÉRIE NORMAL, ESGOTO PREDIAL, DN 100 MM, JUNTA SOLDÁVEL, FORNECIDO E INSTALADO EM PRUMADA DE ESGOTO SANITÁRIO OU VENTILAÇÃO. AF_08/2022</t>
  </si>
  <si>
    <t>CAP, PVC, SÉRIE NORMAL, ESGOTO PREDIAL, DN 100 MM, JUNTA ELÁSTICA, FORNECIDO E INSTALADO EM SUBCOLETOR AÉREO DE ESGOTO SANITÁRIO. AF_08/2022</t>
  </si>
  <si>
    <t>CAIXA ENTERRADA HIDRÁULICA RETANGULAR, EM CONCRETO PRÉ-MOLDADO, DIMENSÕES INTERNAS: 0,3X0,3X0,3 M. AF_12/2020</t>
  </si>
  <si>
    <t>CAIXA ENTERRADA HIDRÁULICA RETANGULAR, EM CONCRETO PRÉ-MOLDADO, DIMENSÕES INTERNAS: 0,4X0,4X0,4 M. AF_12/2020</t>
  </si>
  <si>
    <t>CAIXA ENTERRADA HIDRÁULICA RETANGULAR, EM CONCRETO PRÉ-MOLDADO, DIMENSÕES INTERNAS: 0,6X0,6X0,5 M. AF_12/2020</t>
  </si>
  <si>
    <t>CAIXA ENTERRADA HIDRÁULICA RETANGULAR, EM CONCRETO PRÉ-MOLDADO, DIMENSÕES INTERNAS: 0,8X0,8X0,5 M. AF_12/2020</t>
  </si>
  <si>
    <t>CAIXA ENTERRADA HIDRÁULICA RETANGULAR EM ALVENARIA COM TIJOLOS CERÂMICOS MACIÇOS, DIMENSÕES INTERNAS: 0,3X0,3X0,3 M PARA REDE DE ESGOTO. AF_12/2020</t>
  </si>
  <si>
    <t>CAIXA ENTERRADA HIDRÁULICA RETANGULAR EM ALVENARIA COM TIJOLOS CERÂMICOS MACIÇOS, DIMENSÕES INTERNAS: 0,4X0,4X0,4 M PARA REDE DE ESGOTO. AF_12/2020</t>
  </si>
  <si>
    <t>CAIXA ENTERRADA HIDRÁULICA RETANGULAR EM ALVENARIA COM TIJOLOS CERÂMICOS MACIÇOS, DIMENSÕES INTERNAS: 0,6X0,6X0,6 M PARA REDE DE ESGOTO. AF_12/2020</t>
  </si>
  <si>
    <t>CAIXA ENTERRADA HIDRÁULICA RETANGULAR EM ALVENARIA COM TIJOLOS CERÂMICOS MACIÇOS, DIMENSÕES INTERNAS: 0,8X0,8X0,6 M PARA REDE DE ESGOTO. AF_12/2020</t>
  </si>
  <si>
    <t>CAIXA ENTERRADA HIDRÁULICA RETANGULAR EM ALVENARIA COM TIJOLOS CERÂMICOS MACIÇOS, DIMENSÕES INTERNAS: 1X1X0,6 M PARA REDE DE ESGOTO. AF_12/2020</t>
  </si>
  <si>
    <t>CAIXA ENTERRADA HIDRÁULICA RETANGULAR, EM ALVENARIA COM BLOCOS DE CONCRETO, DIMENSÕES INTERNAS: 0,4X0,4X0,4 M PARA REDE DE ESGOTO. AF_12/2020</t>
  </si>
  <si>
    <t>CAIXA ENTERRADA HIDRÁULICA RETANGULAR, EM ALVENARIA COM BLOCOS DE CONCRETO, DIMENSÕES INTERNAS: 0,6X0,6X0,6 M PARA REDE DE ESGOTO. AF_12/2020</t>
  </si>
  <si>
    <t>CAIXA ENTERRADA HIDRÁULICA RETANGULAR, EM ALVENARIA COM BLOCOS DE CONCRETO, DIMENSÕES INTERNAS: 0,8X0,8X0,6 M PARA REDE DE ESGOTO. AF_12/2020</t>
  </si>
  <si>
    <t>CAIXA ENTERRADA HIDRÁULICA RETANGULAR, EM ALVENARIA COM BLOCOS DE CONCRETO, DIMENSÕES INTERNAS: 1X1X0,6 M PARA REDE DE ESGOTO. AF_12/2020</t>
  </si>
  <si>
    <t>CAIXA DE GORDURA SIMPLES, CIRCULAR, EM CONCRETO PRÉ-MOLDADO, DIÂMETRO INTERNO = 0,4 M, ALTURA INTERNA = 0,4 M. AF_12/2020</t>
  </si>
  <si>
    <t>CAIXA DE GORDURA SIMPLES (CAPACIDADE: 36L), RETANGULAR, EM ALVENARIA COM TIJOLOS CERÂMICOS MACIÇOS, DIMENSÕES INTERNAS = 0,2X0,4 M, ALTURA INTERNA = 0,8 M. AF_12/2020</t>
  </si>
  <si>
    <t>CAIXA DE GORDURA DUPLA (CAPACIDADE: 126 L), RETANGULAR, EM ALVENARIA COM TIJOLOS CERÂMICOS MACIÇOS, DIMENSÕES INTERNAS = 0,4X0,7 M, ALTURA INTERNA = 0,8 M. AF_12/2020</t>
  </si>
  <si>
    <t>CAIXA DE GORDURA ESPECIAL (CAPACIDADE: 312 L - PARA ATÉ 146 PESSOAS SERVIDAS NO PICO), RETANGULAR, EM ALVENARIA COM TIJOLOS CERÂMICOS MACIÇOS, DIMENSÕES INTERNAS = 0,4X1,2 M, ALTURA INTERNA = 1 M. AF_12/2020</t>
  </si>
  <si>
    <t>CAIXA DE GORDURA SIMPLES (CAPACIDADE: 36 L), RETANGULAR, EM ALVENARIA COM BLOCOS DE CONCRETO, DIMENSÕES INTERNAS = 0,2X0,4 M, ALTURA INTERNA = 0,8 M. AF_12/2020</t>
  </si>
  <si>
    <t>CAIXA DE GORDURA DUPLA (CAPACIDADE: 126 L), RETANGULAR, EM ALVENARIA COM BLOCOS DE CONCRETO, DIMENSÕES INTERNAS = 0,4X0,7 M, ALTURA INTERNA = 0,8 M. AF_12/2020</t>
  </si>
  <si>
    <t>CAIXA ENTERRADA HIDRÁULICA RETANGULAR EM ALVENARIA COM TIJOLOS CERÂMICOS MACIÇOS, DIMENSÕES INTERNAS: 0,3X0,3X0,3 M PARA REDE DE DRENAGEM. AF_12/2020</t>
  </si>
  <si>
    <t>CAIXA ENTERRADA HIDRÁULICA RETANGULAR EM ALVENARIA COM TIJOLOS CERÂMICOS MACIÇOS, DIMENSÕES INTERNAS: 0,4X0,4X0,4 M PARA REDE DE DRENAGEM. AF_12/2020</t>
  </si>
  <si>
    <t>CAIXA ENTERRADA HIDRÁULICA RETANGULAR EM ALVENARIA COM TIJOLOS CERÂMICOS MACIÇOS, DIMENSÕES INTERNAS: 0,6X0,6X0,6 M PARA REDE DE DRENAGEM. AF_12/2020</t>
  </si>
  <si>
    <t>CAIXA ENTERRADA HIDRÁULICA RETANGULAR EM ALVENARIA COM TIJOLOS CERÂMICOS MACIÇOS, DIMENSÕES INTERNAS: 0,8X0,8X0,6 M PARA REDE DE DRENAGEM. AF_12/2020</t>
  </si>
  <si>
    <t>CAIXA ENTERRADA HIDRÁULICA RETANGULAR EM ALVENARIA COM TIJOLOS CERÂMICOS MACIÇOS, DIMENSÕES INTERNAS: 1X1X0,6 M PARA REDE DE DRENAGEM. AF_12/2020</t>
  </si>
  <si>
    <t>CAIXA ENTERRADA HIDRÁULICA RETANGULAR, EM ALVENARIA COM BLOCOS DE CONCRETO, DIMENSÕES INTERNAS: 0,4X0,4X0,4 M PARA REDE DE DRENAGEM. AF_12/2020</t>
  </si>
  <si>
    <t>CAIXA ENTERRADA HIDRÁULICA RETANGULAR, EM ALVENARIA COM BLOCOS DE CONCRETO, DIMENSÕES INTERNAS: 0,6X0,6X0,6 M PARA REDE DE DRENAGEM. AF_12/2020</t>
  </si>
  <si>
    <t>CAIXA ENTERRADA HIDRÁULICA RETANGULAR, EM ALVENARIA COM BLOCOS DE CONCRETO, DIMENSÕES INTERNAS: 0,8X0,8X0,6 M PARA REDE DE DRENAGEM. AF_12/2020</t>
  </si>
  <si>
    <t>CAIXA ENTERRADA HIDRÁULICA RETANGULAR, EM ALVENARIA COM BLOCOS DE CONCRETO, DIMENSÕES INTERNAS: 1X1X0,6 M PARA REDE DE DRENAGEM. AF_12/2020</t>
  </si>
  <si>
    <t>FURO EM CAIXA D'ÁGUA COM ESPESSURA DE 2 ATÉ 5 MM E DIÂMETRO DE 15 MM. AF_06/2021</t>
  </si>
  <si>
    <t>FURO EM CAIXA D'ÁGUA COM ESPESSURA DE 6 ATÉ 8 MM E DIÂMETRO DE 15 MM. AF_06/2021</t>
  </si>
  <si>
    <t>FURO EM CAIXA D'ÁGUA COM ESPESSURA DE 2 ATÉ 5 MM E DIÂMETRO DE 20 MM. AF_06/2021</t>
  </si>
  <si>
    <t>FURO EM CAIXA D'ÁGUA COM ESPESSURA DE 6 ATÉ 8 MM E DIÂMETRO DE 20 MM. AF_06/2021</t>
  </si>
  <si>
    <t>FURO EM CAIXA D'ÁGUA COM ESPESSURA DE 2 ATÉ 5 MM E DIÂMETRO DE 25 MM. AF_06/2021</t>
  </si>
  <si>
    <t>FURO EM CAIXA D'ÁGUA COM ESPESSURA DE 6 ATÉ 8 MM E DIÂMETRO DE 25 MM. AF_06/2021</t>
  </si>
  <si>
    <t>FURO EM CAIXA D'ÁGUA COM ESPESSURA DE 2 ATÉ 5 MM E DIÂMETRO DE 32 MM. AF_06/2021</t>
  </si>
  <si>
    <t>FURO EM CAIXA D'ÁGUA COM ESPESSURA DE 6 ATÉ 8 MM E DIÂMETRO DE 32 MM. AF_06/2021</t>
  </si>
  <si>
    <t>FURO EM CAIXA D'ÁGUA COM ESPESSURA DE 2 ATÉ 5 MM E DIÂMETRO DE 40 MM. AF_06/2021</t>
  </si>
  <si>
    <t>FURO EM CAIXA D'ÁGUA COM ESPESSURA DE 6 ATÉ 8 MM E DIÂMETRO DE 40 MM. AF_06/2021</t>
  </si>
  <si>
    <t>FURO EM CAIXA D'ÁGUA COM ESPESSURA DE 2 ATÉ 5 MM E DIÂMETRO DE 50 MM. AF_06/2021</t>
  </si>
  <si>
    <t>FURO EM CAIXA D'ÁGUA COM ESPESSURA DE 6 ATÉ 8 MM E DIÂMETRO DE 50 MM. AF_06/2021</t>
  </si>
  <si>
    <t>FURO EM CAIXA D'ÁGUA COM ESPESSURA DE 2 ATÉ 5 MM E DIÂMETRO DE 60 MM. AF_06/2021</t>
  </si>
  <si>
    <t>FURO EM CAIXA D'ÁGUA COM ESPESSURA DE 6 ATÉ 8 MM E DIÂMETRO DE 60 MM. AF_06/2021</t>
  </si>
  <si>
    <t>FURO EM CAIXA D'ÁGUA COM ESPESSURA DE 2 ATÉ 5 MM E DIÂMETRO DE 75 MM. AF_06/2021</t>
  </si>
  <si>
    <t>FURO EM CAIXA D'ÁGUA COM ESPESSURA DE 6 ATÉ 8 MM E DIÂMETRO DE 75 MM. AF_06/2021</t>
  </si>
  <si>
    <t>FURO EM CAIXA D'ÁGUA COM ESPESSURA DE 2 ATÉ 5 MM E DIÂMETRO DE 100 MM. AF_06/2021</t>
  </si>
  <si>
    <t>FURO EM CAIXA D'ÁGUA COM ESPESSURA DE 6 ATÉ 8 MM E DIÂMETRO DE 100 MM. AF_06/2021</t>
  </si>
  <si>
    <t>CAIXA D´ÁGUA EM POLIETILENO, 500 LITROS - FORNECIMENTO E INSTALAÇÃO. AF_06/2021</t>
  </si>
  <si>
    <t>CAIXA D´ÁGUA EM POLIETILENO, 750 LITROS - FORNECIMENTO E INSTALAÇÃO. AF_06/2021</t>
  </si>
  <si>
    <t>CAIXA D´ÁGUA EM POLIETILENO, 1000 LITROS - FORNECIMENTO E INSTALAÇÃO. AF_06/2021</t>
  </si>
  <si>
    <t>CAIXA D´ÁGUA EM POLIETILENO, 1500 LITROS - FORNECIMENTO E INSTALAÇÃO. AF_06/2021</t>
  </si>
  <si>
    <t>CAIXA D´ÁGUA EM POLIETILENO, 2000 LITROS - FORNECIMENTO E INSTALAÇÃO. AF_06/2021</t>
  </si>
  <si>
    <t>CAIXA D´ÁGUA EM POLIETILENO, 3000 LITROS - FORNECIMENTO E INSTALAÇÃO. AF_06/2021</t>
  </si>
  <si>
    <t>CAIXA D´ÁGUA EM POLIÉSTER REFORÇADO COM FIBRA DE VIDRO, 500 LITROS - FORNECIMENTO E INSTALAÇÃO. AF_06/2021</t>
  </si>
  <si>
    <t>CAIXA D´ÁGUA EM POLIÉSTER REFORÇADO COM FIBRA DE VIDRO, 750 LITROS - FORNECIMENTO E INSTALAÇÃO. AF_06/2021</t>
  </si>
  <si>
    <t>CAIXA D´ÁGUA EM POLIÉSTER REFORÇADO COM FIBRA DE VIDRO, 1000 LITROS - FORNECIMENTO E INSTALAÇÃO. AF_06/2021</t>
  </si>
  <si>
    <t>CAIXA D´ÁGUA EM POLIÉSTER REFORÇADO COM FIBRA DE VIDRO, 1500 LITROS - FORNECIMENTO E INSTALAÇÃO. AF_06/2021</t>
  </si>
  <si>
    <t>CAIXA D´ÁGUA EM POLIÉSTER REFORÇADO COM FIBRA DE VIDRO, 2000 LITROS - FORNECIMENTO E INSTALAÇÃO. AF_06/2021</t>
  </si>
  <si>
    <t>CAIXA D´ÁGUA EM POLIÉSTER REFORÇADO COM FIBRA DE VIDRO, 3000 LITROS - FORNECIMENTO E INSTALAÇÃO. AF_06/2021</t>
  </si>
  <si>
    <t>CAIXA D´ÁGUA EM POLIÉSTER REFORÇADO COM FIBRA DE VIDRO, 5000 LITROS - FORNECIMENTO E INSTALAÇÃO. AF_06/2021</t>
  </si>
  <si>
    <t>CAIXA D´ÁGUA EM POLIÉSTER REFORÇADO COM FIBRA DE VIDRO, 7000 LITROS - FORNECIMENTO E INSTALAÇÃO. AF_06/2021</t>
  </si>
  <si>
    <t>CAIXA D´ÁGUA EM POLIÉSTER REFORÇADO COM FIBRA DE VIDRO, 10000 LITROS - FORNECIMENTO E INSTALAÇÃO. AF_06/2021</t>
  </si>
  <si>
    <t>CAIXA D´ÁGUA EM POLIÉSTER REFORÇADO COM FIBRA DE VIDRO, 15000 LITROS - FORNECIMENTO E INSTALAÇÃO. AF_06/2021</t>
  </si>
  <si>
    <t>CAIXA D´ÁGUA EM POLIÉSTER REFORÇADO COM FIBRA DE VIDRO, 20000 LITROS - FORNECIMENTO E INSTALAÇÃO. AF_06/2021</t>
  </si>
  <si>
    <t>CAIXA D´ÁGUA EM POLIETILENO, 500 LITROS (INCLUSOS TUBOS, CONEXÕES E TORNEIRA DE BÓIA) - FORNECIMENTO E INSTALAÇÃO. AF_06/2021</t>
  </si>
  <si>
    <t>CAIXA D´ÁGUA EM POLIETILENO, 1000 LITROS (INCLUSOS TUBOS, CONEXÕES E TORNEIRA DE BÓIA) - FORNECIMENTO E INSTALAÇÃO. AF_06/2021</t>
  </si>
  <si>
    <t>CAIXA SIFONADA, PVC, DN 100 X 100 X 50 MM, FORNECIDA E INSTALADA EM RAMAIS DE ENCAMINHAMENTO DE ÁGUA PLUVIAL. AF_06/2022</t>
  </si>
  <si>
    <t>CAIXA SIFONADA, PVC, DN 150 X 185 X 75 MM, FORNECIDA E INSTALADA EM RAMAIS DE ENCAMINHAMENTO DE ÁGUA PLUVIAL. AF_06/2022</t>
  </si>
  <si>
    <t>RALO SIFONADO, PVC, DN 100 X 40 MM, JUNTA SOLDÁVEL, FORNECIDO E INSTALADO EM RAMAIS DE ENCAMINHAMENTO DE ÁGUA PLUVIAL. AF_06/2022</t>
  </si>
  <si>
    <t>CAIXA SIFONADA, PVC, DN 100 X 100 X 50 MM, JUNTA ELÁSTICA, FORNECIDA E INSTALADA EM RAMAL DE DESCARGA OU EM RAMAL DE ESGOTO SANITÁRIO. AF_08/2022</t>
  </si>
  <si>
    <t>CAIXA SIFONADA, PVC, DN 150 X 185 X 75 MM, JUNTA ELÁSTICA, FORNECIDA E INSTALADA EM RAMAL DE DESCARGA OU EM RAMAL DE ESGOTO SANITÁRIO. AF_08/2022</t>
  </si>
  <si>
    <t>RALO SIFONADO, PVC, DN 100 X 40 MM, JUNTA SOLDÁVEL, FORNECIDO E INSTALADO EM RAMAL DE DESCARGA OU EM RAMAL DE ESGOTO SANITÁRIO. AF_08/2022</t>
  </si>
  <si>
    <t>RALO SECO, PVC, DN 100 X 40 MM, JUNTA SOLDÁVEL, FORNECIDO E INSTALADO EM RAMAL DE DESCARGA OU EM RAMAL DE ESGOTO SANITÁRIO. AF_08/2022</t>
  </si>
  <si>
    <t>RALO SECO CÔNICO, PVC, DN 100 X 40 MM, JUNTA SOLDÁVEL, FORNECIDO E INSTALADO EM RAMAL DE DESCARGA OU EM RAMAL DE ESGOTO SANITÁRIO. AF_08/2022</t>
  </si>
  <si>
    <t>RALO SIFONADO REDONDO, PVC, DN 100 X 40 MM, JUNTA SOLDÁVEL, FORNECIDO E INSTALADO EM RAMAL DE DESCARGA OU EM RAMAL DE ESGOTO SANITÁRIO. AF_08/2022</t>
  </si>
  <si>
    <t>CAIXA SIFONADA, COM GRELHA QUADRADA, PVC, DN 150 X 150 X 50 MM, JUNTA SOLDÁVEL, FORNECIDA E INSTALADA EM RAMAL DE DESCARGA OU EM RAMAL DE ESGOTO SANITÁRIO. AF_08/2022</t>
  </si>
  <si>
    <t>CAIXA SIFONADA, COM GRELHA REDONDA, PVC, DN 150 X 150 X 50 MM, JUNTA SOLDÁVEL, FORNECIDA E INSTALADA EM RAMAL DE DESCARGA OU EM RAMAL DE ESGOTO SANITÁRIO. AF_08/2022</t>
  </si>
  <si>
    <t>TANQUE DE LOUÇA BRANCA COM COLUNA, 30L OU EQUIVALENTE - FORNECIMENTO E INSTALAÇÃO. AF_01/2020</t>
  </si>
  <si>
    <t>TANQUE DE LOUÇA BRANCA SUSPENSO, 18L OU EQUIVALENTE - FORNECIMENTO E INSTALAÇÃO. AF_01/2020</t>
  </si>
  <si>
    <t>TANQUE DE MÁRMORE SINTÉTICO COM COLUNA, 22L OU EQUIVALENTE   FORNECIMENTO E INSTALAÇÃO. AF_01/2020</t>
  </si>
  <si>
    <t>TANQUE DE MÁRMORE SINTÉTICO SUSPENSO, 22L OU EQUIVALENTE - FORNECIMENTO E INSTALAÇÃO. AF_01/2020</t>
  </si>
  <si>
    <t>SIFÃO DO TIPO FLEXÍVEL EM PVC 1  X 1.1/2  - FORNECIMENTO E INSTALAÇÃO. AF_01/2020</t>
  </si>
  <si>
    <t>ENGATE FLEXÍVEL EM INOX, 1/2  X 30CM - FORNECIMENTO E INSTALAÇÃO. AF_01/2020</t>
  </si>
  <si>
    <t>ENGATE FLEXÍVEL EM INOX, 1/2  X 40CM - FORNECIMENTO E INSTALAÇÃO. AF_01/2020</t>
  </si>
  <si>
    <t>VASO SANITÁRIO SIFONADO COM CAIXA ACOPLADA LOUÇA BRANCA - FORNECIMENTO E INSTALAÇÃO. AF_01/2020</t>
  </si>
  <si>
    <t>BANCADA DE GRANITO CINZA POLIDO, DE 1,50 X 0,60 M, PARA PIA DE COZINHA - FORNECIMENTO E INSTALAÇÃO. AF_01/2020</t>
  </si>
  <si>
    <t>BANCADA DE MÁRMORE BRANCO POLIDO, DE 1,50 X 0,60 M, PARA PIA DE COZINHA - FORNECIMENTO E INSTALAÇÃO. AF_01/2020</t>
  </si>
  <si>
    <t>BANCADA DE MÁRMORE SINTÉTICO, DE 120 X 60CM, COM CUBA INTEGRADA - FORNECIMENTO E INSTALAÇÃO. AF_01/2020</t>
  </si>
  <si>
    <t>BANCADA DE GRANITO CINZA POLIDO, DE 0,50 X 0,60 M, PARA LAVATÓRIO - FORNECIMENTO E INSTALAÇÃO. AF_01/2020</t>
  </si>
  <si>
    <t>BANCADA DE MÁRMORE BRANCO POLIDO, DE 0,50 X 0,60 M, PARA LAVATÓRIO - FORNECIMENTO E INSTALAÇÃO. AF_01/2020</t>
  </si>
  <si>
    <t>CUBA DE EMBUTIR RETANGULAR DE AÇO INOXIDÁVEL, 46 X 30 X 12 CM - FORNECIMENTO E INSTALAÇÃO. AF_01/2020</t>
  </si>
  <si>
    <t>CUBA DE EMBUTIR OVAL EM LOUÇA BRANCA, 35 X 50CM OU EQUIVALENTE - FORNECIMENTO E INSTALAÇÃO. AF_01/2020</t>
  </si>
  <si>
    <t>LAVATÓRIO LOUÇA BRANCA COM COLUNA, *44 X 35,5* CM, PADRÃO POPULAR - FORNECIMENTO E INSTALAÇÃO. AF_01/2020</t>
  </si>
  <si>
    <t>LAVATÓRIO LOUÇA BRANCA COM COLUNA, 45 X 55CM OU EQUIVALENTE, PADRÃO MÉDIO - FORNECIMENTO E INSTALAÇÃO. AF_01/2020</t>
  </si>
  <si>
    <t>LAVATÓRIO LOUÇA BRANCA SUSPENSO, 29,5 X 39CM OU EQUIVALENTE, PADRÃO POPULAR - FORNECIMENTO E INSTALAÇÃO. AF_01/2020</t>
  </si>
  <si>
    <t>APARELHO MISTURADOR DE MESA PARA LAVATÓRIO, PADRÃO MÉDIO - FORNECIMENTO E INSTALAÇÃO. AF_01/2020</t>
  </si>
  <si>
    <t>APARELHO MISTURADOR DE MESA PARA PIA DE COZINHA, PADRÃO MÉDIO - FORNECIMENTO E INSTALAÇÃO. AF_01/2020</t>
  </si>
  <si>
    <t>TANQUE DE LOUÇA BRANCA COM COLUNA, 30L OU EQUIVALENTE, INCLUSO SIFÃO FLEXÍVEL EM PVC, VÁLVULA METÁLICA E TORNEIRA DE METAL CROMADO PADRÃO MÉDIO - FORNECIMENTO E INSTALAÇÃO. AF_01/2020</t>
  </si>
  <si>
    <t>TANQUE DE LOUÇA BRANCA COM COLUNA, 30L OU EQUIVALENTE, INCLUSO SIFÃO FLEXÍVEL EM PVC, VÁLVULA PLÁSTICA E TORNEIRA DE METAL CROMADO PADRÃO POPULAR - FORNECIMENTO E INSTALAÇÃO. AF_01/2020</t>
  </si>
  <si>
    <t>TANQUE DE LOUÇA BRANCA COM COLUNA, 30L OU EQUIVALENTE, INCLUSO SIFÃO FLEXÍVEL EM PVC, VÁLVULA PLÁSTICA E TORNEIRA DE PLÁSTICO - FORNECIMENTO E INSTALAÇÃO. AF_01/2020</t>
  </si>
  <si>
    <t>TANQUE DE LOUÇA BRANCA SUSPENSO, 18L OU EQUIVALENTE, INCLUSO SIFÃO TIPO GARRAFA EM METAL CROMADO, VÁLVULA METÁLICA E TORNEIRA DE METAL CROMADO PADRÃO MÉDIO - FORNECIMENTO E INSTALAÇÃO. AF_01/2020</t>
  </si>
  <si>
    <t>TANQUE DE LOUÇA BRANCA SUSPENSO, 18L OU EQUIVALENTE, INCLUSO SIFÃO TIPO GARRAFA EM PVC, VÁLVULA PLÁSTICA E TORNEIRA DE METAL CROMADO PADRÃO POPULAR - FORNECIMENTO E INSTALAÇÃO. AF_01/2020</t>
  </si>
  <si>
    <t>TANQUE DE LOUÇA BRANCA SUSPENSO, 18L OU EQUIVALENTE, INCLUSO SIFÃO TIPO GARRAFA EM PVC, VÁLVULA PLÁSTICA E TORNEIRA DE PLÁSTICO - FORNECIMENTO E INSTALAÇÃO. AF_01/2020</t>
  </si>
  <si>
    <t>TANQUE DE MÁRMORE SINTÉTICO COM COLUNA, 22L OU EQUIVALENTE, INCLUSO SIFÃO FLEXÍVEL EM PVC, VÁLVULA PLÁSTICA E TORNEIRA DE METAL CROMADO PADRÃO POPULAR - FORNECIMENTO E INSTALAÇÃO. AF_01/2020</t>
  </si>
  <si>
    <t>TANQUE DE MÁRMORE SINTÉTICO COM COLUNA, 22L OU EQUIVALENTE, INCLUSO SIFÃO FLEXÍVEL EM PVC, VÁLVULA PLÁSTICA E TORNEIRA DE PLÁSTICO - FORNECIMENTO E INSTALAÇÃO. AF_01/2020</t>
  </si>
  <si>
    <t>TANQUE DE MÁRMORE SINTÉTICO SUSPENSO, 22L OU EQUIVALENTE, INCLUSO SIFÃO TIPO GARRAFA EM PVC, VÁLVULA PLÁSTICA E TORNEIRA DE METAL CROMADO PADRÃO POPULAR - FORNEC. E INSTALAÇÃO. AF_01/2020</t>
  </si>
  <si>
    <t>TANQUE DE MÁRMORE SINTÉTICO SUSPENSO, 22L OU EQUIVALENTE, INCLUSO SIFÃO TIPO GARRAFA EM PVC, VÁLVULA PLÁSTICA E TORNEIRA DE PLÁSTICO - FORNECIMENTO E INSTALAÇÃO. AF_01/2020</t>
  </si>
  <si>
    <t>TANQUE DE MÁRMORE SINTÉTICO SUSPENSO, 22L OU EQUIVALENTE, INCLUSO SIFÃO FLEXÍVEL EM PVC, VÁLVULA PLÁSTICA E TORNEIRA DE METAL CROMADO PADRÃO POPULAR - FORNECIMENTO E INSTALAÇÃO. AF_01/2020</t>
  </si>
  <si>
    <t>TANQUE DE MÁRMORE SINTÉTICO SUSPENSO, 22L OU EQUIVALENTE, INCLUSO SIFÃO FLEXÍVEL EM PVC, VÁLVULA PLÁSTICA E TORNEIRA DE PLÁSTICO - FORNECIMENTO E INSTALAÇÃO. AF_01/2020</t>
  </si>
  <si>
    <t>VASO SANITÁRIO SIFONADO COM CAIXA ACOPLADA LOUÇA BRANCA, INCLUSO ENGATE FLEXÍVEL EM PLÁSTICO BRANCO, 1/2  X 40CM - FORNECIMENTO E INSTALAÇÃO. AF_01/2020</t>
  </si>
  <si>
    <t>VASO SANITÁRIO SIFONADO COM CAIXA ACOPLADA LOUÇA BRANCA - PADRÃO MÉDIO, INCLUSO ENGATE FLEXÍVEL EM METAL CROMADO, 1/2  X 40CM - FORNECIMENTO E INSTALAÇÃO. AF_01/2020</t>
  </si>
  <si>
    <t>BANCADA DE MÁRMORE SINTÉTICO 120 X 60CM, COM CUBA INTEGRADA, INCLUSO SIFÃO TIPO GARRAFA EM PVC, VÁLVULA EM PLÁSTICO CROMADO TIPO AMERICANA E TORNEIRA CROMADA LONGA, DE PAREDE, PADRÃO POPULAR - FORNECIMENTO E INSTALAÇÃO. AF_01/2020</t>
  </si>
  <si>
    <t>BANCADA DE MÁRMORE SINTÉTICO 120 X 60CM, COM CUBA INTEGRADA, INCLUSO SIFÃO TIPO FLEXÍVEL EM PVC, VÁLVULA EM PLÁSTICO CROMADO TIPO AMERICANA E TORNEIRA CROMADA LONGA, DE PAREDE, PADRÃO POPULAR - FORNECIMENTO E INSTALAÇÃO. AF_01/2020</t>
  </si>
  <si>
    <t>CUBA DE EMBUTIR DE AÇO INOXIDÁVEL MÉDIA, INCLUSO VÁLVULA TIPO AMERICANA EM METAL CROMADO E SIFÃO FLEXÍVEL EM PVC - FORNECIMENTO E INSTALAÇÃO. AF_01/2020</t>
  </si>
  <si>
    <t>CUBA DE EMBUTIR DE AÇO INOXIDÁVEL MÉDIA, INCLUSO VÁLVULA TIPO AMERICANA E SIFÃO TIPO GARRAFA EM METAL CROMADO - FORNECIMENTO E INSTALAÇÃO. AF_01/2020</t>
  </si>
  <si>
    <t>CUBA DE EMBUTIR OVAL EM LOUÇA BRANCA, 35 X 50CM OU EQUIVALENTE, INCLUSO VÁLVULA EM METAL CROMADO E SIFÃO FLEXÍVEL EM PVC - FORNECIMENTO E INSTALAÇÃO. AF_01/2020</t>
  </si>
  <si>
    <t>CUBA DE EMBUTIR OVAL EM LOUÇA BRANCA, 35 X 50CM OU EQUIVALENTE, INCLUSO VÁLVULA E SIFÃO TIPO GARRAFA EM METAL CROMADO - FORNECIMENTO E INSTALAÇÃO. AF_01/2020</t>
  </si>
  <si>
    <t>LAVATÓRIO LOUÇA BRANCA COM COLUNA, *44 X 35,5* CM, PADRÃO POPULAR, INCLUSO SIFÃO FLEXÍVEL EM PVC, VÁLVULA E ENGATE FLEXÍVEL 30CM EM PLÁSTICO E COM TORNEIRA CROMADA PADRÃO POPULAR - FORNECIMENTO E INSTALAÇÃO. AF_01/2020</t>
  </si>
  <si>
    <t>LAVATÓRIO LOUÇA BRANCA COM COLUNA, 45 X 55CM OU EQUIVALENTE, PADRÃO MÉDIO, INCLUSO SIFÃO TIPO GARRAFA, VÁLVULA E ENGATE FLEXÍVEL DE 40CM EM METAL CROMADO, COM APARELHO MISTURADOR PADRÃO MÉDIO - FORNECIMENTO E INSTALAÇÃO. AF_01/2020</t>
  </si>
  <si>
    <t>LAVATÓRIO LOUÇA BRANCA COM COLUNA, 45 X 55CM OU EQUIVALENTE, PADRÃO MÉDIO, INCLUSO SIFÃO TIPO GARRAFA, VÁLVULA E ENGATE FLEXÍVEL DE 40CM EM METAL CROMADO, COM TORNEIRA CROMADA DE MESA, PADRÃO MÉDIO - FORNECIMENTO E INSTALAÇÃO. AF_01/2020</t>
  </si>
  <si>
    <t>LAVATÓRIO LOUÇA BRANCA SUSPENSO, 29,5 X 39CM OU EQUIVALENTE, PADRÃO POPULAR, INCLUSO SIFÃO TIPO GARRAFA EM PVC, VÁLVULA E ENGATE FLEXÍVEL 30CM EM PLÁSTICO E TORNEIRA CROMADA DE MESA, PADRÃO POPULAR - FORNECIMENTO E INSTALAÇÃO. AF_01/2020</t>
  </si>
  <si>
    <t>LAVATÓRIO LOUÇA BRANCA SUSPENSO, 29,5 X 39CM OU EQUIVALENTE, PADRÃO POPULAR, INCLUSO SIFÃO FLEXÍVEL EM PVC, VÁLVULA E ENGATE FLEXÍVEL 30CM EM PLÁSTICO E TORNEIRA CROMADA DE MESA, PADRÃO POPULAR - FORNECIMENTO E INSTALAÇÃO. AF_01/2020</t>
  </si>
  <si>
    <t>BANCADA MÁRMORE BRANCO, 50 X 60 CM, INCLUSO CUBA DE EMBUTIR OVAL EM LOUÇA BRANCA 35 X 50 CM, VÁLVULA, SIFÃO TIPO GARRAFA E ENGATE FLEXÍVEL 40 CM EM METAL CROMADO E APARELHO MISTURADOR DE MESA, PADRÃO MÉDIO - FORNEC. E INSTALAÇÃO. AF_01/2020</t>
  </si>
  <si>
    <t>BANCADA GRANITO CINZA,  50 X 60 CM, INCL. CUBA DE EMBUTIR OVAL LOUÇA BRANCA 35 X 50 CM, VÁLVULA METAL CROMADO, SIFÃO FLEXÍVEL PVC, ENGATE 30 CM FLEXÍVEL PLÁSTICO E TORNEIRA CROMADA DE MESA, PADRÃO POPULAR - FORNEC. E INSTALAÇÃO. AF_01/2020</t>
  </si>
  <si>
    <t>VASO SANITARIO SIFONADO CONVENCIONAL COM  LOUÇA BRANCA - FORNECIMENTO E INSTALAÇÃO. AF_01/2020</t>
  </si>
  <si>
    <t>VASO SANITARIO SIFONADO CONVENCIONAL PARA PCD SEM FURO FRONTAL COM  LOUÇA BRANCA SEM ASSENTO -  FORNECIMENTO E INSTALAÇÃO. AF_01/2020</t>
  </si>
  <si>
    <t>VASO SANITARIO SIFONADO CONVENCIONAL PARA PCD SEM FURO FRONTAL COM LOUÇA BRANCA SEM ASSENTO, INCLUSO CONJUNTO DE LIGAÇÃO PARA BACIA SANITÁRIA AJUSTÁVEL - FORNECIMENTO E INSTALAÇÃO. AF_01/2020</t>
  </si>
  <si>
    <t>PORTA TOALHA ROSTO EM METAL CROMADO, TIPO ARGOLA, INCLUSO FIXAÇÃO. AF_01/2020</t>
  </si>
  <si>
    <t>PORTA TOALHA BANHO EM METAL CROMADO, TIPO BARRA, INCLUSO FIXAÇÃO. AF_01/2020</t>
  </si>
  <si>
    <t>PAPELEIRA DE PAREDE EM METAL CROMADO SEM TAMPA, INCLUSO FIXAÇÃO. AF_01/2020</t>
  </si>
  <si>
    <t>SABONETEIRA DE PAREDE EM METAL CROMADO, INCLUSO FIXAÇÃO. AF_01/2020</t>
  </si>
  <si>
    <t>KIT DE ACESSORIOS PARA BANHEIRO EM METAL CROMADO, 5 PECAS, INCLUSO FIXAÇÃO. AF_01/2020</t>
  </si>
  <si>
    <t>SABONETEIRA PLASTICA TIPO DISPENSER PARA SABONETE LIQUIDO COM RESERVATORIO 800 A 1500 ML, INCLUSO FIXAÇÃO. AF_01/2020</t>
  </si>
  <si>
    <t>VASO SANITÁRIO INFANTIL LOUÇA BRANCA - FORNECIMENTO E INSTALACAO. AF_01/2020</t>
  </si>
  <si>
    <t>ASSENTO SANITÁRIO CONVENCIONAL - FORNECIMENTO E INSTALACAO. AF_01/2020</t>
  </si>
  <si>
    <t>ASSENTO SANITÁRIO INFANTIL - FORNECIMENTO E INSTALACAO. AF_01/2020</t>
  </si>
  <si>
    <t>CUBA DE EMBUTIR RETANGULAR DE AÇO INOXIDÁVEL, 56 X 33 X 12 CM - FORNECIMENTO E INSTALAÇÃO. AF_01/2020</t>
  </si>
  <si>
    <t>TORNEIRA CROMADA DE MESA PARA LAVATORIO, TIPO MONOCOMANDO. AF_01/2020</t>
  </si>
  <si>
    <t>TORNEIRA CROMADA DE MESA PARA LAVATÓRIO COM SENSOR DE PRESENCA. AF_01/2020</t>
  </si>
  <si>
    <t>SUPORTE MÃO FRANCESA EM AÇO, ABAS IGUAIS 30 CM, CAPACIDADE MINIMA 60 KG, BRANCO - FORNECIMENTO E INSTALAÇÃO. AF_01/2020</t>
  </si>
  <si>
    <t>SUPORTE MÃO FRANCESA EM ACO, ABAS IGUAIS 40 CM, CAPACIDADE MINIMA 70 KG, BRANCO - FORNECIMENTO E INSTALAÇÃO. AF_01/2020</t>
  </si>
  <si>
    <t>BARRA DE APOIO EM "L", EM ACO INOX POLIDO 70 X 70 CM, FIXADA NA PAREDE - FORNECIMENTO E INSTALACAO. AF_01/2020</t>
  </si>
  <si>
    <t>BARRA DE APOIO EM "L", EM ACO INOX POLIDO 80 X 80 CM, FIXADA NA PAREDE - FORNECIMENTO E INSTALACAO. AF_01/2020</t>
  </si>
  <si>
    <t>BARRA DE APOIO LATERAL ARTICULADA, COM TRAVA, EM ACO INOX POLIDO, FIXADA NA PAREDE - FORNECIMENTO E INSTALAÇÃO. AF_01/2020</t>
  </si>
  <si>
    <t>BARRA DE APOIO RETA, EM ACO INOX POLIDO, COMPRIMENTO 60CM, FIXADA NA PAREDE - FORNECIMENTO E INSTALAÇÃO. AF_01/2020</t>
  </si>
  <si>
    <t>BARRA DE APOIO RETA, EM ACO INOX POLIDO, COMPRIMENTO 70 CM,  FIXADA NA PAREDE - FORNECIMENTO E INSTALAÇÃO. AF_01/2020</t>
  </si>
  <si>
    <t>BARRA DE APOIO RETA, EM ACO INOX POLIDO, COMPRIMENTO 80 CM,  FIXADA NA PAREDE - FORNECIMENTO E INSTALAÇÃO. AF_01/2020</t>
  </si>
  <si>
    <t>BARRA DE APOIO RETA, EM ACO INOX POLIDO, COMPRIMENTO 90 CM,  FIXADA NA PAREDE - FORNECIMENTO E INSTALAÇÃO. AF_01/2020</t>
  </si>
  <si>
    <t>BARRA DE APOIO RETA, EM ALUMINIO, COMPRIMENTO 60 CM,  FIXADA NA PAREDE - FORNECIMENTO E INSTALAÇÃO. AF_01/2020</t>
  </si>
  <si>
    <t>BARRA DE APOIO RETA, EM ALUMINIO, COMPRIMENTO 70 CM,  FIXADA NA PAREDE - FORNECIMENTO E INSTALAÇÃO. AF_01/2020</t>
  </si>
  <si>
    <t>BARRA DE APOIO RETA, EM ALUMINIO, COMPRIMENTO 80 CM,  FIXADA NA PAREDE - FORNECIMENTO E INSTALAÇÃO. AF_01/2020</t>
  </si>
  <si>
    <t>BARRA DE APOIO RETA, EM ALUMINIO, COMPRIMENTO 90 CM,  FIXADA NA PAREDE - FORNECIMENTO E INSTALAÇÃO. AF_01/2020</t>
  </si>
  <si>
    <t>PUXADOR PARA PCD, FIXADO NA PORTA - FORNECIMENTO E INSTALAÇÃO. AF_01/2020</t>
  </si>
  <si>
    <t>BANCO ARTICULADO, EM ACO INOX, PARA PCD, FIXADO NA PAREDE - FORNECIMENTO E INSTALAÇÃO. AF_01/2020</t>
  </si>
  <si>
    <t>VASO SANITÁRIO SIFONADO COM CAIXA ACOPLADA, LOUÇA BRANCA - PADRÃO ALTO - FORNECIMENTO E INSTALAÇÃO. AF_01/2020</t>
  </si>
  <si>
    <t>TANQUE SÉPTICO CIRCULAR, EM CONCRETO PRÉ-MOLDADO, DIÂMETRO INTERNO = 1,10 M, ALTURA INTERNA = 2,50 M, VOLUME ÚTIL: 2138,2 L (PARA 5 CONTRIBUINTES). AF_12/2020_PA</t>
  </si>
  <si>
    <t>TANQUE SÉPTICO CIRCULAR, EM CONCRETO PRÉ-MOLDADO, DIÂMETRO INTERNO = 1,40 M, ALTURA INTERNA = 2,50 M, VOLUME ÚTIL: 3463,6 L (PARA 13 CONTRIBUINTES). AF_12/2020_PA</t>
  </si>
  <si>
    <t>TANQUE SÉPTICO CIRCULAR, EM CONCRETO PRÉ-MOLDADO, DIÂMETRO INTERNO = 1,88 M, ALTURA INTERNA = 2,50 M, VOLUME ÚTIL: 6245,8 L (PARA 32 CONTRIBUINTES). AF_12/2020_PA</t>
  </si>
  <si>
    <t>TANQUE SÉPTICO CIRCULAR, EM CONCRETO PRÉ-MOLDADO, DIÂMETRO INTERNO = 2,38 M, ALTURA INTERNA = 2,50 M, VOLUME ÚTIL: 10009,8 L (PARA 69 CONTRIBUINTES). AF_12/2020_PA</t>
  </si>
  <si>
    <t>TANQUE SÉPTICO CIRCULAR, EM CONCRETO PRÉ-MOLDADO, DIÂMETRO INTERNO = 2,38 M, ALTURA INTERNA = 3,0 M, VOLUME ÚTIL: 12234,2 L (PARA 86 CONTRIBUINTES). AF_12/2020_PA</t>
  </si>
  <si>
    <t>TANQUE SÉPTICO CIRCULAR, EM CONCRETO PRÉ-MOLDADO, DIÂMETRO INTERNO = 2,88 M, ALTURA INTERNA = 2,50 M, VOLUME ÚTIL: 14657,4 L (PARA 105 CONTRIBUINTES). AF_12/2020_PA</t>
  </si>
  <si>
    <t>FILTRO ANAERÓBIO CIRCULAR, EM CONCRETO PRÉ-MOLDADO, DIÂMETRO INTERNO = 1,10 M, ALTURA INTERNA = 1,50 M, VOLUME ÚTIL: 1140,4 L (PARA 5 CONTRIBUINTES). AF_12/2020_PA</t>
  </si>
  <si>
    <t>FILTRO ANAERÓBIO CIRCULAR, EM CONCRETO PRÉ-MOLDADO, DIÂMETRO INTERNO = 1,88 M, ALTURA INTERNA = 1,50 M, VOLUME ÚTIL: 3331,1 L (PARA 19 CONTRIBUINTES). AF_12/2020_PA</t>
  </si>
  <si>
    <t>FILTRO ANAERÓBIO CIRCULAR, EM CONCRETO PRÉ-MOLDADO, DIÂMETRO INTERNO = 2,38 M, ALTURA INTERNA = 1,50 M, VOLUME ÚTIL: 5338,6 L (PARA 34 CONTRIBUINTES). AF_12/2020_PA</t>
  </si>
  <si>
    <t>FILTRO ANAERÓBIO CIRCULAR, EM CONCRETO PRÉ-MOLDADO, DIÂMETRO INTERNO = 2,88 M, ALTURA INTERNA = 1,50 M, VOLUME ÚTIL: 7817,3 L (PARA 75 CONTRIBUINTES). AF_12/2020_PA</t>
  </si>
  <si>
    <t>SUMIDOURO CIRCULAR, EM CONCRETO PRÉ-MOLDADO, DIÂMETRO INTERNO = 1,88 M, ALTURA INTERNA = 2,00 M, ÁREA DE INFILTRAÇÃO: 13,1 M² (PARA 5 CONTRIBUINTES). AF_12/2020_PA</t>
  </si>
  <si>
    <t>SUMIDOURO CIRCULAR, EM CONCRETO PRÉ-MOLDADO, DIÂMETRO INTERNO = 2,38 M, ALTURA INTERNA = 2,50 M, ÁREA DE INFILTRAÇÃO: 21,3 M² (PARA 8 CONTRIBUINTES). AF_12/2020_PA</t>
  </si>
  <si>
    <t>SUMIDOURO CIRCULAR, EM CONCRETO PRÉ-MOLDADO, DIÂMETRO INTERNO = 2,38 M, ALTURA INTERNA = 3,0 M, ÁREA DE INFILTRAÇÃO: 25 M² (PARA 10 CONTRIBUINTES). AF_12/2020_PA</t>
  </si>
  <si>
    <t>SUMIDOURO CIRCULAR, EM CONCRETO PRÉ-MOLDADO, DIÂMETRO INTERNO = 2,88 M, ALTURA INTERNA = 3,0 M, ÁREA DE INFILTRAÇÃO: 31,4 M² (PARA 12 CONTRIBUINTES). AF_12/2020_PA</t>
  </si>
  <si>
    <t>TANQUE SÉPTICO RETANGULAR, EM ALVENARIA COM TIJOLOS CERÂMICOS MACIÇOS, DIMENSÕES INTERNAS: 1,0 X 2,0 X H=1,4 M, VOLUME ÚTIL: 2000 L (PARA 5 CONTRIBUINTES). AF_12/2020</t>
  </si>
  <si>
    <t>TANQUE SÉPTICO RETANGULAR, EM ALVENARIA COM TIJOLOS CERÂMICOS MACIÇOS, DIMENSÕES INTERNAS: 1,2 X 2,4 X H=1,6 M, VOLUME ÚTIL: 3456 L (PARA 13 CONTRIBUINTES). AF_12/2020</t>
  </si>
  <si>
    <t>TANQUE SÉPTICO RETANGULAR, EM ALVENARIA COM TIJOLOS CERÂMICOS MACIÇOS, DIMENSÕES INTERNAS: 1,4 X 3,2 X H=1,8 M, VOLUME ÚTIL: 6272 L (PARA 32 CONTRIBUINTES). AF_12/2020</t>
  </si>
  <si>
    <t>TANQUE SÉPTICO RETANGULAR, EM ALVENARIA COM TIJOLOS CERÂMICOS MACIÇOS, DIMENSÕES INTERNAS: 1,6 X 4,4 X H=1,8 M, VOLUME ÚTIL: 9856 L (PARA 68 CONTRIBUINTES). AF_12/2020</t>
  </si>
  <si>
    <t>TANQUE SÉPTICO RETANGULAR, EM ALVENARIA COM TIJOLOS CERÂMICOS MACIÇOS, DIMENSÕES INTERNAS: 1,6 X 4,8 X H=2,0 M, VOLUME ÚTIL: 12288 L (PARA 86 CONTRIBUINTES). AF_12/2020</t>
  </si>
  <si>
    <t>TANQUE SÉPTICO RETANGULAR, EM ALVENARIA COM TIJOLOS CERÂMICOS MACIÇOS, DIMENSÕES INTERNAS: 1,6 X 4,6 X H=2,4 M, VOLUME ÚTIL: 14720 L (PARA 105 CONTRIBUINTES). AF_12/2020</t>
  </si>
  <si>
    <t>FILTRO ANAERÓBIO RETANGULAR, EM ALVENARIA COM TIJOLOS CERÂMICOS MACIÇOS, DIMENSÕES INTERNAS: 0,8 X 1,2 X H=1,67 M, VOLUME ÚTIL: 1152 L (PARA 5 CONTRIBUINTES). AF_12/2020</t>
  </si>
  <si>
    <t>FILTRO ANAERÓBIO RETANGULAR, EM ALVENARIA COM TIJOLOS CERÂMICOS MACIÇOS, DIMENSÕES INTERNAS: 1,2 X 1,8 X H=1,67 M, VOLUME ÚTIL: 2592 L (PARA 13 CONTRIBUINTES). AF_12/2020</t>
  </si>
  <si>
    <t>FILTRO ANAERÓBIO RETANGULAR, EM ALVENARIA COM TIJOLOS CERÂMICOS MACIÇOS, DIMENSÕES INTERNAS: 1,4 X 3,0 X H=1,67 M, VOLUME ÚTIL: 5040 L (PARA 32 CONTRIBUINTES). AF_12/2020</t>
  </si>
  <si>
    <t>FILTRO ANAERÓBIO RETANGULAR, EM ALVENARIA COM TIJOLOS CERÂMICOS MACIÇOS, DIMENSÕES INTERNAS: 1,4 X 4,2 X H=1,67 M, VOLUME ÚTIL: 7056 L (PARA 67 CONTRIBUINTES). AF_12/2020</t>
  </si>
  <si>
    <t>FILTRO ANAERÓBIO RETANGULAR, EM ALVENARIA COM TIJOLOS CERÂMICOS MACIÇOS, DIMENSÕES INTERNAS: 1,6 X 4,6 X H=1,67 M, VOLUME ÚTIL: 8832 L (PARA 84 CONTRIBUINTES). AF_12/2020</t>
  </si>
  <si>
    <t>FILTRO ANAERÓBIO RETANGULAR, EM ALVENARIA COM TIJOLOS CERÂMICOS MACIÇOS, DIMENSÕES INTERNAS: 1,6 X 5,6 X H=1,67 M, VOLUME ÚTIL: 10752 L (PARA 103 CONTRIBUINTES). AF_12/2020</t>
  </si>
  <si>
    <t>SUMIDOURO RETANGULAR, EM ALVENARIA COM TIJOLOS CERÂMICOS MACIÇOS, DIMENSÕES INTERNAS: 0,8 X 1,4 X H=3,0 M, ÁREA DE INFILTRAÇÃO: 13,2 M² (PARA 5 CONTRIBUINTES). AF_12/2020</t>
  </si>
  <si>
    <t>SUMIDOURO RETANGULAR, EM ALVENARIA COM TIJOLOS CERÂMICOS MACIÇOS, DIMENSÕES INTERNAS: 1,0 X 3,0 X H=3,0 M, ÁREA DE INFILTRAÇÃO: 25 M² (PARA 10 CONTRIBUINTES). AF_12/2020</t>
  </si>
  <si>
    <t>SUMIDOURO RETANGULAR, EM ALVENARIA COM TIJOLOS CERÂMICOS MACIÇOS, DIMENSÕES INTERNAS: 1,6 X 3,4 X H=3,0 M, ÁREA DE INFILTRAÇÃO: 32,9 M² (PARA 13 CONTRIBUINTES). AF_12/2020</t>
  </si>
  <si>
    <t>SUMIDOURO RETANGULAR, EM ALVENARIA COM TIJOLOS CERÂMICOS MACIÇOS, DIMENSÕES INTERNAS: 1,6 X 5,8 X H=3,0 M, ÁREA DE INFILTRAÇÃO: 50 M² (PARA 20 CONTRIBUINTES). AF_12/2020</t>
  </si>
  <si>
    <t>TANQUE SÉPTICO RETANGULAR, EM ALVENARIA COM BLOCOS DE CONCRETO, DIMENSÕES INTERNAS: 1,0 X 2,0 X H=1,4 M, VOLUME ÚTIL: 2000 L (PARA 5 CONTRIBUINTES). AF_12/2020</t>
  </si>
  <si>
    <t>TANQUE SÉPTICO RETANGULAR, EM ALVENARIA COM BLOCOS DE CONCRETO, DIMENSÕES INTERNAS: 1,2 X 2,4 X H=1,6 M, VOLUME ÚTIL: 3456 L (PARA 13 CONTRIBUINTES). AF_12/2020</t>
  </si>
  <si>
    <t>TANQUE SÉPTICO RETANGULAR, EM ALVENARIA COM BLOCOS DE CONCRETO, DIMENSÕES INTERNAS: 1,4 X 3,2 X H=1,8 M, VOLUME ÚTIL: 6272 L (PARA 32 CONTRIBUINTES). AF_12/2020</t>
  </si>
  <si>
    <t>TANQUE SÉPTICO RETANGULAR, EM ALVENARIA COM BLOCOS DE CONCRETO, DIMENSÕES INTERNAS: 1,6 X 4,4 X H=1,8 M, VOLUME ÚTIL: 9856 L (PARA 68 CONTRIBUINTES). AF_12/2020</t>
  </si>
  <si>
    <t>TANQUE SÉPTICO RETANGULAR, EM ALVENARIA COM BLOCOS DE CONCRETO, DIMENSÕES INTERNAS: 1,6 X 4,8 X H=2,0 M, VOLUME ÚTIL: 12288 L (PARA 86 CONTRIBUINTES). AF_12/2020</t>
  </si>
  <si>
    <t>TANQUE SÉPTICO RETANGULAR, EM ALVENARIA COM BLOCOS DE CONCRETO, DIMENSÕES INTERNAS: 1,6 X 4,6 X H=2,4 M, VOLUME ÚTIL: 14720 L (PARA 105 CONTRIBUINTES). AF_12/2020</t>
  </si>
  <si>
    <t>FILTRO ANAERÓBIO RETANGULAR, EM ALVENARIA COM BLOCOS DE CONCRETO, DIMENSÕES INTERNAS: 0,8 X 1,2 X H=1,67 M, VOLUME ÚTIL: 1152 L (PARA 5 CONTRIBUINTES). AF_12/2020</t>
  </si>
  <si>
    <t>FILTRO ANAERÓBIO RETANGULAR, EM ALVENARIA COM BLOCOS DE CONCRETO, DIMENSÕES INTERNAS: 1,2 X 1,8 X H=1,67 M, VOLUME ÚTIL: 2592 L (PARA 13 CONTRIBUINTES). AF_12/2020</t>
  </si>
  <si>
    <t>FILTRO ANAERÓBIO RETANGULAR, EM ALVENARIA COM BLOCOS DE CONCRETO, DIMENSÕES INTERNAS: 1,4 X 3,0 X H=1,67 M, VOLUME ÚTIL: 5040 L (PARA 32 CONTRIBUINTES). AF_12/2020</t>
  </si>
  <si>
    <t>FILTRO ANAERÓBIO RETANGULAR, EM ALVENARIA COM BLOCOS DE CONCRETO, DIMENSÕES INTERNAS: 1,4 X 4,2 X H=1,67 M, VOLUME ÚTIL: 7056 L (PARA 67 CONTRIBUINTES). AF_12/2020</t>
  </si>
  <si>
    <t>FILTRO ANAERÓBIO RETANGULAR, EM ALVENARIA COM BLOCOS DE CONCRETO, DIMENSÕES INTERNAS: 1,6 X 4,6 X H=1,67 M, VOLUME ÚTIL: 8832 L (PARA 84 CONTRIBUINTES). AF_12/2020</t>
  </si>
  <si>
    <t>FILTRO ANAERÓBIO RETANGULAR, EM ALVENARIA COM BLOCOS DE CONCRETO, DIMENSÕES INTERNAS: 1,6 X 5,6 X H=1,67 M, VOLUME ÚTIL: 10752 L (PARA 103 CONTRIBUINTES). AF_12/2020</t>
  </si>
  <si>
    <t>SUMIDOURO RETANGULAR, EM ALVENARIA COM BLOCOS DE CONCRETO, DIMENSÕES INTERNAS: 0,8 X 1,4 X H=3,0 M, ÁREA DE INFILTRAÇÃO: 13,2 M² (PARA 5 CONTRIBUINTES). AF_12/2020</t>
  </si>
  <si>
    <t>SUMIDOURO RETANGULAR, EM ALVENARIA COM BLOCOS DE CONCRETO, DIMENSÕES INTERNAS: 1,0 X 3,0 X H=3,0 M, ÁREA DE INFILTRAÇÃO: 25 M² (PARA 10 CONTRIBUINTES). AF_12/2020</t>
  </si>
  <si>
    <t>SUMIDOURO RETANGULAR, EM ALVENARIA COM BLOCOS DE CONCRETO, DIMENSÕES INTERNAS: 1,6 X 3,4 X H=3,0 M, ÁREA DE INFILTRAÇÃO: 32,9 M² (PARA 13 CONTRIBUINTES). . AF_12/2020</t>
  </si>
  <si>
    <t>SUMIDOURO RETANGULAR, EM ALVENARIA COM BLOCOS DE CONCRETO, DIMENSÕES INTERNAS: 1,6 X 5,8 X H=3,0 M, ÁREA DE INFILTRAÇÃO: 50 M² (PARA 20 CONTRIBUINTES). . AF_12/2020</t>
  </si>
  <si>
    <t>CAIXA DE GORDURA ESPECIAL (CAPACIDADE: 312 L - PARA ATÉ 146 PESSOAS SERVIDAS NO PICO), RETANGULAR, EM ALVENARIA COM BLOCOS DE CONCRETO, DIMENSÕES INTERNAS = 0,4X1,2 M, ALTURA INTERNA = 1 M. AF_12/2020</t>
  </si>
  <si>
    <t>CAIXA DE GORDURA PEQUENA (CAPACIDADE: 19 L), CIRCULAR, EM PVC, DIÂMETRO INTERNO= 0,3 M. AF_12/2020</t>
  </si>
  <si>
    <t>CAIXA DE INSPEÇÃO PARA ATERRAMENTO, CIRCULAR, EM POLIETILENO, DIÂMETRO INTERNO = 0,3 M. AF_12/2020</t>
  </si>
  <si>
    <t>TIL (TUBO DE INSPEÇÃO E LIMPEZA) CONDOMINIAL PARA ESGOTO, EM PVC, DN 100 X 100 MM. AF_12/2020</t>
  </si>
  <si>
    <t>TAMPA CIRCULAR PARA ESGOTO E DRENAGEM, EM FERRO FUNDIDO, DIÂMETRO INTERNO = 0,6 M. AF_12/2020</t>
  </si>
  <si>
    <t>TAMPA CIRCULAR PARA ESGOTO E DRENAGEM, EM CONCRETO PRÉ-MOLDADO, DIÂMETRO INTERNO = 0,60 M E ALTURA = 0,10 M. AF_12/2020</t>
  </si>
  <si>
    <t>REGISTRO DE PRESSÃO BRUTO, LATÃO, ROSCÁVEL, 1/2" - FORNECIMENTO E INSTALAÇÃO. AF_08/2021</t>
  </si>
  <si>
    <t>REGISTRO DE PRESSÃO BRUTO, LATÃO,  ROSCÁVEL, 3/4'' - FORNECIMENTO E INSTALAÇÃO. AF_08/2021</t>
  </si>
  <si>
    <t>REGISTRO DE GAVETA BRUTO, LATÃO, ROSCÁVEL, 1/2" - FORNECIMENTO E INSTALAÇÃO. AF_08/2021</t>
  </si>
  <si>
    <t>REGISTRO DE GAVETA BRUTO, LATÃO, ROSCÁVEL, 3/4" - FORNECIMENTO E INSTALAÇÃO. AF_08/2021</t>
  </si>
  <si>
    <t>MISTURADOR MONOCOMANDO PARA CHUVEIRO, BASE BRUTA E ACABAMENTO CROMADO - FORNECIMENTO E INSTALAÇÃO. AF_08/2021</t>
  </si>
  <si>
    <t>REGISTRO DE PRESSÃO BRUTO, LATÃO, ROSCÁVEL, 1/2", COM ACABAMENTO E CANOPLA CROMADOS - FORNECIMENTO E INSTALAÇÃO. AF_08/2021</t>
  </si>
  <si>
    <t>REGISTRO DE PRESSÃO BRUTO, LATÃO, ROSCÁVEL, 3/4", COM ACABAMENTO E CANOPLA CROMADOS - FORNECIMENTO E INSTALAÇÃO. AF_08/2021</t>
  </si>
  <si>
    <t>REGISTRO DE GAVETA BRUTO, LATÃO, ROSCÁVEL, 1/2", COM ACABAMENTO E CANOPLA CROMADOS - FORNECIMENTO E INSTALAÇÃO. AF_08/2021</t>
  </si>
  <si>
    <t>REGISTRO DE GAVETA BRUTO, LATÃO, ROSCÁVEL, 3/4", COM ACABAMENTO E CANOPLA CROMADOS - FORNECIMENTO E INSTALAÇÃO. AF_08/2021</t>
  </si>
  <si>
    <t>REGISTRO DE ESFERA, PVC, ROSCÁVEL, COM VOLANTE, 3/4" - FORNECIMENTO E INSTALAÇÃO. AF_08/2021</t>
  </si>
  <si>
    <t>REGISTRO DE ESFERA, PVC, SOLDÁVEL, COM VOLANTE, DN  25 MM - FORNECIMENTO E INSTALAÇÃO. AF_08/2021</t>
  </si>
  <si>
    <t>REGISTRO DE ESFERA, PVC, SOLDÁVEL, COM VOLANTE, DN  32 MM - FORNECIMENTO E INSTALAÇÃO. AF_08/2021</t>
  </si>
  <si>
    <t>REGISTRO DE ESFERA, PVC, SOLDÁVEL, COM VOLANTE, DN  40 MM - FORNECIMENTO E INSTALAÇÃO. AF_08/2021</t>
  </si>
  <si>
    <t>REGISTRO DE ESFERA, PVC, SOLDÁVEL, COM VOLANTE, DN  50 MM - FORNECIMENTO E INSTALAÇÃO. AF_08/2021</t>
  </si>
  <si>
    <t>REGISTRO DE ESFERA, PVC, SOLDÁVEL, COM VOLANTE, DN  60 MM - FORNECIMENTO E INSTALAÇÃO. AF_08/2021</t>
  </si>
  <si>
    <t>REGISTRO DE GAVETA BRUTO, LATÃO, ROSCÁVEL, 1" - FORNECIMENTO E INSTALAÇÃO. AF_08/2021</t>
  </si>
  <si>
    <t>REGISTRO DE GAVETA BRUTO, LATÃO, ROSCÁVEL, 1 1/4" - FORNECIMENTO E INSTALAÇÃO. AF_08/2021</t>
  </si>
  <si>
    <t>REGISTRO DE GAVETA BRUTO, LATÃO, ROSCÁVEL, 1 1/2" - FORNECIMENTO E INSTALAÇÃO. AF_08/2021</t>
  </si>
  <si>
    <t>REGISTRO DE GAVETA BRUTO, LATÃO, ROSCÁVEL, 2" - FORNECIMENTO E INSTALAÇÃO. AF_08/2021</t>
  </si>
  <si>
    <t>REGISTRO DE GAVETA BRUTO, LATÃO, ROSCÁVEL, 2 1/2" - FORNECIMENTO E INSTALAÇÃO. AF_08/2021</t>
  </si>
  <si>
    <t>REGISTRO DE GAVETA BRUTO, LATÃO, ROSCÁVEL, 3" - FORNECIMENTO E INSTALAÇÃO. AF_08/2021</t>
  </si>
  <si>
    <t>REGISTRO DE GAVETA BRUTO, LATÃO, ROSCÁVEL, 4" - FORNECIMENTO E INSTALAÇÃO. AF_08/2021</t>
  </si>
  <si>
    <t>REGISTRO DE GAVETA BRUTO, LATÃO, ROSCÁVEL, 1", COM ACABAMENTO E CANOPLA CROMADOS - FORNECIMENTO E INSTALAÇÃO. AF_08/2021</t>
  </si>
  <si>
    <t>REGISTRO DE GAVETA BRUTO, LATÃO, ROSCÁVEL, 1 1/4", COM ACABAMENTO E CANOPLA CROMADOS - FORNECIMENTO E INSTALAÇÃO. AF_08/2021</t>
  </si>
  <si>
    <t>REGISTRO DE GAVETA BRUTO, LATÃO, ROSCÁVEL, 1 1/2", COM ACABAMENTO E CANOPLA CROMADOS - FORNECIMENTO E INSTALAÇÃO. AF_08/2021</t>
  </si>
  <si>
    <t>TORNEIRA DE BOIA PARA CAIXA D'ÁGUA, ROSCÁVEL, 1/2" - FORNECIMENTO E INSTALAÇÃO. AF_08/2021</t>
  </si>
  <si>
    <t>TORNEIRA DE BOIA PARA CAIXA D'ÁGUA, ROSCÁVEL, 3/4" - FORNECIMENTO E INSTALAÇÃO. AF_08/2021</t>
  </si>
  <si>
    <t>TORNEIRA DE BOIA PARA CAIXA D'ÁGUA, ROSCÁVEL, 1" - FORNECIMENTO E INSTALAÇÃO. AF_08/2021</t>
  </si>
  <si>
    <t>TORNEIRA DE BOIA PARA CAIXA D'ÁGUA, ROSCÁVEL, 1 1/4" - FORNECIMENTO E INSTALAÇÃO. AF_08/2021</t>
  </si>
  <si>
    <t>TORNEIRA DE BOIA PARA CAIXA D'ÁGUA, ROSCÁVEL, 1 1/2" - FORNECIMENTO E INSTALAÇÃO. AF_08/2021</t>
  </si>
  <si>
    <t>TORNEIRA DE BOIA PARA CAIXA D'ÁGUA, ROSCÁVEL, 2" - FORNECIMENTO E INSTALAÇÃO. AF_08/2021</t>
  </si>
  <si>
    <t>VÁLVULA DE ESFERA BRUTA, BRONZE, ROSCÁVEL, 1/2" - FORNECIMENTO E INSTALAÇÃO. AF_08/2021</t>
  </si>
  <si>
    <t>VÁLVULA DE ESFERA BRUTA, BRONZE, ROSCÁVEL, 3/4'' - FORNECIMENTO E INSTALAÇÃO. AF_08/2021</t>
  </si>
  <si>
    <t>VÁLVULA DE ESFERA BRUTA, BRONZE, ROSCÁVEL, 1'' - FORNECIMENTO E INSTALAÇÃO. AF_08/2021</t>
  </si>
  <si>
    <t>VÁLVULA DE ESFERA BRUTA, BRONZE, ROSCÁVEL, 1 1/4'' - FORNECIMENTO E INSTALAÇÃO. AF_08/2021</t>
  </si>
  <si>
    <t>VÁLVULA DE ESFERA BRUTA, BRONZE, ROSCÁVEL, 1 1/2'' - FORNECIMENTO E INSTALAÇÃO. AF_08/2021</t>
  </si>
  <si>
    <t>VÁLVULA DE ESFERA BRUTA, BRONZE, ROSCÁVEL, 2'' - FORNECIMENTO E INSTALAÇÃO. AF_08/2021</t>
  </si>
  <si>
    <t>VÁLVULA DE RETENÇÃO HORIZONTAL, DE BRONZE, ROSCÁVEL, 3/4" - FORNECIMENTO E INSTALAÇÃO. AF_08/2021</t>
  </si>
  <si>
    <t>VÁLVULA DE RETENÇÃO HORIZONTAL, DE BRONZE, ROSCÁVEL, 1" - FORNECIMENTO E INSTALAÇÃO. AF_08/2021</t>
  </si>
  <si>
    <t>VÁLVULA DE RETENÇÃO HORIZONTAL, DE BRONZE, ROSCÁVEL, 1 1/4" - FORNECIMENTO E INSTALAÇÃO. AF_08/2021</t>
  </si>
  <si>
    <t>VÁLVULA DE RETENÇÃO HORIZONTAL, DE BRONZE, ROSCÁVEL, 1 1/2"  - FORNECIMENTO E INSTALAÇÃO. AF_08/2021</t>
  </si>
  <si>
    <t>VÁLVULA DE RETENÇÃO HORIZONTAL, DE BRONZE, ROSCÁVEL, 2"  - FORNECIMENTO E INSTALAÇÃO. AF_08/2021</t>
  </si>
  <si>
    <t>VÁLVULA DE RETENÇÃO HORIZONTAL, DE BRONZE, ROSCÁVEL, 2 1/2" - FORNECIMENTO E INSTALAÇÃO. AF_08/2021</t>
  </si>
  <si>
    <t>VÁLVULA DE RETENÇÃO HORIZONTAL, DE BRONZE, ROSCÁVEL, 3" - FORNECIMENTO E INSTALAÇÃO. AF_08/2021</t>
  </si>
  <si>
    <t>VÁLVULA DE RETENÇÃO HORIZONTAL, DE BRONZE, ROSCÁVEL, 4" - FORNECIMENTO E INSTALAÇÃO. AF_08/2021</t>
  </si>
  <si>
    <t>VÁLVULA DE RETENÇÃO VERTICAL, DE BRONZE, ROSCÁVEL, 1/2" - FORNECIMENTO E INSTALAÇÃO. AF_08/2021</t>
  </si>
  <si>
    <t>VÁLVULA DE RETENÇÃO VERTICAL, DE BRONZE, ROSCÁVEL, 3/4" - FORNECIMENTO E INSTALAÇÃO. AF_08/2021</t>
  </si>
  <si>
    <t>VÁLVULA DE RETENÇÃO VERTICAL, DE BRONZE, ROSCÁVEL, 1" - FORNECIMENTO E INSTALAÇÃO. AF_08/2021</t>
  </si>
  <si>
    <t>VÁLVULA DE RETENÇÃO VERTICAL, DE BRONZE, ROSCÁVEL, 1 1/4" - FORNECIMENTO E INSTALAÇÃO. AF_08/2021</t>
  </si>
  <si>
    <t>VÁLVULA DE RETENÇÃO VERTICAL, DE BRONZE, ROSCÁVEL, 1 1/2" - FORNECIMENTO E INSTALAÇÃO. AF_08/2021</t>
  </si>
  <si>
    <t>VÁLVULA DE RETENÇÃO VERTICAL, DE BRONZE, ROSCÁVEL, 2" - FORNECIMENTO E INSTALAÇÃO. AF_08/2021</t>
  </si>
  <si>
    <t>VÁLVULA DE RETENÇÃO VERTICAL, DE BRONZE, ROSCÁVEL, 3" - FORNECIMENTO E INSTALAÇÃO. AF_08/2021</t>
  </si>
  <si>
    <t>VÁLVULA DE RETENÇÃO VERTICAL, DE BRONZE, ROSCÁVEL, 4" - FORNECIMENTO E INSTALAÇÃO. AF_08/2021</t>
  </si>
  <si>
    <t>VÁLVULA DE DESCARGA METÁLICA, BASE 1 1/2", ACABAMENTO METALICO CROMADO - FORNECIMENTO E INSTALAÇÃO. AF_08/2021</t>
  </si>
  <si>
    <t>VÁLVULA DE RETENÇÃO HORIZONTAL, DE BRONZE, ROSCÁVEL, 1/2" - FORNECIMENTO E INSTALAÇÃO. AF_08/2021</t>
  </si>
  <si>
    <t>VÁLVULA DE RETENÇÃO VERTICAL, DE BRONZE, ROSCÁVEL, 2 1/2" - FORNECIMENTO E INSTALAÇÃO. AF_08/2021</t>
  </si>
  <si>
    <t>VÁLVULA DE RETENÇÃO, DE BRONZE, PÉ COM CRIVOS, ROSCÁVEL, 3/4" - FORNECIMENTO E INSTALAÇÃO. AF_08/2021</t>
  </si>
  <si>
    <t>VÁLVULA DE RETENÇÃO, DE BRONZE, PÉ COM CRIVOS, ROSCÁVEL, 1" - FORNECIMENTO E INSTALAÇÃO. AF_08/2021</t>
  </si>
  <si>
    <t>VÁLVULA DE RETENÇÃO, DE BRONZE, PÉ COM CRIVOS, ROSCÁVEL, 1 1/4" - FORNECIMENTO E INSTALAÇÃO. AF_08/2021</t>
  </si>
  <si>
    <t>VÁLVULA DE RETENÇÃO, DE BRONZE, PÉ COM CRIVOS, ROSCÁVEL, 1 1/2" - FORNECIMENTO E INSTALAÇÃO. AF_08/2021</t>
  </si>
  <si>
    <t>VÁLVULA DE RETENÇÃO, DE BRONZE, PÉ COM CRIVOS, ROSCÁVEL, 2" - FORNECIMENTO E INSTALAÇÃO. AF_08/2021</t>
  </si>
  <si>
    <t>VÁLVULA DE RETENÇÃO, DE BRONZE, PÉ COM CRIVOS, ROSCÁVEL, 2 1/2" - FORNECIMENTO E INSTALAÇÃO. AF_08/2021</t>
  </si>
  <si>
    <t>VÁLVULA DE RETENÇÃO, DE BRONZE, PÉ COM CRIVOS, ROSCÁVEL, 3" - FORNECIMENTO E INSTALAÇÃO. AF_08/2021</t>
  </si>
  <si>
    <t>VÁLVULA DE RETENÇÃO, DE BRONZE, PÉ COM CRIVOS, ROSCÁVEL, 4" - FORNECIMENTO E INSTALAÇÃO. AF_08/2021</t>
  </si>
  <si>
    <t>VÁLVULA DE DESCARGA METÁLICA, BASE 1 1/4", ACABAMENTO METALICO CROMADO - FORNECIMENTO E INSTALAÇÃO. AF_08/2021</t>
  </si>
  <si>
    <t>REGISTRO OU VÁLVULA GLOBO ANGULAR EM LATÃO, PARA HIDRANTES EM INSTALAÇÃO PREDIAL DE INCÊNDIO, 45 GRAUS, 2 1/2" - FORNECIMENTO E INSTALAÇÃO. AF_08/2021</t>
  </si>
  <si>
    <t>REGISTRO OU REGULADOR DE GÁS DE COZINHA - FORNECIMENTO E INSTALAÇÃO. AF_08/2021</t>
  </si>
  <si>
    <t>REGISTRO DE ESFERA, PVC, ROSCÁVEL, COM VOLANTE, 1/2" - FORNECIMENTO E INSTALAÇÃO. AF_08/2021</t>
  </si>
  <si>
    <t>REGISTRO DE ESFERA, PVC, ROSCÁVEL, COM VOLANTE, 1" - FORNECIMENTO E INSTALAÇÃO. AF_08/2021</t>
  </si>
  <si>
    <t>REGISTRO DE ESFERA, PVC, ROSCÁVEL, COM VOLANTE, 1 1/4" - FORNECIMENTO E INSTALAÇÃO. AF_08/2021</t>
  </si>
  <si>
    <t>REGISTRO DE ESFERA, PVC, ROSCÁVEL, COM VOLANTE, 1 1/2" - FORNECIMENTO E INSTALAÇÃO. AF_08/2021</t>
  </si>
  <si>
    <t>REGISTRO DE ESFERA, PVC, ROSCÁVEL, COM VOLANTE, 2" - FORNECIMENTO E INSTALAÇÃO. AF_08/2021</t>
  </si>
  <si>
    <t>REGISTRO DE ESFERA, PVC, ROSCÁVEL, COM BORBOLETA, 1/2" - FORNECIMENTO E INSTALAÇÃO. AF_08/2021</t>
  </si>
  <si>
    <t>REGISTRO DE ESFERA, PVC, ROSCÁVEL, COM BORBOLETA, 3/4" - FORNECIMENTO E INSTALAÇÃO. AF_08/2021</t>
  </si>
  <si>
    <t>REGISTRO DE ESFERA, PVC, ROSCÁVEL, COM CABEÇA QUADRADA, 1/2" - FORNECIMENTO E INSTALAÇÃO. AF_08/2021</t>
  </si>
  <si>
    <t>REGISTRO DE ESFERA, PVC, ROSCÁVEL, COM CABEÇA QUADRADA, 3/4" - FORNECIMENTO E INSTALAÇÃO. AF_08/2021</t>
  </si>
  <si>
    <t>REGISTRO DE PRESSÃO, PVC, ROSCÁVEL, VOLANTE SIMPLES, 1/2" - FORNECIMENTO E INSTALAÇÃO. AF_08/2021</t>
  </si>
  <si>
    <t>REGISTRO DE PRESSÃO, PVC, ROSCÁVEL, VOLANTE SIMPLES, 3/4" - FORNECIMENTO E INSTALAÇÃO. AF_08/2021</t>
  </si>
  <si>
    <t>REGISTRO DE ESFERA, PVC, SOLDÁVEL, COM VOLANTE, DN  20 MM - FORNECIMENTO E INSTALAÇÃO. AF_08/2021</t>
  </si>
  <si>
    <t>REGISTRO DE PRESSÃO, PVC, SOLDÁVEL, VOLANTE SIMPLES, DN  20 MM - FORNECIMENTO E INSTALAÇÃO. AF_08/2021</t>
  </si>
  <si>
    <t>REGISTRO DE PRESSÃO, PVC, SOLDÁVEL, VOLANTE SIMPLES, DN  25 MM - FORNECIMENTO E INSTALAÇÃO. AF_08/2021</t>
  </si>
  <si>
    <t>SUBSTITUIÇÃO DE REGISTRO OU VÁLVULA, ROSCÁVEL, DN  20 MM. AF_08/2021</t>
  </si>
  <si>
    <t>SUBSTITUIÇÃO DE REGISTRO OU VÁLVULA, ROSCÁVEL, DN  25 MM. AF_08/2021</t>
  </si>
  <si>
    <t>SUBSTITUIÇÃO DE REGISTRO OU VÁLVULA, ROSCÁVEL, DN  32 MM. AF_08/2021</t>
  </si>
  <si>
    <t>TIL (TUBO DE INSPEÇÃO E LIMPEZA) RADIAL PARA ESGOTO, EM PVC, DN 300X200 MM. AF_12/2020</t>
  </si>
  <si>
    <t>CAIXA ENTERRADA RETENTORA DE AREIA RETANGULAR, EM ALVENARIA COM BLOCOS DE CONCRETO, DIMENSÕES INTERNAS: 1,00 X 1,00 X 1,20 M, EXCLUINDO TAMPÃO. AF_12/2020</t>
  </si>
  <si>
    <t>CAIXA ENTERRADA SEPARADORA DE ÓLEO RETANGULAR, EM ALVENARIA COM BLOCOS DE CONCRETO, DIMENSÕES INTERNAS: 0,6 X 0,6 X 1,00 M, EXCLUINDO TAMPÃO. AF_12/2020</t>
  </si>
  <si>
    <t>CAIXA ENTERRADA SEPARADORA DE ÓLEO RETANGULAR, EM ALVENARIA COM BLOCOS DE CONCRETO, DIMENSÕES INTERNAS: 0,8 X 0,8 X 1,00 M, EXCLUINDO TAMPÃO. AF_12/2020</t>
  </si>
  <si>
    <t>CAIXA ENTERRADA SEPARADORA DE ÓLEO RETANGULAR, EM ALVENARIA COM BLOCOS DE CONCRETO, DIMENSÕES INTERNAS: 1,00 X 1,00 X 1,00 M, EXCLUINDO TAMPÃO. AF_12/2020</t>
  </si>
  <si>
    <t>BOMBA CENTRÍFUGA, MONOFÁSICA, 0,5 CV OU 0,49 HP, HM 6 A 20 M, Q 1,2 A 8,3 M3/H - FORNECIMENTO E INSTALAÇÃO. AF_12/2020</t>
  </si>
  <si>
    <t>BOMBA CENTRÍFUGA, MONOFÁSICA, 0,5 CV OU 0,49 HP, HM 6 A 20 M, Q 1,2 A 8,3 M3/H (NÃO INCLUI O FORNECIMENTO DA BOMBA). AF_12/2020</t>
  </si>
  <si>
    <t>BOMBA CENTRÍFUGA, TRIFÁSICA, 1 CV OU 0,99 HP, HM 14 A 40 M, Q 0,6 A 8,4 M3/H - FORNECIMENTO E INSTALAÇÃO. AF_12/2020</t>
  </si>
  <si>
    <t>BOMBA CENTRÍFUGA, TRIFÁSICA, 1 CV OU 0,99 HP, HM 14 A 40 M, Q 0,6 A 8,4 M3/H (NÃO INCLUI O FORNECIMENTO DA BOMBA). AF_12/2020</t>
  </si>
  <si>
    <t>BOMBA CENTRÍFUGA, TRIFÁSICA, 1,5 CV OU 1,48 HP, HM 10 A 70 M, Q 1,8 A 5,3 M3/H - FORNECIMENTO E INSTALAÇÃO. AF_12/2020</t>
  </si>
  <si>
    <t>BOMBA CENTRÍFUGA, TRIFÁSICA, 1,5 CV OU 1,48 HP, HM 10 A 24 M, Q 6,1 A 21,9 M3/H - FORNECIMENTO E INSTALAÇÃO. AF_12/2020</t>
  </si>
  <si>
    <t>BOMBA CENTRÍFUGA, TRIFÁSICA, 1,5 CV OU 1,48 HP (NÃO INCLUI O FORNECIMENTO DA BOMBA). AF_12/2020</t>
  </si>
  <si>
    <t>BOMBA CENTRÍFUGA, TRIFÁSICA, 3 CV OU 2,96 HP, HM 34 A 40 M, Q 8,6 A 14,8 M3/H - FORNECIMENTO E INSTALAÇÃO. AF_12/2020</t>
  </si>
  <si>
    <t>BOMBA CENTRÍFUGA, TRIFÁSICA, 3 CV OU 2,96 HP, HM 34 A 40 M, Q 8,6 A 14,8 M3/H (NÃO INCLUI O FORNECIMENTO DA BOMBA). AF_12/2020</t>
  </si>
  <si>
    <t>MOTO BOMBA HORIZONTAL ATÉ 10 CV, HM 75 A 80 M, Q 25,4 A 48 (NÃO INCLUI O FORNECIMENTO DA BOMBA). AF_12/2020</t>
  </si>
  <si>
    <t>BOMBA CENTRÍFUGA, TRIFÁSICA, 10 CV OU 9,86 HP, HM 85 A 140 M, Q 4,2 A 14,9 M3/H - FORNECIMENTO E INSTALAÇÃO. AF_12/2020</t>
  </si>
  <si>
    <t>BOMBA CENTRÍFUGA, TRIFÁSICA, 10 CV OU 9,86 HP, HM 85 A 140 M, Q 4,2 A 14,9 M3/H (NÃO INCLUI O FORNECIMENTO DA BOMBA). AF_12/2020</t>
  </si>
  <si>
    <t>INSTALAÇÃO DE QUADRO ELÉTRICO PARA BOMBAS TRIFÁSICAS ATÉ 25 CV (NÃO INCLUI O FORNECIMENTO DO QUADRO). AF_12/2020</t>
  </si>
  <si>
    <t>CHAVE DE BOIA AUTOMÁTICA SUPERIOR/INFERIOR 15A/250V - FORNECIMENTO E INSTALAÇÃO. AF_12/2020</t>
  </si>
  <si>
    <t>MOTO BOMBA HORIZONTAL DE 12,5 A 25 CV, HM 140 M (NÃO INCLUI O FORNECIMENTO DA BOMBA). AF_12/2020</t>
  </si>
  <si>
    <t>AQUECEDOR SOLAR COMPACTO, KIT PARA 1 COLETOR SOLAR EM VIDRO TEMPERADO E SERPENTINA EM TUBO DE COBRE COM SUPORTE, RESERVATÓRIO, FIXAÇÕES E TUBOS - FORNECIMENTO E INSTALAÇÃO. AF_12/2021</t>
  </si>
  <si>
    <t>BLOCO CONCRETADO NO LOCAL, 20X20X15CM, PARA BASE DE FIXAÇÃO DA ESTRUTURA SOLAR PARA LAJE DE CONCRETO - FORNECIMENTO E INSTALAÇÃO. AF_12/2021</t>
  </si>
  <si>
    <t>RESERVATÓRIO TÉRMICO/BOILER SOLAR EM AÇO INOX 400 L COM 2 PLACAS COLETORAS EM VIDRO TEMPERADO COM SERPENTINA EM TUBO DE COBRE 2 X 1 M - FORNECIMENTO E INSTALAÇÃO. AF_12/2021</t>
  </si>
  <si>
    <t>RESERVATÓRIO TÉRMICO/BOILER SOLAR EM AÇO INOX 600 L COM 3 PLACAS COLETORAS EM VIDRO TEMPERADO COM SERPENTINA EM TUBO DE COBRE 2 X 1 M - FORNECIMENTO E INSTALAÇÃO. AF_12/2021</t>
  </si>
  <si>
    <t>RESERVATÓRIO TÉRMICO/BOILER SOLAR EM AÇO INOX 800 L COM 4 PLACAS COLETORAS EM VIDRO TEMPERADO COM SERPENTINA EM TUBO DE COBRE 2 X 1 M - FORNECIMENTO E INSTALAÇÃO. AF_12/2021</t>
  </si>
  <si>
    <t>RESERVATÓRIO TÉRMICO/BOILER SOLAR EM AÇO INOX 1000 L COM 5 PLACAS COLETORAS EM VIDRO TEMPERADO COM SERPENTINA EM TUBO DE COBRE 2 X 1 M - FORNECIMENTO E INSTALAÇÃO. AF_12/2021</t>
  </si>
  <si>
    <t>COLAR DE TOMADA, PVC, COM TRAVAS, DE 60 MM X 1/2" OU 60 MM X 3/4", PARA LIGAÇÃO PREDIAL DE ÁGUA. AF_06/2022</t>
  </si>
  <si>
    <t>COLAR DE TOMADA, PVC, COM TRAVAS, DE 75 MM X 1/2" OU 75 MM X 3/4", PARA LIGAÇÃO PREDIAL DE ÁGUA. AF_06/2022</t>
  </si>
  <si>
    <t>COLAR DE TOMADA, PVC, COM TRAVAS, DE 85 MM X 1/2" OU 85 MM X 3/4", PARA LIGAÇÃO PREDIAL DE ÁGUA. AF_06/2022</t>
  </si>
  <si>
    <t>COLAR DE TOMADA, PVC, COM TRAVAS, DE 110 MM X 1/2" OU 110 MM X 3/4", PARA LIGAÇÃO PREDIAL DE ÁGUA. AF_06/2022</t>
  </si>
  <si>
    <t>COLAR DE TOMADA, POLIPROPILENO, COM PARAFUSOS, 63 MM X 1/2", PARA LIGAÇÃO PREDIAL DE ÁGUA. AF_06/2022</t>
  </si>
  <si>
    <t>COLAR DE TOMADA, POLIPROPILENO, COM PARAFUSOS, 63 MM X 3/4", PARA LIGAÇÃO PREDIAL DE ÁGUA. AF_06/2022</t>
  </si>
  <si>
    <t>TÊ DE SERVIÇO INTEGRADO, POLIPROPILENO, PARA TUBOS EM PEAD, 63 MM X 20 MM, PARA LIGAÇÃO PREDIAL DE ÁGUA. AF_06/2022</t>
  </si>
  <si>
    <t>ADAPTADOR, POLIPROPILENO, PARA TUBOS EM PEAD, 20 MM X 1/2", PARA LIGAÇÃO PREDIAL DE ÁGUA. AF_06/2022</t>
  </si>
  <si>
    <t>ADAPTADOR, POLIPROPILENO, PARA TUBOS EM PEAD, 20 MM X 3/4", PARA LIGAÇÃO PREDIAL DE ÁGUA. AF_06/2022</t>
  </si>
  <si>
    <t>ADAPTADOR, POLIPROPILENO, PARA TUBOS EM PEAD, 32 MM X 1", PARA LIGAÇÃO PREDIAL DE ÁGUA. AF_06/2022</t>
  </si>
  <si>
    <t>COTOVELO/JOELHO COM ADAPTADOR, POLIPROPILENO, PARA TUBOS EM PEAD, 20 MM X 1/2", PARA LIGAÇÃO PREDIAL DE ÁGUA. AF_06/2022</t>
  </si>
  <si>
    <t>COTOVELO/JOELHO COM ADAPTADOR, POLIPROPILENO, PARA TUBOS EM PEAD, 20 MM X 3/4", PARA LIGAÇÃO PREDIAL DE ÁGUA. AF_06/2022</t>
  </si>
  <si>
    <t>COTOVELO/JOELHO COM ADAPTADOR, POLIPROPILENO, PARA TUBOS EM PEAD, 32 MM X 1", PARA LIGAÇÃO PREDIAL DE ÁGUA. AF_06/2022</t>
  </si>
  <si>
    <t>ADAPTADOR, PVC, CURTO COM BOLSA E ROSCA, 20 MM X 1/2", PARA LIGAÇÃO PREDIAL DE ÁGUA. AF_06/2022</t>
  </si>
  <si>
    <t>ADAPTADOR, PVC, CURTO COM BOLSA E ROSCA, 32 MM X 1", PARA LIGAÇÃO PREDIAL DE ÁGUA. AF_06/2022</t>
  </si>
  <si>
    <t>COTOVELO/JOELHO 90°, POLIPROPILENO, PARA TUBOS EM PEAD, 20 X 20 MM, PARA LIGAÇÃO PREDIAL DE ÁGUA. AF_06/2022</t>
  </si>
  <si>
    <t>COTOVELO/JOELHO 90°, POLIPROPILENO, PARA TUBOS EM PEAD, 32 X 32 MM, PARA LIGAÇÃO PREDIAL DE ÁGUA. AF_06/2022</t>
  </si>
  <si>
    <t>UNIÃO, POLIPROPILENO, PARA TUBOS EM PEAD, 20 MM, PARA LIGAÇÃO PREDIAL DE ÁGUA. AF_06/2022</t>
  </si>
  <si>
    <t>UNIÃO, POLIPROPILENO, PARA TUBOS EM PEAD, 32 MM, PARA LIGAÇÃO PREDIAL DE ÁGUA. AF_06/2022</t>
  </si>
  <si>
    <t>REGISTRO ESFERA, PVC, DE PASSEIO, PARA POLIETILENO, 20 MM, PARA LIGAÇÃO PREDIAL DE ÁGUA. AF_06/2022</t>
  </si>
  <si>
    <t>REGISTRO ESFERA, PVC, COM ROSCA, 1/2", PARA LIGAÇÃO PREDIAL DE ÁGUA. AF_06/2022</t>
  </si>
  <si>
    <t>LUVA, PVC, ROSCÁVEL, 1/2", PARA LIGAÇÃO PREDIAL DE ÁGUA. AF_06/2022</t>
  </si>
  <si>
    <t>LUVA, PVC, ROSCÁVEL, 1", PARA LIGAÇÃO PREDIAL DE ÁGUA. AF_06/2022</t>
  </si>
  <si>
    <t>TUBO, PEAD, PE-80, DE = 20 MM X 2,3 MM, PARA LIGAÇÃO PREDIAL DE ÁGUA. AF_06/2022</t>
  </si>
  <si>
    <t>TUBO, PEAD, PE-80, DE = 32 MM X 3,0 MM, PARA LIGAÇÃO PREDIAL DE ÁGUA. AF_06/2022</t>
  </si>
  <si>
    <t>CURVA LONGA, 90 GRAUS, PVC OCRE, JUNTA ELÁSTICA, DN 100 MM, PARA COLETOR PREDIAL DE ESGOTO. AF_06/2022</t>
  </si>
  <si>
    <t>CURVA LONGA, 45 GRAUS, PVC OCRE, JUNTA ELÁSTICA, DN 100 MM, PARA COLETOR PREDIAL DE ESGOTO. AF_06/2022</t>
  </si>
  <si>
    <t>CURVA LONGA, 90 GRAUS, PVC OCRE, JUNTA ELÁSTICA, DN 150 MM, PARA COLETOR PREDIAL DE ESGOTO. AF_06/2022</t>
  </si>
  <si>
    <t>CURVA LONGA, 45 GRAUS, PVC OCRE, JUNTA ELÁSTICA, DN 150 MM, PARA COLETOR PREDIAL DE ESGOTO. AF_06/2022</t>
  </si>
  <si>
    <t>TÊ, PVC OCRE, JUNTA ELÁSTICA, DN 200 MM, PARA COLETOR PREDIAL DE ESGOTO. AF_06/2022</t>
  </si>
  <si>
    <t>SELIM, PVC OCRE, COM TRAVA, DN 125 X 100 MM OU 150 X 100 MM, PARA COLETOR PREDIAL DE ESGOTO. AF_06/2022</t>
  </si>
  <si>
    <t>PLUG, PVC OCRE, JUNTA ELÁSTICA, DN 100 MM, PARA COLETOR PREDIAL DE ESGOTO. AF_06/2022</t>
  </si>
  <si>
    <t>PLUG, PVC OCRE, JUNTA ELÁSTICA, DN 150 MM, PARA COLETOR PREDIAL DE ESGOTO. AF_06/2022</t>
  </si>
  <si>
    <t>CAP, PVC OCRE, JUNTA ELÁSTICA, DN 150 MM, PARA COLETOR PREDIAL DE ESGOTO. AF_06/2022</t>
  </si>
  <si>
    <t>TUBO, PVC OCRE, JUNTA ELÁSTICA, DN 100 MM, PARA COLETOR PREDIAL DE ESGOTO. AF_06/2022</t>
  </si>
  <si>
    <t>TUBO, PVC OCRE, JUNTA ELÁSTICA, DN 150 MM, PARA COLETOR PREDIAL DE ESGOTO. AF_06/2022</t>
  </si>
  <si>
    <t>ESCAVAÇÃO HORIZONTAL EM SOLO DE 1A CATEGORIA COM TRATOR DE ESTEIRAS (100HP/LÂMINA: 2,19M3). AF_07/2020</t>
  </si>
  <si>
    <t>ESCAVAÇÃO HORIZONTAL EM SOLO DE 1A CATEGORIA COM TRATOR DE ESTEIRAS (150HP/LÂMINA: 3,18M3). AF_07/2020</t>
  </si>
  <si>
    <t>ESCAVAÇÃO HORIZONTAL EM SOLO DE 1A CATEGORIA COM TRATOR DE ESTEIRAS (170HP/LÂMINA: 5,20M3). AF_07/2020</t>
  </si>
  <si>
    <t>ESCAVAÇÃO HORIZONTAL EM SOLO DE 1A CATEGORIA COM TRATOR DE ESTEIRAS (347HP/LÂMINA: 8,70M3). AF_07/2020</t>
  </si>
  <si>
    <t>ESCAVAÇÃO HORIZONTAL EM SOLO DE 1A CATEGORIA COM TRATOR DE ESTEIRAS (125HP/LÂMINA: 2,70M3). AF_07/2020</t>
  </si>
  <si>
    <t>ESCAVAÇÃO HORIZONTAL, INCLUINDO ESCARIFICAÇÃO EM SOLO DE 2A CATEGORIA COM TRATOR DE ESTEIRAS (100HP/LÂMINA: 2,19M3). AF_07/2020</t>
  </si>
  <si>
    <t>ESCAVAÇÃO HORIZONTAL, INCLUINDO ESCARIFICAÇÃO EM SOLO DE 2A CATEGORIA COM TRATOR DE ESTEIRAS (150HP/LÂMINA: 3,18M3). AF_07/2020</t>
  </si>
  <si>
    <t>ESCAVAÇÃO HORIZONTAL, INCLUINDO ESCARIFICAÇÃO EM SOLO DE 2A CATEGORIA COM TRATOR DE ESTEIRAS (170HP/LÂMINA: 5,20M3). AF_07/2020</t>
  </si>
  <si>
    <t>ESCAVAÇÃO HORIZONTAL, INCLUINDO ESCARIFICAÇÃO EM SOLO DE 2A CATEGORIA COM TRATOR DE ESTEIRAS (347HP/LÂMINA: 8,70M3). AF_07/2020</t>
  </si>
  <si>
    <t>ESCAVAÇÃO HORIZONTAL, INCLUINDO ESCARIFICAÇÃO EM SOLO DE 2A CATEGORIA COM TRATOR DE ESTEIRAS (125HP/LÂMINA: 2,70M3). AF_07/2020</t>
  </si>
  <si>
    <t>ESCAVAÇÃO HORIZONTAL, INCLUINDO CARGA E DESCARGA EM SOLO DE 1A CATEGORIA COM TRATOR DE ESTEIRAS (100HP/LÂMINA: 2,19M3). AF_07/2020</t>
  </si>
  <si>
    <t>ESCAVAÇÃO HORIZONTAL, INCLUINDO CARGA E DESCARGA EM SOLO DE 1A CATEGORIA COM TRATOR DE ESTEIRAS (150HP/LÂMINA: 3,18M3). AF_07/2020</t>
  </si>
  <si>
    <t>ESCAVAÇÃO HORIZONTAL, INCLUINDO CARGA E DESCARGA EM SOLO DE 1A CATEGORIA COM TRATOR DE ESTEIRAS (170HP/LÂMINA: 5,20M3). AF_07/2020</t>
  </si>
  <si>
    <t>ESCAVAÇÃO HORIZONTAL, INCLUINDO CARGA E DESCARGA EM SOLO DE 1A CATEGORIA COM TRATOR DE ESTEIRAS (347HP/LÂMINA: 8,70M3). AF_07/2020</t>
  </si>
  <si>
    <t>ESCAVAÇÃO HORIZONTAL, INCLUINDO CARGA E DESCARGA EM SOLO DE 1A CATEGORIA COM TRATOR DE ESTEIRAS (125HP/LÂMINA: 2,70M3). AF_07/2020</t>
  </si>
  <si>
    <t>ESCAVAÇÃO HORIZONTAL, INCLUINDO ESCARIFICAÇÃO, CARGA E DESCARGA EM SOLO DE 2A CATEGORIA COM TRATOR DE ESTEIRAS (100HP/LÂMINA: 2,19M3). AF_07/2020</t>
  </si>
  <si>
    <t>ESCAVAÇÃO HORIZONTAL, INCLUINDO ESCARIFICAÇÃO, CARGA E DESCARGA EM SOLO DE 2A CATEGORIA COM TRATOR DE ESTEIRAS (150HP/LÂMINA: 3,18M3). AF_07/2020</t>
  </si>
  <si>
    <t>ESCAVAÇÃO HORIZONTAL, INCLUINDO ESCARIFICAÇÃO, CARGA E DESCARGA EM SOLO DE 2A CATEGORIA COM TRATOR DE ESTEIRAS (170HP/LÂMINA: 5,20M3). AF_07/2020</t>
  </si>
  <si>
    <t>ESCAVAÇÃO HORIZONTAL, INCLUINDO ESCARIFICAÇÃO, CARGA E DESCARGA EM SOLO DE 2A CATEGORIA COM TRATOR DE ESTEIRAS (347HP/LÂMINA: 8,70M3). AF_07/2020</t>
  </si>
  <si>
    <t>ESCAVAÇÃO HORIZONTAL, INCLUINDO ESCARIFICAÇÃO, CARGA E DESCARGA EM SOLO DE 2A CATEGORIA COM TRATOR DE ESTEIRAS (125HP/LÂMINA: 2,70M3). AF_07/2020</t>
  </si>
  <si>
    <t>ESCAVAÇÃO HORIZONTAL, INCLUINDO CARGA, DESCARGA E TRANSPORTE EM SOLO DE 1A CATEGORIA COM TRATOR DE ESTEIRAS (100HP/LÂMINA: 2,19M3) E CAMINHÃO BASCULANTE DE 10M3, DMT ATÉ 200M. AF_07/2020</t>
  </si>
  <si>
    <t>ESCAVAÇÃO HORIZONTAL, INCLUINDO CARGA, DESCARGA E TRANSPORTE EM SOLO DE 1A CATEGORIA COM TRATOR DE ESTEIRAS (150HP/LÂMINA: 3,18M3) E CAMINHÃO BASCULANTE DE 10M3, DMT ATÉ 200M AF_07/2020</t>
  </si>
  <si>
    <t>ESCAVAÇÃO HORIZONTAL, INCLUINDO CARGA, DESCARGA E TRANSPORTE EM SOLO DE 1A CATEGORIA COM TRATOR DE ESTEIRAS (170HP/LÂMINA: 5,20M3) E CAMINHÃO BASCULANTE DE 10M3, DMT ATÉ 200M. AF_07/2020</t>
  </si>
  <si>
    <t>ESCAVAÇÃO HORIZONTAL, INCLUINDO CARGA, DESCARGA E TRANSPORTE EM SOLO DE 1A CATEGORIA COM TRATOR DE ESTEIRAS (347HP/LÂMINA: 8,70M3) E CAMINHÃO BASCULANTE DE 10M3, DMT ATÉ 200M. AF_07/2020</t>
  </si>
  <si>
    <t>ESCAVAÇÃO HORIZONTAL, INCLUINDO CARGA, DESCARGA E TRANSPORTE EM SOLO DE 1A CATEGORIA COM TRATOR DE ESTEIRAS (125HP/LÂMINA: 2,70M3) E CAMINHÃO BASCULANTE DE 10M3, DMT ATÉ 200M. AF_07/2020</t>
  </si>
  <si>
    <t>ESCAVAÇÃO HORIZONTAL, INCLUINDO  ESCARIFICAÇÃO, CARGA, DESCARGA E TRANSPORTE EM SOLO DE 2A CATEGORIA COM TRATOR DE ESTEIRAS (100HP/LÂMINA: 2,19M3) E CAMINHÃO BASCULANTE DE 10M3, DMT ATÉ 200M. AF_07/2020</t>
  </si>
  <si>
    <t>ESCAVAÇÃO HORIZONTAL, INCLUINDO ESCARIFICAÇÃO, CARGA, DESCARGA E TRANSPORTE EM SOLO DE 2A CATEGORIA COM TRATOR DE ESTEIRAS (150HP/LÂMINA: 3,18M3) E CAMINHÃO BASCULANTE DE 10M3, DMT ATÉ 200M. AF_07/2020</t>
  </si>
  <si>
    <t>ESCAVAÇÃO HORIZONTAL, INCLUINDO ESCARIFICAÇÃO, CARGA, DESCARGA E TRANSPORTE EM SOLO DE 2A CATEGORIA COM TRATOR DE ESTEIRAS (170HP/LÂMINA: 5,20M3) E CAMINHÃO BASCULANTE DE 10M3, DMT ATÉ 200M. AF_07/2020</t>
  </si>
  <si>
    <t>ESCAVAÇÃO HORIZONTAL, INCLUINDO ESCARIFICAÇÃO, CARGA, DESCARGA E TRANSPORTE EM SOLO DE 2A CATEGORIA COM TRATOR DE ESTEIRAS (347HP/LÂMINA: 8,70M3) E CAMINHÃO BASCULANTE DE 10M3, DMT ATÉ 200M. AF_07/2020</t>
  </si>
  <si>
    <t>ESCAVAÇÃO HORIZONTAL, INCLUINDO ESCARIFICAÇÃO, CARGA, DESCARGA E TRANSPORTE EM SOLO DE 2A CATEGORIA COM TRATOR DE ESTEIRAS (125HP/LÂMINA: 2,70M3) E CAMINHÃO BASCULANTE DE 10M3, DMT ATÉ 200M. AF_07/2020</t>
  </si>
  <si>
    <t>ESCAVAÇÃO HORIZONTAL, INCLUINDO CARGA, DESCARGA E TRANSPORTE EM SOLO DE 1A CATEGORIA COM TRATOR DE ESTEIRAS (100HP/LÂMINA: 2,19M3) E CAMINHÃO BASCULANTE DE 14M3, DMT ATÉ 200M. AF_07/2020</t>
  </si>
  <si>
    <t>ESCAVAÇÃO HORIZONTAL, INCLUINDO CARGA, DESCARGA E TRANSPORTE EM SOLO DE 1A CATEGORIA COM TRATOR DE ESTEIRAS (150HP/LÂMINA: 3,18M3) E CAMINHÃO BASCULANTE DE 14M3, DMT ATÉ 200M. AF_07/2020</t>
  </si>
  <si>
    <t>ESCAVAÇÃO HORIZONTAL, INCLUINDO CARGA, DESCARGA E TRANSPORTE EM SOLO DE 1A CATEGORIA COM TRATOR DE ESTEIRAS (170HP/LÂMINA: 5,20M3) E CAMINHÃO BASCULANTE DE 14M3, DMT ATÉ 200M. AF_07/2020</t>
  </si>
  <si>
    <t>ESCAVAÇÃO HORIZONTAL, INCLUINDO CARGA, DESCARGA E TRANSPORTE EM SOLO DE 1A CATEGORIA COM TRATOR DE ESTEIRAS (347HP/LÂMINA: 8,70M3) E CAMINHÃO BASCULANTE DE 14M3, DMT ATÉ 200M. AF_07/2020</t>
  </si>
  <si>
    <t>ESCAVAÇÃO HORIZONTAL, INCLUINDO CARGA, DESCARGA E TRANSPORTE EM SOLO DE 1A CATEGORIA COM TRATOR DE ESTEIRAS (125HP/LÂMINA: 2,70M3) E CAMINHÃO BASCULANTE DE 14M3, DMT ATÉ 200M. AF_07/2020</t>
  </si>
  <si>
    <t>ESCAVAÇÃO HORIZONTAL, INCLUINDO ESCARIFICAÇÃO, CARGA, DESCARGA E TRANSPORTE EM SOLO DE 2A CATEGORIA COM TRATOR DE ESTEIRAS (100HP/LÂMINA: 2,19M3) E CAMINHÃO BASCULANTE DE 14M3, DMT ATÉ 200M. AF_07/2020</t>
  </si>
  <si>
    <t>ESCAVAÇÃO HORIZONTAL, INCLUINDO ESCARIFICAÇÃO, CARGA, DESCARGA E TRANSPORTE EM SOLO DE 2A CATEGORIA COM TRATOR DE ESTEIRAS (150HP/LÂMINA: 3,18M3) E CAMINHÃO BASCULANTE DE 14M3, DMT ATÉ 200M. AF_07/2020</t>
  </si>
  <si>
    <t>ESCAVAÇÃO HORIZONTAL, INCLUINDO ESCARIFICAÇÃO, CARGA, DESCARGA E TRANSPORTE EM SOLO DE 2A CATEGORIA COM TRATOR DE ESTEIRAS (170HP/LÂMINA: 5,20M3) E CAMINHÃO BASCULANTE DE 14M3, DMT ATÉ 200M. AF_07/2020</t>
  </si>
  <si>
    <t>ESCAVAÇÃO HORIZONTAL, INCLUINDO ESCARIFICAÇÃO, CARGA, DESCARGA E TRANSPORTE EM SOLO DE 2A CATEGORIA COM TRATOR DE ESTEIRAS (347HP/LÂMINA: 8,70M3) E CAMINHÃO BASCULANTE DE 14M3, DMT ATÉ 200M. AF_07/2020</t>
  </si>
  <si>
    <t>ESCAVAÇÃO HORIZONTAL, INCLUINDO ESCARIFICAÇÃO, CARGA, DESCARGA E TRANSPORTE EM SOLO DE 2A CATEGORIA COM TRATOR DE ESTEIRAS (125HP/LÂMINA: 2,70M3) E CAMINHÃO BASCULANTE DE 14M3, DMT ATÉ 200M. AF_07/2020</t>
  </si>
  <si>
    <t>ESCAVAÇÃO VERTICAL PARA  EDIFICAÇÃO, COM CARGA, DESCARGA E TRANSPORTE DE SOLO DE 1ª CATEGORIA, COM ESCAVADEIRA HIDRÁULICA (CAÇAMBA: 0,8 M³ / 111 HP), FROTA DE 3 CAMINHÕES BASCULANTES DE 14 M³, DMT ATÉ 1 KM E VELOCIDADE MÉDIA 14 KM/H. AF_05/2020</t>
  </si>
  <si>
    <t>ESCAVAÇÃO VERTICAL PARA EDIFICAÇÃO, COM CARGA, DESCARGA E TRANSPORTE DE SOLO DE 1ª CATEGORIA, COM ESCAVADEIRA HIDRÁULICA (CAÇAMBA: 0,8 M³ / 111 HP), FROTA DE 2 CAMINHÕES BASCULANTES DE 18 M³, DMT ATÉ 1 KM E VELOCIDADE MÉDIA 14 KM/H. AF_05/2020</t>
  </si>
  <si>
    <t>ESCAVAÇÃO VERTICAL PARA  EDIFICAÇÃO, COM CARGA, DESCARGA E TRANSPORTE DE SOLO DE 1ª CATEGORIA, COM ESCAVADEIRA HIDRÁULICA (CAÇAMBA: 1,2 M³ / 155 HP), FROTA DE 3 CAMINHÕES BASCULANTES DE 14 M³, DMT ATÉ 1 KM E VELOCIDADE MÉDIA 14 KM/H. AF_05/2020</t>
  </si>
  <si>
    <t>ESCAVAÇÃO VERTICAL PARA  EDIFICAÇÃO, COM CARGA, DESCARGA E TRANSPORTE DE SOLO DE 1ª CATEGORIA, COM ESCAVADEIRA HIDRÁULICA (CAÇAMBA: 1,2 M³ / 155 HP), FROTA DE 3 CAMINHÕES BASCULANTES DE 18 M³, DMT ATÉ 1 KM E VELOCIDADE MÉDIA 14 KM/H. AF_05/2020</t>
  </si>
  <si>
    <t>ESCAVAÇÃO VERTICAL PARA  EDIFICAÇÃO, COM CARGA, DESCARGA E TRANSPORTE DE SOLO DE 1ª CATEGORIA, COM ESCAVADEIRA HIDRÁULICA (CAÇAMBA: 0,8 M³ / 111 HP), FROTA DE 4 CAMINHÕES BASCULANTES DE 14 M³, DMT DE 1,5 KM E VELOCIDADE MÉDIA 18 KM/H. AF_05/2020</t>
  </si>
  <si>
    <t>ESCAVAÇÃO VERTICAL PARA  EDIFICAÇÃO, COM CARGA, DESCARGA E TRANSPORTE DE SOLO DE 1ª CATEGORIA, COM ESCAVADEIRA HIDRÁULICA (CAÇAMBA: 0,8 M³ / 111 HP), FROTA DE 4 CAMINHÕES BASCULANTES DE 14 M³, DMT DE 2 KM E VELOCIDADE MÉDIA 19 KM/H. AF_05/2020</t>
  </si>
  <si>
    <t>ESCAVAÇÃO VERTICAL PARA  EDIFICAÇÃO, COM CARGA, DESCARGA E TRANSPORTE DE SOLO DE 1ª CATEGORIA, COM ESCAVADEIRA HIDRÁULICA (CAÇAMBA: 0,8 M³ / 111 HP), FROTA DE 5 CAMINHÕES BASCULANTES DE 14 M³, DMT DE 3 KM E VELOCIDADE MÉDIA 20 KM/H. AF_05/2020</t>
  </si>
  <si>
    <t>ESCAVAÇÃO VERTICAL PARA  EDIFICAÇÃO, COM CARGA, DESCARGA E TRANSPORTE DE SOLO DE 1ª CATEGORIA, COM ESCAVADEIRA HIDRÁULICA (CAÇAMBA: 0,8 M³ / 111 HP), FROTA DE 6 CAMINHÕES BASCULANTES DE 14 M³, DMT DE 4 KM E VELOCIDADE MÉDIA 22 KM/H. AF_05/2020</t>
  </si>
  <si>
    <t>ESCAVAÇÃO VERTICAL PARA  EDIFICAÇÃO, COM CARGA, DESCARGA E TRANSPORTE DE SOLO DE 1ª CATEGORIA, COM ESCAVADEIRA HIDRÁULICA (CAÇAMBA: 0,8 M³ / 111 HP), FROTA DE 7 CAMINHÕES BASCULANTES DE 14 M³, DMT DE 6 KM E VELOCIDADE MÉDIA 22 KM/H. AF_05/2020</t>
  </si>
  <si>
    <t>ESCAVAÇÃO VERTICAL PARA  EDIFICAÇÃO, COM CARGA, DESCARGA E TRANSPORTE DE SOLO DE 1ª CATEGORIA, COM ESCAVADEIRA HIDRÁULICA (CAÇAMBA: 0,8 M³ / 111 HP), FROTA DE 4 CAMINHÕES BASCULANTES DE 18 M³, DMT DE 1,5 KM E VELOCIDADE MÉDIA 18 KM/H. AF_05/2020</t>
  </si>
  <si>
    <t>ESCAVAÇÃO VERTICAL PARA  EDIFICAÇÃO, COM CARGA, DESCARGA E TRANSPORTE DE SOLO DE 1ª CATEGORIA, COM ESCAVADEIRA HIDRÁULICA (CAÇAMBA: 0,8 M³ / 111 HP), FROTA DE 4 CAMINHÕES BASCULANTES DE 18 M³, DMT DE 2 KM E VELOCIDADE MÉDIA 19 KM/H. AF_05/2020</t>
  </si>
  <si>
    <t>ESCAVAÇÃO VERTICAL PARA  EDIFICAÇÃO, COM CARGA, DESCARGA E TRANSPORTE DE SOLO DE 1ª CATEGORIA, COM ESCAVADEIRA HIDRÁULICA (CAÇAMBA: 0,8 M³ / 111 HP), FROTA DE 5 CAMINHÕES BASCULANTES DE 18 M³, DMT DE 3 KM E VELOCIDADE MÉDIA 20 KM/H. AF_05/2020</t>
  </si>
  <si>
    <t>ESCAVAÇÃO VERTICAL PARA  EDIFICAÇÃO, COM CARGA, DESCARGA E TRANSPORTE DE SOLO DE 1ª CATEGORIA, COM ESCAVADEIRA HIDRÁULICA (CAÇAMBA: 0,8 M³ / 111 HP), FROTA DE 5 CAMINHÕES BASCULANTES DE 18 M³, DMT DE 4 KM E VELOCIDADE MÉDIA 22 KM/H. AF_05/2020</t>
  </si>
  <si>
    <t>ESCAVAÇÃO VERTICAL PARA  EDIFICAÇÃO, COM CARGA, DESCARGA E TRANSPORTE DE SOLO DE 1ª CATEGORIA, COM ESCAVADEIRA HIDRÁULICA (CAÇAMBA: 0,8 M³ / 111 HP), FROTA DE 6 CAMINHÕES BASCULANTES DE 18 M³, DMT DE 6 KM E VELOCIDADE MÉDIA 22 KM/H. AF_05/2020</t>
  </si>
  <si>
    <t>ESCAVAÇÃO VERTICAL PARA  EDIFICAÇÃO, COM CARGA, DESCARGA E TRANSPORTE DE SOLO DE 1ª CATEGORIA, COM ESCAVADEIRA HIDRÁULICA (CAÇAMBA: 1,2 M³ / 155 HP), FROTA DE 5 CAMINHÕES BASCULANTES DE 14 M³, DMT DE 1,5 KM E VELOCIDADE MÉDIA 18 KM/H. AF_05/2020</t>
  </si>
  <si>
    <t>ESCAVAÇÃO VERTICAL PARA  EDIFICAÇÃO, COM CARGA, DESCARGA E TRANSPORTE DE SOLO DE 1ª CATEGORIA, COM ESCAVADEIRA HIDRÁULICA (CAÇAMBA: 1,2 M³ / 155 HP), FROTA DE 5 CAMINHÕES BASCULANTES DE 14 M³, DMT DE 2 KM E VELOCIDADE MÉDIA 19 KM/H. AF_05/2020</t>
  </si>
  <si>
    <t>ESCAVAÇÃO VERTICAL PARA  EDIFICAÇÃO, COM CARGA, DESCARGA E TRANSPORTE DE SOLO DE 1ª CATEGORIA, COM ESCAVADEIRA HIDRÁULICA (CAÇAMBA: 1,2 M³ / 155 HP), FROTA DE 6 CAMINHÕES BASCULANTES DE 14 M³, DMT DE 3 KM E VELOCIDADE MÉDIA 20 KM/H. AF_05/2020</t>
  </si>
  <si>
    <t>ESCAVAÇÃO VERTICAL PARA  EDIFICAÇÃO, COM CARGA, DESCARGA E TRANSPORTE DE SOLO DE 1ª CATEGORIA, COM ESCAVADEIRA HIDRÁULICA (CAÇAMBA: 1,2 M³ / 155 HP), FROTA DE 7 CAMINHÕES BASCULANTES DE 14 M³, DMT DE 4 KM E VELOCIDADE MÉDIA 22 KM/H. AF_05/2020</t>
  </si>
  <si>
    <t>ESCAVAÇÃO VERTICAL PARA  EDIFICAÇÃO, COM CARGA, DESCARGA E TRANSPORTE DE SOLO DE 1ª CATEGORIA, COM ESCAVADEIRA HIDRÁULICA (CAÇAMBA: 1,2 M³ / 155 HP), FROTA DE 9 CAMINHÕES BASCULANTES DE 14 M³, DMT DE 6 KM E VELOCIDADE MÉDIA 22 KM/H. AF_05/2020</t>
  </si>
  <si>
    <t>ESCAVAÇÃO VERTICAL PARA  EDIFICAÇÃO, COM CARGA, DESCARGA E TRANSPORTE DE SOLO DE 1ª CATEGORIA, COM ESCAVADEIRA HIDRÁULICA (CAÇAMBA: 1,2 M³ / 155 HP), FROTA DE 5 CAMINHÕES BASCULANTES DE 18 M³, DMT DE 1,5 KM E VELOCIDADE MÉDIA 18 KM/H. AF_05/2020</t>
  </si>
  <si>
    <t>ESCAVAÇÃO VERTICAL PARA  EDIFICAÇÃO, COM CARGA, DESCARGA E TRANSPORTE DE SOLO DE 1ª CATEGORIA, COM ESCAVADEIRA HIDRÁULICA (CAÇAMBA: 1,2 M³ / 155 HP), FROTA DE 5 CAMINHÕES BASCULANTES DE 18 M³, DMT DE 2 KM E VELOCIDADE MÉDIA 19 KM/H. AF_05/2020</t>
  </si>
  <si>
    <t>ESCAVAÇÃO VERTICAL PARA  EDIFICAÇÃO, COM CARGA, DESCARGA E TRANSPORTE DE SOLO DE 1ª CATEGORIA, COM ESCAVADEIRA HIDRÁULICA (CAÇAMBA: 1,2 M³ / 155 HP), FROTA DE 6 CAMINHÕES BASCULANTES DE 18 M³, DMT DE 3 KM E VELOCIDADE MÉDIA 20 KM/H. AF_05/2020</t>
  </si>
  <si>
    <t>ESCAVAÇÃO VERTICAL PARA  EDIFICAÇÃO, COM CARGA, DESCARGA E TRANSPORTE DE SOLO DE 1ª CATEGORIA, COM ESCAVADEIRA HIDRÁULICA (CAÇAMBA: 1,2 M³ / 155 HP), FROTA DE 6 CAMINHÕES BASCULANTES DE 18 M³, DMT DE 4 KM E VELOCIDADE MÉDIA 22 KM/H. AF_05/2020</t>
  </si>
  <si>
    <t>ESCAVAÇÃO VERTICAL PARA  EDIFICAÇÃO, COM CARGA, DESCARGA E TRANSPORTE DE SOLO DE 1ª CATEGORIA, COM ESCAVADEIRA HIDRÁULICA (CAÇAMBA: 1,2 M³ / 155 HP), FROTA DE 8 CAMINHÕES BASCULANTES DE 18 M³, DMT DE 6 KM E VELOCIDADE MÉDIA 22 KM/H. AF_05/2020</t>
  </si>
  <si>
    <t>ESCAVAÇÃO VERTICAL PARA INFRAESTRUTURA, COM CARGA, DESCARGA E TRANSPORTE DE SOLO DE 1ª CATEGORIA, COM ESCAVADEIRA HIDRÁULICA (CAÇAMBA: 0,8 M³ / 111 HP), FROTA DE 3 CAMINHÕES BASCULANTES DE 14 M³, DMT ATÉ 1 KM E VELOCIDADE MÉDIA14 KM/H. AF_05/2020</t>
  </si>
  <si>
    <t>ESCAVAÇÃO VERTICAL PARA INFRAESTRUTURA, COM CARGA, DESCARGA E TRANSPORTE DE SOLO DE 1ª CATEGORIA, COM ESCAVADEIRA HIDRÁULICA (CAÇAMBA: 0,8 M³ / 111 HP), FROTA DE 3 CAMINHÕES BASCULANTES DE 18 M³, DMT ATÉ 1 KM E VELOCIDADE MÉDIA14 KM/H. AF_05/2020</t>
  </si>
  <si>
    <t>ESCAVAÇÃO VERTICAL PARA INFRAESTRUTURA, COM CARGA, DESCARGA E TRANSPORTE DE SOLO DE 1ª CATEGORIA, COM ESCAVADEIRA HIDRÁULICA (CAÇAMBA: 1,2 M³ / 155 HP), FROTA DE 3 CAMINHÕES BASCULANTES DE 14 M³, DMT ATÉ 1 KM E VELOCIDADE MÉDIA14 KM/H. AF_05/2020</t>
  </si>
  <si>
    <t>ESCAVAÇÃO VERTICAL PARA INFRAESTRUTURA, COM CARGA, DESCARGA E TRANSPORTE DE SOLO DE 1ª CATEGORIA, COM ESCAVADEIRA HIDRÁULICA (CAÇAMBA: 1,2 M³ / 155 HP), FROTA DE 3 CAMINHÕES BASCULANTES DE 18 M³, DMT ATÉ 1 KM E VELOCIDADE MÉDIA14 KM/H. AF_05/2020</t>
  </si>
  <si>
    <t>ESCAVAÇÃO VERTICAL PARA INFRAESTRUTURA, COM CARGA, DESCARGA E TRANSPORTE DE SOLO DE 1ª CATEGORIA, COM ESCAVADEIRA HIDRÁULICA (CAÇAMBA: 0,8 M³ / 111HP), FROTA DE 5 CAMINHÕES BASCULANTES DE 14 M³, DMT DE 1,5 KM E VELOCIDADE MÉDIA18 KM/H. AF_05/2020</t>
  </si>
  <si>
    <t>ESCAVAÇÃO VERTICAL PARA INFRAESTRUTURA, COM CARGA, DESCARGA E TRANSPORTE DE SOLO DE 1ª CATEGORIA, COM ESCAVADEIRA HIDRÁULICA (CAÇAMBA: 0,8 M³ / 111HP), FROTA DE 5 CAMINHÕES BASCULANTES DE 14 M³, DMT DE 2 KM E VELOCIDADE MÉDIA 19 KM/H. AF_05/2020</t>
  </si>
  <si>
    <t>ESCAVAÇÃO VERTICAL PARA INFRAESTRUTURA, COM CARGA, DESCARGA E TRANSPORTE DE SOLO DE 1ª CATEGORIA, COM ESCAVADEIRA HIDRÁULICA (CAÇAMBA: 0,8 M³ / 111HP), FROTA DE 6 CAMINHÕES BASCULANTES DE 14 M³, DMT DE 3 KM E VELOCIDADE MÉDIA 20 KM/H. AF_05/2020</t>
  </si>
  <si>
    <t>ESCAVAÇÃO VERTICAL PARA INFRAESTRUTURA, COM CARGA, DESCARGA E TRANSPORTE DE SOLO DE 1ª CATEGORIA, COM ESCAVADEIRA HIDRÁULICA (CAÇAMBA: 0,8 M³ / 111HP), FROTA DE 6 CAMINHÕES BASCULANTES DE 14 M³, DMT DE 4 KM E VELOCIDADE MÉDIA 22 KM/H. AF_05/2020</t>
  </si>
  <si>
    <t>ESCAVAÇÃO VERTICAL PARA INFRAESTRUTURA, COM CARGA, DESCARGA E TRANSPORTE DE SOLO DE 1ª CATEGORIA, COM ESCAVADEIRA HIDRÁULICA (CAÇAMBA: 0,8 M³ / 111HP), FROTA DE 8 CAMINHÕES BASCULANTES DE 14 M³, DMT DE 6 KM E VELOCIDADE MÉDIA 22 KM/H. AF_05/2020</t>
  </si>
  <si>
    <t>ESCAVAÇÃO VERTICAL PARA INFRAESTRUTURA, COM CARGA, DESCARGA E TRANSPORTE DE SOLO DE 1ª CATEGORIA, COM ESCAVADEIRA HIDRÁULICA (CAÇAMBA: 0,8 M³ / 111HP), FROTA DE 4 CAMINHÕES BASCULANTES DE 18 M³, DMT DE 1,5 KM E VELOCIDADE MÉDIA18 KM/H. AF_05/2020</t>
  </si>
  <si>
    <t>ESCAVAÇÃO VERTICAL PARA INFRAESTRUTURA, COM CARGA, DESCARGA E TRANSPORTE DE SOLO DE 1ª CATEGORIA, COM ESCAVADEIRA HIDRÁULICA (CAÇAMBA: 0,8 M³ / 111HP), FROTA DE 4 CAMINHÕES BASCULANTES DE 18 M³, DMT DE 2 KM E VELOCIDADE MÉDIA 19 KM/H. AF_05/2020</t>
  </si>
  <si>
    <t>ESCAVAÇÃO VERTICAL PARA INFRAESTRUTURA, COM CARGA, DESCARGA E TRANSPORTE DE SOLO DE 1ª CATEGORIA, COM ESCAVADEIRA HIDRÁULICA (CAÇAMBA: 0,8 M³ / 111HP), FROTA DE 5 CAMINHÕES BASCULANTES DE 18 M³, DMT DE 3 KM E VELOCIDADE MÉDIA 20 KM/H. AF_05/2020</t>
  </si>
  <si>
    <t>ESCAVAÇÃO VERTICAL PARA INFRAESTRUTURA, COM CARGA, DESCARGA E TRANSPORTE DE SOLO DE 1ª CATEGORIA, COM ESCAVADEIRA HIDRÁULICA (CAÇAMBA: 0,8 M³ / 111HP), FROTA DE 6 CAMINHÕES BASCULANTES DE 18 M³, DMT DE 4 KM E VELOCIDADE MÉDIA 22 KM/H. AF_05/2020</t>
  </si>
  <si>
    <t>ESCAVAÇÃO VERTICAL PARA INFRAESTRUTURA, COM CARGA, DESCARGA E TRANSPORTE DE SOLO DE 1ª CATEGORIA, COM ESCAVADEIRA HIDRÁULICA (CAÇAMBA: 0,8 M³ / 111HP), FROTA DE 7 CAMINHÕES BASCULANTES DE 18 M³, DMT DE 6 KM E VELOCIDADE MÉDIA 22 KM/H. AF_05/2020</t>
  </si>
  <si>
    <t>ESCAVAÇÃO VERTICAL PARA INFRAESTRUTURA, COM CARGA, DESCARGA E TRANSPORTE DE SOLO DE 1ª CATEGORIA, COM ESCAVADEIRA HIDRÁULICA (CAÇAMBA: 1,2M³ / 155HP), FROTA DE 6 CAMINHÕES BASCULANTES DE 14 M³, DMT DE 1,5 KM E VELOCIDADE MÉDIA18 KM/H. AF_05/2020</t>
  </si>
  <si>
    <t>ESCAVAÇÃO VERTICAL PARA INFRAESTRUTURA, COM CARGA, DESCARGA E TRANSPORTE DE SOLO DE 1ª CATEGORIA, COM ESCAVADEIRA HIDRÁULICA (CAÇAMBA: 1,2 M³ / 155HP), FROTA DE 6 CAMINHÕES BASCULANTES DE 14 M³, DMT DE 2 KM E VELOCIDADE MÉDIA 19 KM/H. AF_05/2020</t>
  </si>
  <si>
    <t>ESCAVAÇÃO VERTICAL PARA INFRAESTRUTURA, COM CARGA, DESCARGA E TRANSPORTE DE SOLO DE 1ª CATEGORIA, COM ESCAVADEIRA HIDRÁULICA (CAÇAMBA: 1,2 M³ / 155HP), FROTA DE 7 CAMINHÕES BASCULANTES DE 14 M³, DMT DE 3 KM E VELOCIDADE MÉDIA 20 KM/H. AF_05/2020</t>
  </si>
  <si>
    <t>ESCAVAÇÃO VERTICAL PARA INFRAESTRUTURA, COM CARGA, DESCARGA E TRANSPORTE DE SOLO DE 1ª CATEGORIA, COM ESCAVADEIRA HIDRÁULICA (CAÇAMBA: 1,2 M³ / 155HP), FROTA DE 8 CAMINHÕES BASCULANTES DE 14 M³, DMT DE 4 KM E VELOCIDADE MÉDIA 22 KM/H. AF_05/2020</t>
  </si>
  <si>
    <t>ESCAVAÇÃO VERTICAL PARA INFRAESTRUTURA, COM CARGA, DESCARGA E TRANSPORTE DE SOLO DE 1ª CATEGORIA, COM ESCAVADEIRA HIDRÁULICA (CAÇAMBA: 1,2 M³ / 155HP), FROTA DE 10 CAMINHÕES BASCULANTES DE 14 M³, DMT DE 6 KM E VELOCIDADE MÉDIA22 KM/H. AF_05/2020</t>
  </si>
  <si>
    <t>ESCAVAÇÃO VERTICAL PARA INFRAESTRUTURA, COM CARGA, DESCARGA E TRANSPORTE DE SOLO DE 1ª CATEGORIA, COM ESCAVADEIRA HIDRÁULICA (CAÇAMBA: 1,2 M³ / 155HP), FROTA DE 5 CAMINHÕES BASCULANTES DE 18 M³, DMT DE 1,5 KM E VELOCIDADE MÉDIA18 KM/H. AF_05/2020</t>
  </si>
  <si>
    <t>ESCAVAÇÃO VERTICAL PARA INFRAESTRUTURA, COM CARGA, DESCARGA E TRANSPORTE DE SOLO DE 1ª CATEGORIA, COM ESCAVADEIRA HIDRÁULICA (CAÇAMBA: 1,2 M³ / 155HP), FROTA DE 6 CAMINHÕES BASCULANTES DE 18 M³, DMT DE 2 KM E VELOCIDADE MÉDIA 19 KM/H. AF_05/2020</t>
  </si>
  <si>
    <t>ESCAVAÇÃO VERTICAL PARA INFRAESTRUTURA, COM CARGA, DESCARGA E TRANSPORTE DE SOLO DE 1ª CATEGORIA, COM ESCAVADEIRA HIDRÁULICA (CAÇAMBA: 1,2 M³ / 155HP), FROTA DE 6 CAMINHÕES BASCULANTES DE 18 M³, DMT DE 3 KM E VELOCIDADE MÉDIA 20 KM/H. AF_05/2020</t>
  </si>
  <si>
    <t>ESCAVAÇÃO VERTICAL PARA INFRAESTRUTURA, COM CARGA, DESCARGA E TRANSPORTE DE SOLO DE 1ª CATEGORIA, COM ESCAVADEIRA HIDRÁULICA (CAÇAMBA: 1,2 M³ / 155HP), FROTA DE 7 CAMINHÕES BASCULANTES DE 18 M³, DMT DE 4 KM E VELOCIDADE MÉDIA 22 KM/H. AF_05/2020</t>
  </si>
  <si>
    <t>ESCAVAÇÃO VERTICAL PARA INFRAESTRUTURA, COM CARGA, DESCARGA E TRANSPORTE DE SOLO DE 1ª CATEGORIA, COM ESCAVADEIRA HIDRÁULICA (CAÇAMBA: 1,2 M³ / 155HP), FROTA DE 9 CAMINHÕES BASCULANTES DE 18 M³, DMT DE 6 KM E VELOCIDADE MÉDIA 22 KM/H. AF_05/2020</t>
  </si>
  <si>
    <t>ESCAVAÇÃO VERTICAL PARA  EDIFICAÇÃO, COM CARGA, DESCARGA E TRANSPORTE DE SOLO DE 1ª CATEGORIA, COM ESCAVADEIRA HIDRÁULICA (CAÇAMBA: 0,8 M³ / 111HP), FROTA DE 3 CAMINHÕES BASCULANTES DE 10 M³, DMT ATÉ 1 KM E VELOCIDADE MÉDIA 14 KM/H. AF_05/2020</t>
  </si>
  <si>
    <t>ESCAVAÇÃO VERTICAL PARA  EDIFICAÇÃO, COM CARGA, DESCARGA E TRANSPORTE DE SOLO DE 1ª CATEGORIA, COM ESCAVADEIRA HIDRÁULICA (CAÇAMBA: 1,2 M³ / 155HP), FROTA DE 3 CAMINHÕES BASCULANTES DE 10 M³, DMT ATÉ 1 KM E VELOCIDADE MÉDIA 14 KM/H. AF_05/2020</t>
  </si>
  <si>
    <t>ESCAVAÇÃO VERTICAL PARA  EDIFICAÇÃO, COM CARGA, DESCARGA E TRANSPORTE DE SOLO DE 1ª CATEGORIA, COM ESCAVADEIRA HIDRÁULICA (CAÇAMBA: 0,8 M³ / 111HP), FROTA DE 5 CAMINHÕES BASCULANTES DE 10 M³, DMT DE 1,5 KM E VELOCIDADE MÉDIA 18 KM/H. AF_05/2020</t>
  </si>
  <si>
    <t>ESCAVAÇÃO VERTICAL PARA  EDIFICAÇÃO, COM CARGA, DESCARGA E TRANSPORTE DE SOLO DE 1ª CATEGORIA, COM ESCAVADEIRA HIDRÁULICA (CAÇAMBA: 0,8 M³ / 111HP), FROTA DE 5 CAMINHÕES BASCULANTES DE 10 M³, DMT DE 2 KM E VELOCIDADE MÉDIA 19 KM/H. AF_05/2020</t>
  </si>
  <si>
    <t>ESCAVAÇÃO VERTICAL PARA  EDIFICAÇÃO, COM CARGA, DESCARGA E TRANSPORTE DE SOLO DE 1ª CATEGORIA, COM ESCAVADEIRA HIDRÁULICA (CAÇAMBA: 0,8 M³ / 111HP), FROTA DE 6 CAMINHÕES BASCULANTES DE 10 M³, DMT DE 3 KM E VELOCIDADE MÉDIA 20 KM/H. AF_05/2020</t>
  </si>
  <si>
    <t>ESCAVAÇÃO VERTICAL PARA  EDIFICAÇÃO, COM CARGA, DESCARGA E TRANSPORTE DE SOLO DE 1ª CATEGORIA, COM ESCAVADEIRA HIDRÁULICA (CAÇAMBA: 0,8 M³ / 111HP), FROTA DE 7 CAMINHÕES BASCULANTES DE 10 M³, DMT DE 4 KM E VELOCIDADE MÉDIA 22 KM/H. AF_05/2020</t>
  </si>
  <si>
    <t>ESCAVAÇÃO VERTICAL PARA  EDIFICAÇÃO, COM CARGA, DESCARGA E TRANSPORTE DE SOLO DE 1ª CATEGORIA, COM ESCAVADEIRA HIDRÁULICA (CAÇAMBA: 0,8 M³ / 111HP), FROTA DE 9 CAMINHÕES BASCULANTES DE 10 M³, DMT DE 6 KM E VELOCIDADE MÉDIA 22 KM/H. AF_05/2020</t>
  </si>
  <si>
    <t>ESCAVAÇÃO VERTICAL PARA  EDIFICAÇÃO, COM CARGA, DESCARGA E TRANSPORTE DE SOLO DE 1ª CATEGORIA, COM ESCAVADEIRA HIDRÁULICA (CAÇAMBA: 1,2 M³ / 155HP), FROTA DE 6 CAMINHÕES BASCULANTES DE 10 M³, DMT DE 1,5 KM E VELOCIDADE MÉDIA 18 KM/H. AF_05/2020</t>
  </si>
  <si>
    <t>ESCAVAÇÃO VERTICAL PARA  EDIFICAÇÃO, COM CARGA, DESCARGA E TRANSPORTE DE SOLO DE 1ª CATEGORIA, COM ESCAVADEIRA HIDRÁULICA (CAÇAMBA: 1,2 M³ / 155HP), FROTA DE 6 CAMINHÕES BASCULANTES DE 10 M³, DMT DE 2 KM E VELOCIDADE MÉDIA 19 KM/H. AF_05/2020</t>
  </si>
  <si>
    <t>ESCAVAÇÃO VERTICAL PARA  EDIFICAÇÃO, COM CARGA, DESCARGA E TRANSPORTE DE SOLO DE 1ª CATEGORIA, COM ESCAVADEIRA HIDRÁULICA (CAÇAMBA: 1,2 M³ / 155HP), FROTA DE 7 CAMINHÕES BASCULANTES DE 10 M³, DMT DE 3 KM E VELOCIDADE MÉDIA 20 KM/H. AF_05/2020</t>
  </si>
  <si>
    <t>ESCAVAÇÃO VERTICAL PARA  EDIFICAÇÃO, COM CARGA, DESCARGA E TRANSPORTE DE SOLO DE 1ª CATEGORIA, COM ESCAVADEIRA HIDRÁULICA (CAÇAMBA: 1,2 M³ / 155HP), FROTA DE 8 CAMINHÕES BASCULANTES DE 10 M³, DMT DE 4 KM E VELOCIDADE MÉDIA 22 KM/H. AF_05/2020</t>
  </si>
  <si>
    <t>ESCAVAÇÃO VERTICAL PARA  EDIFICAÇÃO, COM CARGA, DESCARGA E TRANSPORTE DE SOLO DE 1ª CATEGORIA, COM ESCAVADEIRA HIDRÁULICA (CAÇAMBA: 1,2 M³ / 155HP), FROTA DE 10 CAMINHÕES BASCULANTES DE 10 M³, DMT DE 6 KM E VELOCIDADE MÉDIA 22 KM/H. AF_05/2020</t>
  </si>
  <si>
    <t>ESCAVAÇÃO VERTICAL PARA INFRAESTRUTURA, COM CARGA, DESCARGA E TRANSPORTE DE SOLO DE 1ª CATEGORIA, COM ESCAVADEIRA HIDRÁULICA (CAÇAMBA: 0,8 M³ / 111HP), FROTA DE 3 CAMINHÕES BASCULANTES DE 10 M³, DMT ATÉ 1 KM E VELOCIDADE MÉDIA14 KM/H. AF_05/2020</t>
  </si>
  <si>
    <t>ESCAVAÇÃO VERTICAL PARA INFRAESTRUTURA, COM CARGA, DESCARGA E TRANSPORTE DE SOLO DE 1ª CATEGORIA, COM ESCAVADEIRA HIDRÁULICA (CAÇAMBA: 1,2 M³ / 155HP), FROTA DE 4 CAMINHÕES BASCULANTES DE 10 M³, DMT ATÉ 1 KM E VELOCIDADE MÉDIA14 KM/H. AF_05/2020</t>
  </si>
  <si>
    <t>ESCAVAÇÃO VERTICAL PARA INFRAESTRUTURA, COM CARGA, DESCARGA E TRANSPORTE DE SOLO DE 1ª CATEGORIA, COM ESCAVADEIRA HIDRÁULICA (CAÇAMBA: 0,8 M³ / 111HP), FROTA DE 5 CAMINHÕES BASCULANTES DE 10 M³, DMT DE 1,5 KM E VELOCIDADE MÉDIA18 KM/H. AF_05/2020</t>
  </si>
  <si>
    <t>ESCAVAÇÃO VERTICAL PARA INFRAESTRUTURA, COM CARGA, DESCARGA E TRANSPORTE DE SOLO DE 1ª CATEGORIA, COM ESCAVADEIRA HIDRÁULICA (CAÇAMBA: 0,8 M³ / 111HP), FROTA DE 6 CAMINHÕES BASCULANTES DE 10 M³, DMT DE 2 KM E VELOCIDADE MÉDIA 19 KM/H. AF_05/2020</t>
  </si>
  <si>
    <t>ESCAVAÇÃO VERTICAL PARA INFRAESTRUTURA, COM CARGA, DESCARGA E TRANSPORTE DE SOLO DE 1ª CATEGORIA, COM ESCAVADEIRA HIDRÁULICA (CAÇAMBA: 0,8 M³ / 111HP), FROTA DE 7 CAMINHÕES BASCULANTES DE 10 M³, DMT DE 3 KM E VELOCIDADE MÉDIA 20 KM/H. AF_05/2020</t>
  </si>
  <si>
    <t>ESCAVAÇÃO VERTICAL PARA INFRAESTRUTURA, COM CARGA, DESCARGA E TRANSPORTE DE SOLO DE 1ª CATEGORIA, COM ESCAVADEIRA HIDRÁULICA (CAÇAMBA: 0,8 M³ / 111HP), FROTA DE 8 CAMINHÕES BASCULANTES DE 10 M³, DMT DE 4 KM E VELOCIDADE MÉDIA 22 KM/H. AF_05/2020</t>
  </si>
  <si>
    <t>ESCAVAÇÃO VERTICAL PARA INFRAESTRUTURA, COM CARGA, DESCARGA E TRANSPORTE DE SOLO DE 1ª CATEGORIA, COM ESCAVADEIRA HIDRÁULICA (CAÇAMBA: 0,8 M³ / 111HP), FROTA DE 10 CAMINHÕES BASCULANTES DE 10 M³, DMT DE 6 KM E VELOCIDADE MÉDIA22 KM/H. AF_05/2020</t>
  </si>
  <si>
    <t>ESCAVAÇÃO VERTICAL PARA INFRAESTRUTURA, COM CARGA, DESCARGA E TRANSPORTE DE SOLO DE 1ª CATEGORIA, COM ESCAVADEIRA HIDRÁULICA (CAÇAMBA: 1,2 M³ / 155HP), FROTA DE 6 CAMINHÕES BASCULANTES DE 10 M³, DMT DE 1,5 KM E VELOCIDADE MÉDIA18 KM/H. AF_05/2020</t>
  </si>
  <si>
    <t>ESCAVAÇÃO VERTICAL PARA INFRAESTRUTURA, COM CARGA, DESCARGA E TRANSPORTE DE SOLO DE 1ª CATEGORIA, COM ESCAVADEIRA HIDRÁULICA (CAÇAMBA: 1,2 M³ / 155HP), FROTA DE 7 CAMINHÕES BASCULANTES DE 10 M³, DMT DE 2 KM E VELOCIDADE MÉDIA 19 KM/H. AF_05/2020</t>
  </si>
  <si>
    <t>ESCAVAÇÃO VERTICAL PARA INFRAESTRUTURA, COM CARGA, DESCARGA E TRANSPORTE DE SOLO DE 1ª CATEGORIA, COM ESCAVADEIRA HIDRÁULICA (CAÇAMBA: 1,2 M³ / 155HP), FROTA DE 8 CAMINHÕES BASCULANTES DE 10 M³, DMT DE 3 KM E VELOCIDADE MÉDIA 20 KM/H. AF_05/2020</t>
  </si>
  <si>
    <t>ESCAVAÇÃO VERTICAL PARA INFRAESTRUTURA, COM CARGA, DESCARGA E TRANSPORTE DE SOLO DE 1ª CATEGORIA, COM ESCAVADEIRA HIDRÁULICA (CAÇAMBA: 1,2 M³ / 155HP), FROTA DE 9 CAMINHÕES BASCULANTES DE 10 M³, DMT DE 4 KM E VELOCIDADE MÉDIA 22 KM/H. AF_05/2020</t>
  </si>
  <si>
    <t>ESCAVAÇÃO VERTICAL PARA INFRAESTRUTURA, COM CARGA, DESCARGA E TRANSPORTE DE SOLO DE 1ª CATEGORIA, COM ESCAVADEIRA HIDRÁULICA (CAÇAMBA: 1,2 M³ / 155HP), FROTA DE 12 CAMINHÕES BASCULANTES DE 10 M³, DMT DE 6 KM E VELOCIDADE MÉDIA22 KM/H. AF_05/2020</t>
  </si>
  <si>
    <t>RETIRADA DE MATERIAL DE 3ª CATEGORIA (APÓS ESCAVAÇÃO/DESMONTE) EM VALAS, COM ESCAVADEIRA HIDRÁULICA - EXCLUSIVE CARGA E TRANSPORTE. AF_03/2021</t>
  </si>
  <si>
    <t>RETIRADA DE MATERIAL DE 3ª CATEGORIA (APÓS ESCAVAÇÃO/DESMONTE) EM VALAS, COM RETROESCAVADEIRA - EXCLUSIVE CARGA E TRANSPORTE. AF_03/2021</t>
  </si>
  <si>
    <t>TRANSPORTE COM CAMINHÃO BASCULANTE DE 6 M³, EM VIA URBANA EM LEITO NATURAL (UNIDADE: TXKM). AF_07/2020</t>
  </si>
  <si>
    <t>TXKM</t>
  </si>
  <si>
    <t>TRANSPORTE COM CAMINHÃO BASCULANTE DE 6 M³, EM VIA URBANA EM REVESTIMENTO PRIMÁRIO (UNIDADE: TXKM). AF_07/2020</t>
  </si>
  <si>
    <t>TRANSPORTE COM CAMINHÃO BASCULANTE DE 6 M³, EM VIA URBANA PAVIMENTADA, DMT ATÉ 30 KM (UNIDADE: TXKM). AF_07/2020</t>
  </si>
  <si>
    <t>TRANSPORTE COM CAMINHÃO BASCULANTE DE 6 M³, EM VIA URBANA PAVIMENTADA, ADICIONAL PARA DMT EXCEDENTE A 30 KM (UNIDADE: TXKM). AF_07/2020</t>
  </si>
  <si>
    <t>PREPARO DE FUNDO DE VALA COM LARGURA MENOR QUE 1,5 M (ACERTO DO SOLO NATURAL). AF_08/2020</t>
  </si>
  <si>
    <t>PREPARO DE FUNDO DE VALA COM LARGURA MAIOR OU IGUAL A 1,5 M E MENOR QUE 2,5 M (ACERTO DO SOLO NATURAL). AF_08/2020</t>
  </si>
  <si>
    <t>PREPARO DE FUNDO DE VALA COM LARGURA MENOR QUE 1,5 M, COM CAMADA DE AREIA, LANÇAMENTO MANUAL. AF_08/2020</t>
  </si>
  <si>
    <t>PREPARO DE FUNDO DE VALA COM LARGURA MENOR QUE 1,5 M, COM CAMADA DE BRITA, LANÇAMENTO MANUAL. AF_08/2020</t>
  </si>
  <si>
    <t>PREPARO DE FUNDO DE VALA COM LARGURA MAIOR OU IGUAL A 1,5 M E MENOR QUE 2,5 M, COM CAMADA DE AREIA, LANÇAMENTO MANUAL. AF_08/2020</t>
  </si>
  <si>
    <t>PREPARO DE FUNDO DE VALA COM LARGURA MAIOR OU IGUAL A 1,5 M E MENOR QUE 2,5 M, COM CAMADA DE BRITA, LANÇAMENTO MANUAL. AF_08/2020</t>
  </si>
  <si>
    <t>PREPARO DE FUNDO DE VALA COM LARGURA MENOR QUE 1,5 M, COM CAMADA DE AREIA, LANÇAMENTO MECANIZADO. AF_08/2020</t>
  </si>
  <si>
    <t>PREPARO DE FUNDO DE VALA COM LARGURA MENOR QUE 1,5 M, COM CAMADA DE BRITA, LANÇAMENTO MECANIZADO. AF_08/2020</t>
  </si>
  <si>
    <t>PREPARO DE FUNDO DE VALA COM LARGURA MAIOR OU IGUAL A 1,5 M E MENOR QUE 2,5 M, COM CAMADA DE BRITA, LANÇAMENTO MECANIZADO. AF_08/2020</t>
  </si>
  <si>
    <t>PREPARO DE FUNDO DE VALA COM LARGURA MAIOR OU IGUAL A 1,5 M E MENOR QUE 2,5 M, COM CAMADA DE AREIA, LANÇAMENTO MECANIZADO. AF_08/2020</t>
  </si>
  <si>
    <t>ALVENARIA DE VEDAÇÃO DE BLOCOS CERÂMICOS MACIÇOS DE 5X10X20CM (ESPESSURA 10CM) E ARGAMASSA DE ASSENTAMENTO COM PREPARO EM BETONEIRA. AF_05/2020</t>
  </si>
  <si>
    <t>ALVENARIA DE VEDAÇÃO DE BLOCOS CERÂMICOS FURADOS NA VERTICAL DE 9X19X39 CM (ESPESSURA 9 CM) E ARGAMASSA DE ASSENTAMENTO COM PREPARO EM BETONEIRA. AF_12/2021</t>
  </si>
  <si>
    <t>ALVENARIA DE VEDAÇÃO DE BLOCOS CERÂMICOS FURADOS NA VERTICAL DE 9X19X39 CM (ESPESSURA 9 CM) E ARGAMASSA DE ASSENTAMENTO COM PREPARO MANUAL. AF_12/2021</t>
  </si>
  <si>
    <t>ALVENARIA DE VEDAÇÃO DE BLOCOS CERÂMICOS FURADOS NA VERTICAL DE 14X19X39 CM (ESPESSURA 14 CM) E ARGAMASSA DE ASSENTAMENTO COM PREPARO EM BETONEIRA. AF_12/2021</t>
  </si>
  <si>
    <t>ALVENARIA DE VEDAÇÃO DE BLOCOS CERÂMICOS FURADOS NA VERTICAL DE 14X19X39 CM (ESPESSURA 14 CM) E ARGAMASSA DE ASSENTAMENTO COM PREPARO MANUAL. AF_12/2021</t>
  </si>
  <si>
    <t>ALVENARIA DE VEDAÇÃO DE BLOCOS CERÂMICOS FURADOS NA VERTICAL DE 19X19X39 CM (ESPESSURA 19 CM) E ARGAMASSA DE ASSENTAMENTO COM PREPARO EM BETONEIRA. AF_12/2021</t>
  </si>
  <si>
    <t>ALVENARIA DE VEDAÇÃO DE BLOCOS CERÂMICOS FURADOS NA VERTICAL DE 19X19X39 CM (ESPESSURA 19 CM) E ARGAMASSA DE ASSENTAMENTO COM PREPARO MANUAL. AF_12/2021</t>
  </si>
  <si>
    <t>ALVENARIA DE VEDAÇÃO DE BLOCOS CERÂMICOS FURADOS NA HORIZONTAL DE 9X19X19 CM (ESPESSURA 9 CM) E ARGAMASSA DE ASSENTAMENTO COM PREPARO MANUAL. AF_12/2021</t>
  </si>
  <si>
    <t>ALVENARIA DE VEDAÇÃO DE BLOCOS CERÂMICOS FURADOS NA HORIZONTAL DE 11,5X19X19 CM (ESPESSURA 11,5 CM) E ARGAMASSA DE ASSENTAMENTO COM PREPARO EM BETONEIRA. AF_12/2021</t>
  </si>
  <si>
    <t>ALVENARIA DE VEDAÇÃO DE BLOCOS CERÂMICOS FURADOS NA HORIZONTAL DE 11,5X19X19 CM (ESPESSURA 11,5 CM) E ARGAMASSA DE ASSENTAMENTO COM PREPARO MANUAL. AF_12/2021</t>
  </si>
  <si>
    <t>ALVENARIA DE VEDAÇÃO DE BLOCOS CERÂMICOS FURADOS NA HORIZONTAL DE 9X14X19 CM (ESPESSURA 9 CM) E ARGAMASSA DE ASSENTAMENTO COM PREPARO EM BETONEIRA. AF_12/2021</t>
  </si>
  <si>
    <t>ALVENARIA DE VEDAÇÃO DE BLOCOS CERÂMICOS FURADOS NA HORIZONTAL DE 9X14X19 CM (ESPESSURA 9 CM) E ARGAMASSA DE ASSENTAMENTO COM PREPARO MANUAL. AF_12/2021</t>
  </si>
  <si>
    <t>ALVENARIA DE VEDAÇÃO DE BLOCOS CERÂMICOS FURADOS NA HORIZONTAL DE 14X9X19 CM (ESPESSURA 14 CM, BLOCO DEITADO) E ARGAMASSA DE ASSENTAMENTO COM PREPARO EM BETONEIRA. AF_12/2021</t>
  </si>
  <si>
    <t>ALVENARIA DE VEDAÇÃO DE BLOCOS CERÂMICOS FURADOS NA HORIZONTAL DE 14X9X19 CM (ESPESSURA 14 CM, BLOCO DEITADO) E ARGAMASSA DE ASSENTAMENTO COM PREPARO MANUAL. AF_12/2021</t>
  </si>
  <si>
    <t>ALVENARIA DE VEDAÇÃO DE BLOCOS CERÂMICOS FURADOS NA HORIZONTAL DE 9X9X19 CM (ESPESSURA 9 CM) E ARGAMASSA DE ASSENTAMENTO COM PREPARO EM BETONEIRA. AF_12/2021</t>
  </si>
  <si>
    <t>ALVENARIA DE VEDAÇÃO DE BLOCOS CERÂMICOS FURADOS NA HORIZONTAL DE 9X9X19 CM (ESPESSURA 9 CM) E ARGAMASSA DE ASSENTAMENTO COM PREPARO MANUAL. AF_12/2021</t>
  </si>
  <si>
    <t>ALVENARIA DE VEDAÇÃO DE BLOCOS CERÂMICOS FURADOS NA HORIZONTAL DE 9X19X29 CM (ESPESSURA 9 CM) E ARGAMASSA DE ASSENTAMENTO COM PREPARO EM BETONEIRA. AF_12/2021</t>
  </si>
  <si>
    <t>ALVENARIA DE VEDAÇÃO DE BLOCOS CERÂMICOS FURADOS NA HORIZONTAL DE 9X19X29 CM (ESPESSURA 9 CM) E ARGAMASSA DE ASSENTAMENTO COM PREPARO MANUAL. AF_12/2021</t>
  </si>
  <si>
    <t>ALVENARIA ESTRUTURAL DE BLOCOS CERÂMICOS 14X19X39, (ESPESSURA DE 14 CM), UTILIZANDO PALHETA E ARGAMASSA DE ASSENTAMENTO COM PREPARO EM BETONEIRA. AF_03/2023</t>
  </si>
  <si>
    <t>ALVENARIA ESTRUTURAL DE BLOCOS CERÂMICOS 14X19X39, (ESPESSURA DE 14 CM), UTILIZANDO PALHETA E ARGAMASSA DE ASSENTAMENTO COM PREPARO MANUAL. AF_03/2023</t>
  </si>
  <si>
    <t>ALVENARIA ESTRUTURAL DE BLOCOS CERÂMICOS 14X19X29, (ESPESSURA DE 14 CM), UTILIZANDO PALHETA E ARGAMASSA DE ASSENTAMENTO COM PREPARO EM BETONEIRA. AF_03/2023</t>
  </si>
  <si>
    <t>ALVENARIA ESTRUTURAL DE BLOCOS CERÂMICOS 14X19X29, (ESPESSURA DE 14 CM), UTILIZANDO PALHETA E ARGAMASSA DE ASSENTAMENTO COM PREPARO MANUAL. AF_03/2023</t>
  </si>
  <si>
    <t>ALVENARIA ESTRUTURAL DE BLOCOS CERÂMICOS 14X19X39, (ESPESSURA DE 14 CM), UTILIZANDO COLHER DE PEDREIRO E ARGAMASSA DE ASSENTAMENTO COM PREPARO EM BETONEIRA. AF_03/2023</t>
  </si>
  <si>
    <t>ALVENARIA ESTRUTURAL DE BLOCOS CERÂMICOS 14X19X39, (ESPESSURA DE 14 CM), UTILIZANDO COLHER DE PEDREIRO E ARGAMASSA DE ASSENTAMENTO COM PREPARO MANUAL. AF_03/2023</t>
  </si>
  <si>
    <t>ALVENARIA ESTRUTURAL DE BLOCOS CERÂMICOS 14X19X29, (ESPESSURA DE 14 CM), UTILIZANDO COLHER DE PEDREIRO E ARGAMASSA DE ASSENTAMENTO COM PREPARO EM BETONEIRA. AF_03/2023</t>
  </si>
  <si>
    <t>ALVENARIA ESTRUTURAL DE BLOCOS CERÂMICOS 14X19X29, (ESPESSURA DE 14 CM), UTILIZANDO COLHER DE PEDREIRO E ARGAMASSA DE ASSENTAMENTO COM PREPARO MANUAL. AF_03/2023</t>
  </si>
  <si>
    <t>ALVENARIA DE VEDAÇÃO DE BLOCOS DE GESSO DE 7X50X66CM (ESPESSURA 7CM). AF_05/2020</t>
  </si>
  <si>
    <t>ALVENARIA DE VEDAÇÃO DE BLOCOS DE GESSO DE 10X50X66CM (ESPESSURA 10CM). AF_05/2020</t>
  </si>
  <si>
    <t>ALVENARIA DE VEDAÇÃO COM ELEMENTO VAZADO DE CERÂMICA (COBOGÓ) DE 7X20X20CM E ARGAMASSA DE ASSENTAMENTO COM PREPARO EM BETONEIRA. AF_05/2020</t>
  </si>
  <si>
    <t>ALVENARIA DE VEDAÇÃO DE BLOCOS VAZADOS DE CONCRETO DE 9X19X39 CM (ESPESSURA 9 CM) E ARGAMASSA DE ASSENTAMENTO COM PREPARO EM BETONEIRA. AF_12/2021</t>
  </si>
  <si>
    <t>ALVENARIA DE VEDAÇÃO DE BLOCOS VAZADOS DE CONCRETO DE 9X19X39 CM (ESPESSURA 9 CM) E ARGAMASSA DE ASSENTAMENTO COM PREPARO MANUAL. AF_12/2021</t>
  </si>
  <si>
    <t>ALVENARIA DE VEDAÇÃO DE BLOCOS VAZADOS DE CONCRETO DE 14X19X39 CM (ESPESSURA 14 CM)  E ARGAMASSA DE ASSENTAMENTO COM PREPARO EM BETONEIRA. AF_12/2021</t>
  </si>
  <si>
    <t>ALVENARIA DE VEDAÇÃO DE BLOCOS VAZADOS DE CONCRETO DE 14X19X39 CM (ESPESSURA 14 CM) E ARGAMASSA DE ASSENTAMENTO COM PREPARO MANUAL. AF_12/2021</t>
  </si>
  <si>
    <t>ALVENARIA DE VEDAÇÃO DE BLOCOS VAZADOS DE CONCRETO DE 19X19X39 CM (ESPESSURA 19 CM) E ARGAMASSA DE ASSENTAMENTO COM PREPARO EM BETONEIRA. AF_12/2021</t>
  </si>
  <si>
    <t>ALVENARIA DE VEDAÇÃO DE BLOCOS VAZADOS DE CONCRETO DE 19X19X39 CM (ESPESSURA 19 CM) E ARGAMASSA DE ASSENTAMENTO COM PREPARO MANUAL. AF_12/2021</t>
  </si>
  <si>
    <t>ALVENARIA DE VEDAÇÃO DE BLOCOS  VAZADOS DE CONCRETO APARENTE DE 9X19X39 CM (ESPESSURA 9 CM) E ARGAMASSA DE ASSENTAMENTO COM PREPARO EM BETONEIRA. AF_12/2021</t>
  </si>
  <si>
    <t>ALVENARIA DE VEDAÇÃO DE BLOCOS  VAZADOS DE CONCRETO APARENTE DE 9X19X39 CM (ESPESSURA 9 CM) E ARGAMASSA DE ASSENTAMENTO COM PREPARO MANUAL. AF_12/2021</t>
  </si>
  <si>
    <t>ALVENARIA DE VEDAÇÃO DE BLOCOS  VAZADOS DE CONCRETO APARENTE DE 14X19X39 CM (ESPESSURA 14 CM) E ARGAMASSA DE ASSENTAMENTO COM PREPARO EM BETONEIRA. AF_12/2021</t>
  </si>
  <si>
    <t>ALVENARIA DE VEDAÇÃO DE BLOCOS  VAZADOS DE CONCRETO APARENTE DE 14X19X39 CM (ESPESSURA 14 CM) E ARGAMASSA DE ASSENTAMENTO COM PREPARO MANUAL. AF_12/2021</t>
  </si>
  <si>
    <t>ALVENARIA DE VEDAÇÃO DE BLOCOS  VAZADOS DE CONCRETO APARENTE DE 19X19X39 CM (ESPESSURA 19 CM) E ARGAMASSA DE ASSENTAMENTO COM PREPARO EM BETONEIRA. AF_12/2021</t>
  </si>
  <si>
    <t>ALVENARIA DE VEDAÇÃO DE BLOCOS  VAZADOS DE CONCRETO APARENTE DE 19X19X39 CM (ESPESSURA 19 CM) E ARGAMASSA DE ASSENTAMENTO COM PREPARO MANUAL. AF_12/2021</t>
  </si>
  <si>
    <t>ALVENARIA DE VEDAÇÃO DE BLOCOS  VAZADOS DE CONCRETO DE 14X19X29 CM (ESPESSURA 14 CM) E ARGAMASSA DE ASSENTAMENTO COM PREPARO EM BETONEIRA. AF_12/2021</t>
  </si>
  <si>
    <t>ALVENARIA DE VEDAÇÃO DE BLOCOS  VAZADOS DE CONCRETO DE 14X19X29 CM (ESPESSURA 14 CM) E ARGAMASSA DE ASSENTAMENTO COM PREPARO MANUAL. AF_12/2021</t>
  </si>
  <si>
    <t>ALVENARIA DE BLOCOS DE CONCRETO ESTRUTURAL 14X19X39 CM (ESPESSURA 14 CM), FBK = 4,5 MPA, UTILIZANDO PALHETA. AF_10/2022</t>
  </si>
  <si>
    <t>ALVENARIA DE BLOCOS DE CONCRETO ESTRUTURAL 14X19X39 CM (ESPESSURA 14 CM), FBK = 14 MPA, UTILIZANDO PALHETA. AF_10/2022</t>
  </si>
  <si>
    <t>ALVENARIA DE BLOCOS DE CONCRETO ESTRUTURAL 14X19X29 CM (ESPESSURA 14 CM), FBK = 4,5 MPA, UTILIZANDO PALHETA. AF_10/2022</t>
  </si>
  <si>
    <t>ALVENARIA DE BLOCOS DE CONCRETO ESTRUTURAL 14X19X39 CM (ESPESSURA 14 CM), FBK = 4,5 MPA, UTILIZANDO COLHER DE PEDREIRO. AF_10/2022</t>
  </si>
  <si>
    <t>ALVENARIA DE BLOCOS DE CONCRETO ESTRUTURAL 14X19X39 CM (ESPESSURA 14 CM), FBK = 14 MPA, UTILIZANDO COLHER DE PEDREIRO. AF_10/2022</t>
  </si>
  <si>
    <t>ALVENARIA DE BLOCOS DE CONCRETO ESTRUTURAL 14X19X29 CM (ESPESSURA 14 CM), FBK = 4,5 MPA, UTILIZANDO COLHER DE PEDREIRO. AF_10/2022</t>
  </si>
  <si>
    <t>ALVENARIA DE BLOCOS DE CONCRETO ESTRUTURAL 14X19X29 CM (ESPESSURA 14 CM), FBK = 14 MPA, UTILIZANDO COLHER DE PEDREIRO. AF_10/2022</t>
  </si>
  <si>
    <t>ALVENARIA DE VEDAÇÃO COM ELEMENTO VAZADO DE CONCRETO (COBOGÓ) DE 7X50X50CM E ARGAMASSA DE ASSENTAMENTO COM PREPARO EM BETONEIRA. AF_05/2020</t>
  </si>
  <si>
    <t>ALVENARIA DE VEDAÇÃO COM BLOCO DE VIDRO VAZADO, TIPO VENEZIANA, DE 6X20X20CM E ARGAMASSA DE ASSENTAMENTO COM PREPARO EM BETONEIRA. AF_05/2020</t>
  </si>
  <si>
    <t>ALVENARIA DE VEDAÇÃO COM BLOCO DE VIDRO, TIPO CANELADO, DE 8X19X19CM E ARGAMASSA DE ASSENTAMENTO COM PREPARO EM BETONEIRA. AF_05/2020</t>
  </si>
  <si>
    <t>DIVISÓRIA FIXA EM VIDRO TEMPERADO 10 MM, SEM ABERTURA. AF_01/2021_PS</t>
  </si>
  <si>
    <t>DIVISORIA SANITÁRIA, TIPO CABINE, EM GRANITO CINZA POLIDO, ESP = 3CM, ASSENTADO COM ARGAMASSA COLANTE AC III-E, EXCLUSIVE FERRAGENS. AF_01/2021</t>
  </si>
  <si>
    <t>DIVISORIA SANITÁRIA, TIPO CABINE, EM MÁRMORE BRANCO POLIDO, ESP = 3CM, ASSENTADO COM ARGAMASSA COLANTE AC III-E, EXCLUSIVE FERRAGENS. AF_01/2021</t>
  </si>
  <si>
    <t>TAPA VISTA DE MICTÓRIO EM GRANITO CINZA POLIDO, ESP = 3CM, ASSENTADO COM ARGAMASSA COLANTE AC III-E . AF_01/2021</t>
  </si>
  <si>
    <t>TAPA VISTA DE MICTÓRIO EM MÁRMORE BRANCO POLIDO, ESP = 3CM, ASSENTADO COM ARGAMASSA COLANTE AC III-E . AF_01/2021</t>
  </si>
  <si>
    <t>DIVISORIA SANITÁRIA, TIPO CABINE, EM PAINEL DE GRANILITE, ESP = 3CM, ASSENTADO COM ARGAMASSA COLANTE AC III-E, EXCLUSIVE FERRAGENS. AF_01/2021</t>
  </si>
  <si>
    <t>TAPA VISTA DE MICTÓRIO EM PAINEL DE GRANILITE, ESP = 3CM, ASSENTADO COM ARGAMASSA COLANTE AC III-E . AF_01/2021</t>
  </si>
  <si>
    <t>ALVENARIA DE VEDAÇÃO DE BLOCOS DE CONCRETO CELULAR DE 10X30X60CM (ESPESSURA 10CM) E ARGAMASSA DE ASSENTAMENTO COM PREPARO EM BETONEIRA. AF_05/2020</t>
  </si>
  <si>
    <t>ALVENARIA DE VEDAÇÃO DE BLOCOS DE CONCRETO CELULAR DE 15X30X60CM (ESPESSURA 15CM) E ARGAMASSA DE ASSENTAMENTO COM PREPARO EM BETONEIRA. AF_05/2020</t>
  </si>
  <si>
    <t>ALVENARIA DE VEDAÇÃO DE BLOCOS DE CONCRETO CELULAR DE 20X30X60CM (ESPESSURA 20CM) E ARGAMASSA DE ASSENTAMENTO COM PREPARO EM BETONEIRA. AF_05/2020</t>
  </si>
  <si>
    <t>RECOMPOSIÇÃO DE PAVIMENTOS EM PEDRA POLIÉDRICA, REJUNTAMENTO COM PÓ DE PEDRA, COM REAPROVEITAMENTO DAS PEDRAS POLIÉDRICAS PARA O FECHAMENTO DE VALAS - INCLUSO RETIRADA E COLOCAÇÃO DO MATERIAL. AF_12/2020</t>
  </si>
  <si>
    <t>RECOMPOSIÇÃO DE PAVIMENTO EM PEDRAS POLIÉDRICAS, REJUNTAMENTO COM ARGAMASSA, COM REAPROVEITAMENTO DAS PEDRAS POLIÉDRICAS, PARA O FECHAMENTO DE VALAS - INCLUSO RETIRADA E COLOCAÇÃO DO MATERIAL. AF_12/2020</t>
  </si>
  <si>
    <t>RECOMPOSIÇÃO DE PAVIMENTO EM PARALELEPÍPEDOS, REJUNTAMENTO COM PÓ DE PEDRA, COM REAPROVEITAMENTO DOS PARALELEPÍPEDOS, PARA O FECHAMENTO DE VALAS - INCLUSO RETIRADA E COLOCAÇÃO DO MATERIAL. AF_12/2020</t>
  </si>
  <si>
    <t>RECOMPOSIÇÃO DE PAVIMENTO EM PARALELEPÍPEDOS, REJUNTAMENTO COM ARGAMASSA, COM REAPROVEITAMENTO DOS PARALELEPÍPEDOS, PARA O FECHAMENTO DE VALAS - INCLUSO RETIRADA E COLOCAÇÃO DO MATERIAL. AF_12/2020</t>
  </si>
  <si>
    <t>RECOMPOSIÇÃO DE PAVIMENTO EM PISO INTERTRAVADO SEXTAVADO, COM REAPROVEITAMENTO DOS BLOCOS SEXTAVADO, PARA O FECHAMENTO DE VALAS - INCLUSO RETIRADA E COLOCAÇÃO DO MATERIAL. AF_12/2020</t>
  </si>
  <si>
    <t>RECOMPOSIÇÃO DE BASE E OU SUB-BASE PARA REMENDO PROFUNDO DE SOLOS DE COMPORTAMENTO LATERÍTICO (ARENOSO) - INCLUSO RETIRADA E COLOCAÇÃO DO MATERIAL. AF_12/2020</t>
  </si>
  <si>
    <t>RECOMPOSIÇÃO DE BASE E OU SUB-BASE PARA REMENDO PROFUNDO DE SOLO MELHORADO COM CIMENTO (TEOR DE 2%) - INCLUSO RETIRADA E COLOCAÇÃO DO MATERIAL. AF_12/2020</t>
  </si>
  <si>
    <t>RECOMPOSIÇÃO DE BASE E OU SUB-BASE PARA REMENDO PROFUNDO DE SOLO MELHORADO COM CIMENTO (TEOR DE 4%) - INCLUSO RETIRADA E COLOCAÇÃO DO MATERIAL. AF_12/2020</t>
  </si>
  <si>
    <t>RECOMPOSIÇÃO DE BASE E OU SUB-BASE PARA REMENDO PROFUNDO DE SOLO COM CIMENTO (TEOR DE 6%) - INCLUSO RETIRADA E COLOCAÇÃO DO MATERIAL. AF_12/2020</t>
  </si>
  <si>
    <t>RECOMPOSIÇÃO DE BASE E OU SUB-BASE PARA REMENDO PROFUNDO DE SOLO COM CIMENTO (TEOR DE 8%) - INCLUSO RETIRADA E COLOCAÇÃO DO MATERIAL. AF_12/2020</t>
  </si>
  <si>
    <t>RECOMPOSIÇÃO DE BASE E OU SUB-BASE PARA REMENDO PROFUNDO DE SOLO BRITA (40/60) - INCLUSO RETIRADA E COLOCAÇÃO DO MATERIAL. AF_12/2020</t>
  </si>
  <si>
    <t>RECOMPOSIÇÃO DE BASE E OU SUB-BASE PARA REMENDO PROFUNDO DE SOLO BRITA (50/50) - INCLUSO RETIRADA E COLOCAÇÃO DO MATERIAL. AF_12/2020</t>
  </si>
  <si>
    <t>RECOMPOSIÇÃO DE BASE E OU SUB-BASE PARA REMENDO PROFUNDO DE SOLO BRITA (40/60) COM CIMENTO (TEOR DE 4%) - INCLUSO RETIRADA E COLOCAÇÃO DO MATERIAL. AF_12/2020</t>
  </si>
  <si>
    <t>RECOMPOSIÇÃO DE BASE E OU SUB-BASE PARA REMENDO PROFUNDO DE SOLO BRITA (40/60) COM CIMENTO (TEOR DE 6%) - INCLUSO RETIRADA E COLOCAÇÃO DO MATERIAL. AF_12/2020</t>
  </si>
  <si>
    <t>RECOMPOSIÇÃO DE BASE E OU SUB-BASE PARA REMENDO PROFUNDO DE SOLO BRITA (40/60) COM CIMENTO (TEOR DE 8%) - INCLUSO RETIRADA E COLOCAÇÃO DO MATERIAL. AF_12/2020</t>
  </si>
  <si>
    <t>RECOMPOSIÇÃO DE BASE E OU SUB-BASE PARA REMENDO PROFUNDO DE SOLO BRITA (50/50) COM CIMENTO (TEOR DE 4%) - INCLUSO RETIRADA E COLOCAÇÃO DO MATERIAL. AF_12/2020</t>
  </si>
  <si>
    <t>RECOMPOSIÇÃO DE BASE E OU SUB-BASE PARA REMENDO PROFUNDO DE SOLO BRITA (50/50) COM CIMENTO (TEOR DE 6%) - INCLUSO RETIRADA E COLOCAÇÃO DO MATERIAL. AF_12/2020</t>
  </si>
  <si>
    <t>RECOMPOSIÇÃO DE BASE E OU SUB-BASE PARA REMENDO PROFUNDO DE SOLO BRITA (50/50) COM CIMENTO (TEOR DE 8%) - INCLUSO RETIRADA E COLOCAÇÃO DO MATERIAL. AF_12/2020</t>
  </si>
  <si>
    <t>RECOMPOSIÇÃO DE BASE E OU SUB-BASE PARA REMENDO PROFUNDO DE BRITA GRADUADA SIMPLES - INCLUSO RETIRADA E COLOCAÇÃO DO MATERIAL. AF_12/2020</t>
  </si>
  <si>
    <t>RECOMPOSIÇÃO DE BASE E OU SUB-BASE PARA FECHAMENTO DE VALAS DE SOLOS DE COMPORTAMENTO LATERÍTICO (ARENOSO) - INCLUSO RETIRADA E COLOCAÇÃO DO MATERIAL. AF_12/2020</t>
  </si>
  <si>
    <t>RECOMPOSIÇÃO DE BASE E OU SUB-BASE PARA FECHAMENTO DE VALAS DE SOLO MELHORADO COM CIMENTO (TEOR DE 2%) - INCLUSO RETIRADA E COLOCAÇÃO DO MATERIAL. AF_12/2020</t>
  </si>
  <si>
    <t>RECOMPOSIÇÃO DE BASE E OU SUB-BASE PARA FECHAMENTO DE VALAS DE SOLO MELHORADO COM CIMENTO (TEOR DE 4%) - INCLUSO RETIRADA E COLOCAÇÃO DO MATERIAL. AF_12/2020</t>
  </si>
  <si>
    <t>RECOMPOSIÇÃO DE BASE E OU SUB-BASE PARA FECHAMENTO DE VALAS DE SOLO COM CIMENTO (TEOR DE 6%) - INCLUSO RETIRADA E COLOCAÇÃO DO MATERIAL. AF_12/2020</t>
  </si>
  <si>
    <t>RECOMPOSIÇÃO DE BASE E OU SUB-BASE PARA FECHAMENTO DE VALAS DE SOLO COM CIMENTO (TEOR DE 8%) - INCLUSO RETIRADA E COLOCAÇÃO DO MATERIAL. AF_12/2020</t>
  </si>
  <si>
    <t>RECOMPOSIÇÃO DE BASE E OU SUB-BASE PARA FECHAMENTO DE VALAS DE SOLO BRITA (40/60) - INCLUSO RETIRADA E COLOCAÇÃO DO MATERIAL. AF_12/2020</t>
  </si>
  <si>
    <t>RECOMPOSIÇÃO DE BASE E OU SUB-BASE PARA FECHAMENTO DE VALAS DE SOLO BRITA (50/50) - INCLUSO RETIRADA E COLOCAÇÃO DO MATERIAL. AF_12/2020</t>
  </si>
  <si>
    <t>RECOMPOSIÇÃO DE BASE E OU SUB-BASE PARA FECHAMENTO DE VALAS DE SOLO BRITA (40/60) COM CIMENTO (TEOR DE 4%) - INCLUSO RETIRADA E COLOCAÇÃO DO MATERIAL. AF_12/2020</t>
  </si>
  <si>
    <t>RECOMPOSIÇÃO DE BASE E OU SUB-BASE PARA FECHAMENTO DE VALAS DE SOLO BRITA (40/60) COM CIMENTO (TEOR DE 6%) - INCLUSO RETIRADA E COLOCAÇÃO DO MATERIAL. AF_12/2020</t>
  </si>
  <si>
    <t>RECOMPOSIÇÃO DE BASE E OU SUB-BASE PARA FECHAMENTO DE VALAS DE SOLO BRITA (40/60) COM CIMENTO (TEOR DE 8%) - INCLUSO RETIRADA E COLOCAÇÃO DO MATERIAL. AF_12/2020</t>
  </si>
  <si>
    <t>RECOMPOSIÇÃO DE BASE E OU SUB-BASE PARA FECHAMENTO DE VALAS DE SOLO BRITA (50/50) COM CIMENTO (TEOR DE 4%) - INCLUSO RETIRADA E COLOCAÇÃO DO MATERIAL. AF_12/2020</t>
  </si>
  <si>
    <t>RECOMPOSIÇÃO DE BASE E OU SUB-BASE PARA FECHAMENTO DE VALAS DE SOLO BRITA (50/50) COM CIMENTO (TEOR DE 6%) - INCLUSO RETIRADA E COLOCAÇÃO DO MATERIAL. AF_12/2020</t>
  </si>
  <si>
    <t>RECOMPOSIÇÃO DE BASE E OU SUB-BASE PARA FECHAMENTO DE VALAS DE SOLO BRITA (50/50) COM CIMENTO (TEOR DE 8%) - INCLUSO RETIRADA E COLOCAÇÃO DO MATERIAL. AF_12/2020</t>
  </si>
  <si>
    <t>RECOMPOSIÇÃO DE BASE E OU SUB-BASE PARA FECHAMENTO DE VALAS DE BRITA GRADUADA SIMPLES - INCLUSO RETIRADA E COLOCAÇÃO DO MATERIAL. AF_12/2020</t>
  </si>
  <si>
    <t>REASSENTAMENTO DE PARALELEPÍPEDOS, REJUNTAMENTO COM PÓ DE PEDRA, COM REAPROVEITAMENTO DOS PARALELEPÍPEDOS - INCLUSO RETIRADA E COLOCAÇÃO DO MATERIAL. AF_12/2020</t>
  </si>
  <si>
    <t>REASSENTAMENTO DE PARALELEPÍPEDOS, REJUNTAMENTO COM ARGAMASSA, COM REAPROVEITAMENTO DOS PARALELEPÍPEDOS - INCLUSO RETIRADA E COLOCAÇÃO DO MATERIAL. AF_12/2020</t>
  </si>
  <si>
    <t>REASSENTAMENTO DE PEDRAS POLIÉDRICAS, REJUNTAMENTO COM PÓ DE PEDRA, COM REAPROVEITAMENTO DAS PEDRAS POLIÉDRICAS - INCLUSO RETIRADA E COLOCAÇÃO DO MATERIAL.  AF_12/2020</t>
  </si>
  <si>
    <t>REASSENTAMENTO DE PEDRAS POLIÉDRICAS, REJUNTAMENTO COM ARGAMASSA, COM REAPROVEITAMENTO DAS PEDRAS POLIÉDRICAS - INCLUSO RETIRADA E COLOCAÇÃO DO MATERIAL. AF_12/2020</t>
  </si>
  <si>
    <t>REASSENTAMENTO DE BLOCOS PISOGRAMA PARA PISO INTERTRAVADO, COM REAPROVEITAMENTO DOS BLOCOS PISOGRAMA - INCLUSO RETIRADA E COLOCAÇÃO DO MATERIAL. AF_12/2020</t>
  </si>
  <si>
    <t>REASSENTAMENTO DE BLOCOS SEXTAVADO PARA PISO INTERTRAVADO, ESPESSURA DE 6 CM, EM CALÇADA, COM REAPROVEITAMENTO DOS BLOCOS SEXTAVADOS - INCLUSO RETIRADA E COLOCAÇÃO DO MATERIAL. AF_12/2020</t>
  </si>
  <si>
    <t>REASSENTAMENTO DE BLOCOS SEXTAVADO PARA PISO INTERTRAVADO, ESPESSURA DE 6 CM, EM VIA/ESTACIONAMENTO, COM REAPROVEITAMENTO DOS BLOCOS SEXTAVADO - INCLUSO RETIRADA E COLOCAÇÃO DO MATERIAL. AF_12/2020</t>
  </si>
  <si>
    <t>REASSENTAMENTO DE BLOCOS SEXTAVADO PARA PISO INTERTRAVADO, ESPESSURA DE 8 CM, EM VIA/ESTACIONAMENTO, COM REAPROVEITAMENTO DOS BLOCOS SEXTAVADO - INCLUSO RETIRADA E COLOCAÇÃO DO MATERIAL. AF_12/2020</t>
  </si>
  <si>
    <t>REASSENTAMENTO DE BLOCOS SEXTAVADO PARA PISO INTERTRAVADO, ESPESSURA DE 10 CM, EM VIA/ESTACIONAMENTO, COM REAPROVEITAMENTO DOS BLOCOS SEXTAVADO - INCLUSO RETIRADA E COLOCAÇÃO DO MATERIAL. AF_12/2020</t>
  </si>
  <si>
    <t>REASSENTAMENTO DE BLOCOS RETANGULAR PARA PISO INTERTRAVADO, ESPESSURA DE 4  CM, EM CALÇADA, COM REAPROVEITAMENTO DOS BLOCOS RETANGULAR - INCLUSO RETIRADA E COLOCAÇÃO DO MATERIAL. AF_12/2020</t>
  </si>
  <si>
    <t>REASSENTAMENTO DE BLOCOS RETANGULAR PARA PISO INTERTRAVADO, ESPESSURA DE 6 CM, EM CALÇADA, COM REAPROVEITAMENTO DOS BLOCOS RETANGULAR - INCLUSO RETIRADA E COLOCAÇÃO DO MATERIAL. AF_12/2020</t>
  </si>
  <si>
    <t>REASSENTAMENTO DE BLOCOS RETANGULAR PARA PISO INTERTRAVADO, ESPESSURA DE 6 CM, EM VIA/ESTACIONAMENTO, COM REAPROVEITAMENTO DOS BLOCOS RETANGULAR - INCLUSO RETIRADA E COLOCAÇÃO DO MATERIAL. AF_12/2020</t>
  </si>
  <si>
    <t>REASSENTAMENTO DE BLOCOS RETANGULAR PARA PISO INTERTRAVADO, ESPESSURA DE 8 CM, EM VIA/ESTACIONAMENTO, COM REAPROVEITAMENTO DOS BLOCOS RETANGULAR - INCLUSO RETIRADA E COLOCAÇÃO DO MATERIAL. AF_12/2020</t>
  </si>
  <si>
    <t>REASSENTAMENTO DE BLOCOS RETANGULAR PARA PISO INTERTRAVADO, ESPESSURA DE 10 CM, EM VIA/ESTACIONAMENTO, COM REAPROVEITAMENTO DOS BLOCOS RETANGULAR - INCLUSO RETIRADA E COLOCAÇÃO DO MATERIAL. AF_12/2020</t>
  </si>
  <si>
    <t>REASSENTAMENTO DE BLOCOS 16 FACES PARA PISO INTERTRAVADO, ESPESSURA DE 4  CM, EM CALÇADA, COM REAPROVEITAMENTO DOS BLOCOS 16 FACES - INCLUSO RETIRADA E COLOCAÇÃO DO MATERIAL. AF_12/2020</t>
  </si>
  <si>
    <t>REASSENTAMENTO DE BLOCOS 16 FACES PARA PISO INTERTRAVADO, ESPESSURA DE 6 CM, EM CALÇADA, COM REAPROVEITAMENTO DOS BLOCOS 16 FACES - INCLUSO RETIRADA E COLOCAÇÃO DO MATERIAL. AF_12/2020</t>
  </si>
  <si>
    <t>REASSENTAMENTO DE BLOCOS 16 FACES PARA PISO INTERTRAVADO, ESPESSURA DE 6 CM, EM VIA/ESTACIONAMENTO, COM REAPROVEITAMENTO DOS BLOCOS 16 FACES - INCLUSO RETIRADA E COLOCAÇÃO DO MATERIAL. AF_12/2020</t>
  </si>
  <si>
    <t>REASSENTAMENTO DE BLOCOS 16 FACES PARA PISO INTERTRAVADO, ESPESSURA DE 8 CM, EM VIA/ESTACIONAMENTO, COM REAPROVEITAMENTO DOS BLOCOS 16 FACES - INCLUSO RETIRADA E COLOCAÇÃO DO MATERIAL. AF_12/2020</t>
  </si>
  <si>
    <t>REASSENTAMENTO DE BLOCOS 16 FACES PARA PISO INTERTRAVADO, ESPESSURA DE 10 CM, EM VIA/ESTACIONAMENTO, COM REAPROVEITAMENTO DOS BLOCOS 16 FACES - INCLUSO RETIRADA E COLOCAÇÃO DO MATERIAL. AF_12/2020</t>
  </si>
  <si>
    <t>RECOMPOSIÇÃO DE REVESTIMENTO EM CONCRETO ASFÁLTICO (AQUISIÇÃO EM USINA), PARA O FECHAMENTO DE VALAS - INCLUSO DEMOLIÇÃO DO PAVIMENTO. AF_12/2020</t>
  </si>
  <si>
    <t>RECOMPOSIÇÃO DE PAVIMENTO EM PISO INTERTRAVADO, COM REAPROVEITAMENTO DOS BLOCOS INTERTRAVADOS, PARA FECHAMENTO DE VALAS - INCLUSO RETIRADA E COLOCAÇÃO DO MATERIAL. AF_12/2020</t>
  </si>
  <si>
    <t>EXECUÇÃO DE PAVIMENTO EM PISO INTERTRAVADO, COM BLOCO PISOGRAMA DE 35 X 15 CM, ESPESSURA 6 CM. AF_10/2022</t>
  </si>
  <si>
    <t>EXECUÇÃO DE PAVIMENTO EM PISO INTERTRAVADO, COM BLOCO PISOGRAMA DE 35 X 15 CM, ESPESSURA 8 CM. AF_10/2022</t>
  </si>
  <si>
    <t>EXECUÇÃO DE PAVIMENTO EM PISO INTERTRAVADO, COM BLOCO SEXTAVADO DE 25 X 25 CM, ESPESSURA 6 CM. AF_10/2022</t>
  </si>
  <si>
    <t>EXECUÇÃO DE PAVIMENTO EM PISO INTERTRAVADO, COM BLOCO SEXTAVADO DE 25 X 25 CM, ESPESSURA 8 CM. AF_10/2022</t>
  </si>
  <si>
    <t>EXECUÇÃO DE PAVIMENTO EM PISO INTERTRAVADO, COM BLOCO SEXTAVADO DE 25 X 25 CM, ESPESSURA 10 CM. AF_10/2022</t>
  </si>
  <si>
    <t>EXECUÇÃO DE PASSEIO EM PISO INTERTRAVADO, COM BLOCO RETANGULAR COR NATURAL DE 20 X 10 CM, ESPESSURA 6 CM. AF_10/2022</t>
  </si>
  <si>
    <t>EXECUÇÃO DE PAVIMENTO EM PISO INTERTRAVADO, COM BLOCO RETANGULAR COR NATURAL DE 20 X 10 CM, ESPESSURA 6 CM. AF_10/2022</t>
  </si>
  <si>
    <t>EXECUÇÃO DE PAVIMENTO EM PISO INTERTRAVADO, COM BLOCO RETANGULAR COR NATURAL DE 20 X 10 CM, ESPESSURA 8 CM. AF_10/2022</t>
  </si>
  <si>
    <t>EXECUÇÃO DE PAVIMENTO EM PISO INTERTRAVADO, COM BLOCO RETANGULAR DE 20 X 10 CM, ESPESSURA 10 CM. AF_10/2022</t>
  </si>
  <si>
    <t>EXECUÇÃO DE PASSEIO EM PISO INTERTRAVADO, COM BLOCO 16 FACES DE 22 X 11 CM, ESPESSURA 6 CM. AF_10/2022</t>
  </si>
  <si>
    <t>EXECUÇÃO DE PAVIMENTO EM PISO INTERTRAVADO, COM BLOCO 16 FACES DE 22 X 11 CM, ESPESSURA 6 CM. AF_10/2022</t>
  </si>
  <si>
    <t>EXECUÇÃO DE PAVIMENTO EM PISO INTERTRAVADO, COM BLOCO 16 FACES DE 22 X 11 CM, ESPESSURA 8 CM. AF_10/2022</t>
  </si>
  <si>
    <t>EXECUÇÃO DE PAVIMENTO EM PISO INTERTRAVADO, COM BLOCO 16 FACES DE 22 X 11 CM, ESPESSURA 10 CM. AF_10/2022</t>
  </si>
  <si>
    <t>EXECUÇÃO DE PASSEIO EM PISO INTERTRAVADO, COM BLOCO RETANGULAR COLORIDO DE 20 X 10 CM, ESPESSURA 6 CM. AF_10/2022</t>
  </si>
  <si>
    <t>EXECUÇÃO DE PAVIMENTO EM PISO INTERTRAVADO, COM BLOCO RETANGULAR COLORIDO DE 20 X 10 CM, ESPESSURA 6 CM. AF_10/2022</t>
  </si>
  <si>
    <t>EXECUÇÃO DE PAVIMENTO EM PISO INTERTRAVADO, COM BLOCO RETANGULAR COLORIDO DE 20 X 10 CM, ESPESSURA 8 CM. AF_10/2022</t>
  </si>
  <si>
    <t>EXECUÇÃO DE PAVIMENTO DE CONCRETO SIMPLES (PCS), FCK = 40 MPA, ESPESSURA DE 15,0 CM. AF_04/2022</t>
  </si>
  <si>
    <t>EXECUÇÃO DE PAVIMENTO DE CONCRETO SIMPLES (PCS), FCK = 40 MPA, ESPESSURA DE 17,5 CM. AF_04/2022</t>
  </si>
  <si>
    <t>EXECUÇÃO DE PAVIMENTO DE CONCRETO SIMPLES (PCS), FCK = 40 MPA, ESPESSURA DE 20,0 CM. AF_04/2022</t>
  </si>
  <si>
    <t>EXECUÇÃO DE PAVIMENTO DE CONCRETO SIMPLES (PCS), FCK = 40 MPA, ESPESSURA DE 22,5 CM. AF_04/2022</t>
  </si>
  <si>
    <t>EXECUÇÃO DE PAVIMENTO DE CONCRETO SIMPLES (PCS), FCK = 40 MPA, ESPESSURA DE 25,0 CM. AF_04/2022</t>
  </si>
  <si>
    <t>EXECUÇÃO DE PAVIMENTO DE CONCRETO SIMPLES (PCS), FCK = 40 MPA, ESPESSURA DE 27,5 CM. AF_04/2022</t>
  </si>
  <si>
    <t>EXECUÇÃO DE PAVIMENTO DE CONCRETO ARMADO (PCA), FCK = 30 MPA, ESPESSURA DE 15,0 CM. AF_04/2022</t>
  </si>
  <si>
    <t>EXECUÇÃO DE PAVIMENTO DE CONCRETO ARMADO (PCA), FCK = 30 MPA, ESPESSURA DE 17,5 CM. AF_04/2022</t>
  </si>
  <si>
    <t>APLICAÇÃO DE LONA PLÁSTICA PARA EXECUÇÃO DE PAVIMENTOS DE CONCRETO. AF_04/2022</t>
  </si>
  <si>
    <t>EXECUÇÃO DE JUNTAS DE CONTRAÇÃO PARA PAVIMENTOS DE CONCRETO. AF_04/2022</t>
  </si>
  <si>
    <t>APLICAÇÃO DE GRAXA EM BARRAS DE TRANSFERÊNCIA PARA EXECUÇÃO DE PAVIMENTO DE CONCRETO. AF_04/2022</t>
  </si>
  <si>
    <t>EXECUÇÃO DE PAVIMENTO EM PARALELEPÍPEDOS, REJUNTAMENTO COM PÓ DE PEDRA. AF_05/2020</t>
  </si>
  <si>
    <t>EXECUÇÃO DE PAVIMENTO EM PARALELEPÍPEDOS, REJUNTAMENTO COM ARGAMASSA TRAÇO 1:3 (CIMENTO E AREIA). AF_05/2020</t>
  </si>
  <si>
    <t>EXECUÇÃO DE PAVIMENTO EM PEDRAS POLIÉDRICAS, REJUNTAMENTO COM PÓ DE PEDRA. AF_05/2020</t>
  </si>
  <si>
    <t>EXECUÇÃO DE PAVIMENTO EM PEDRAS POLIÉDRICAS, REJUNTAMENTO COM ARGAMASSA TRAÇO 1:3 (CIMENTO E AREIA). AF_05/2020</t>
  </si>
  <si>
    <t>EXECUÇÃO DE PAVIMENTO DE CONCRETO SIMPLES (PCS), FCK = 35 MPA, ESPESSURA DE 15,0 CM. AF_04/2022</t>
  </si>
  <si>
    <t>EXECUÇÃO DE PAVIMENTO DE CONCRETO SIMPLES (PCS), FCK = 35 MPA, ESPESSURA DE 16,0 CM. AF_04/2022</t>
  </si>
  <si>
    <t>EXECUÇÃO DE PAVIMENTO DE CONCRETO SIMPLES (PCS), FCK = 40 MPA, ESPESSURA DE 16,0 CM. AF_04/2022</t>
  </si>
  <si>
    <t>EXECUÇÃO DE PAVIMENTO DE CONCRETO SIMPLES (PCS), FCK = 35 MPA, ESPESSURA DE 17,5 CM. AF_04/2022</t>
  </si>
  <si>
    <t>EXECUÇÃO PAVIMENTO DE CONCRETO SIMPLES (PCS), FCK = 35 MPA, ESPESSURA DE 20,0 CM. AF_04/2022</t>
  </si>
  <si>
    <t>EXECUÇÃO PAVIMENTO DE CONCRETO SIMPLES (PCS), FCK = 35 MPA, ESPESSURA DE 22,5 CM. AF_04/2022</t>
  </si>
  <si>
    <t>EXECUÇÃO DE PAVIMENTO DE CONCRETO SIMPLES (PCS), FCK = 35 MPA, ESPESSURA DE 25,0 CM. AF_04/2022</t>
  </si>
  <si>
    <t>EXECUÇÃO PAVIMENTO DE CONCRETO SIMPLES (PCS), FCK = 35 MPA, ESPESSURA DE 27,5 CM. AF_04/2022</t>
  </si>
  <si>
    <t>EXECUÇÃO DE PISO INDUSTRIAL DE CONCRETO ARMADO, FCK = 20 MPA, ESPESSURA DE 12,0 CM. AF_04/2022</t>
  </si>
  <si>
    <t>EXECUÇÃO DE PISO INDUSTRIAL DE CONCRETO ARMADO, FCK = 20 MPA, ESPESSURA DE 14,0 CM. AF_04/2022</t>
  </si>
  <si>
    <t>EXECUÇÃO DE PISO INDUSTRIAL DE CONCRETO ARMADO, FCK = 20 MPA, ESPESSURA DE 15,0 CM. AF_04/2022</t>
  </si>
  <si>
    <t>EXECUÇÃO DE PISO INDUSTRIAL DE CONCRETO ARMADO, FCK = 20 MPA, ESPESSURA DE 18,0 CM. AF_04/2022</t>
  </si>
  <si>
    <t>EXECUÇÃO DE PISO INDUSTRIAL DE CONCRETO ARMADO, FCK = 20 MPA, ESPESSURA DE 20,0 CM. AF_04/2022</t>
  </si>
  <si>
    <t>EXECUÇÃO DE PISO INDUSTRIAL DE CONCRETO ARMADO, FCK = 20 MPA, ESPESSURA DE 22,0 CM. AF_04/2022</t>
  </si>
  <si>
    <t>EXECUÇÃO DE PASSEIO EM PISO INTERTRAVADO, COM BLOCO RAQUETE  22 X 13,5 CM, ESPESSURA 6 CM. AF_10/2022</t>
  </si>
  <si>
    <t>EXECUÇÃO DE PAVIMENTO EM PISO INTERTRAVADO, COM BLOCO RAQUETE  22 X 13,5 CM, ESPESSURA 6 CM. AF_10/2022</t>
  </si>
  <si>
    <t>FORNECIMENTO E INSTALAÇÃO DE PLACA DE OBRA COM CHAPA GALVANIZADA E ESTRUTURA DE MADEIRA. AF_03/2022_PS</t>
  </si>
  <si>
    <t>FORNECIMENTO E INSTALAÇÃO DE SUPORTE DE MADEIRA  PARA PLACAS DE SINALIZAÇÃO, EM SOLO, COM H= DE 2,5 M E SEÇÃO DE 7,5 X 7,5 CM. AF_03/2022</t>
  </si>
  <si>
    <t>FORNECIMENTO E INSTALAÇÃO DE SUPORTE DE MADEIRA PARA PLACAS DE SINALIZAÇÃO, EM SOLO, COM H= DE 2,0 M E SEÇÃO DE 7,5 X 7,5 CM. AF_03/2022</t>
  </si>
  <si>
    <t>FORNECIMENTO E INSTALAÇÃO DE SUPORTE DE MADEIRA PARA PLACAS DE SINALIZAÇÃO EM CONCRETO, COM H= DE 2,5 M E SEÇÃO DE 7,5 X 7,5 CM. AF_03/2022</t>
  </si>
  <si>
    <t>FORNECIMENTO E INSTALAÇÃO DE SUPORTE DE MADEIRA PARA PLACAS DE SINALIZAÇÃO, EM BASE DE CONCRETO, COM H= DE 2,0 M E SEÇÃO DE 7,5 X 7,5 CM. AF_03/2022</t>
  </si>
  <si>
    <t>EXECUÇÃO DE PAVIMENTO COM APLICAÇÃO DE CONCRETO ASFÁLTICO, CAMADA DE ROLAMENTO - EXCLUSIVE CARGA E TRANSPORTE. AF_11/2019</t>
  </si>
  <si>
    <t>EXECUÇÃO DE PAVIMENTO COM APLICAÇÃO DE CONCRETO ASFÁLTICO, CAMADA DE BINDER - EXCLUSIVE CARGA E TRANSPORTE. AF_11/2019</t>
  </si>
  <si>
    <t>FRESAGEM DE PAVIMENTO ASFÁLTICO (PROFUNDIDADE ATÉ 5,0 CM) - EXCLUSIVE TRANSPORTE. AF_11/2019</t>
  </si>
  <si>
    <t>USINAGEM DE BRITA GRADUADA SIMPLES. AF_03/2020</t>
  </si>
  <si>
    <t>USINAGEM DE BRITA GRADUADA TRATADA COM CIMENTO. AF_03/2020</t>
  </si>
  <si>
    <t>USINAGEM DE CONCRETO PARA COMPACTAÇÃO COM ROLO. AF_03/2020</t>
  </si>
  <si>
    <t>FUNDO SELADOR ACRÍLICO, APLICAÇÃO MANUAL EM TETO, UMA DEMÃO. AF_04/2023</t>
  </si>
  <si>
    <t>FUNDO SELADOR ACRÍLICO, APLICAÇÃO MANUAL EM PAREDE, UMA DEMÃO. AF_04/2023</t>
  </si>
  <si>
    <t>PINTURA LÁTEX ACRÍLICA PREMIUM, APLICAÇÃO MANUAL EM TETO, DUAS DEMÃOS. AF_04/2023</t>
  </si>
  <si>
    <t>PINTURA LÁTEX ACRÍLICA PREMIUM, APLICAÇÃO MANUAL EM PAREDES, DUAS DEMÃOS. AF_04/2023</t>
  </si>
  <si>
    <t>EMASSAMENTO COM MASSA LÁTEX, APLICAÇÃO EM TETO, UMA DEMÃO, LIXAMENTO MANUAL. AF_04/2023</t>
  </si>
  <si>
    <t>EMASSAMENTO COM MASSA LÁTEX, APLICAÇÃO EM PAREDE, UMA DEMÃO, LIXAMENTO MANUAL. AF_04/2023</t>
  </si>
  <si>
    <t>EMASSAMENTO COM MASSA LÁTEX, APLICAÇÃO EM TETO, DUAS DEMÃOS, LIXAMENTO MANUAL. AF_04/2023</t>
  </si>
  <si>
    <t>EMASSAMENTO COM MASSA LÁTEX, APLICAÇÃO EM PAREDE, DUAS DEMÃOS, LIXAMENTO MANUAL. AF_04/2023</t>
  </si>
  <si>
    <t>TEXTURA ACRÍLICA, APLICAÇÃO MANUAL EM PAREDE, UMA DEMÃO. AF_04/2023</t>
  </si>
  <si>
    <t>TEXTURA ACRÍLICA, APLICAÇÃO MANUAL EM TETO, UMA DEMÃO. AF_04/2023</t>
  </si>
  <si>
    <t>PINTURA LÁTEX ACRÍLICA ECONÔMICA, APLICAÇÃO MANUAL EM TETO, DUAS DEMÃOS. AF_04/2023</t>
  </si>
  <si>
    <t>PINTURA LÁTEX ACRÍLICA STANDARD, APLICAÇÃO MANUAL EM TETO, DUAS DEMÃOS. AF_04/2023</t>
  </si>
  <si>
    <t>PINTURA LÁTEX ACRÍLICA ECONÔMICA, APLICAÇÃO MANUAL EM PAREDES, DUAS DEMÃOS. AF_04/2023</t>
  </si>
  <si>
    <t>PINTURA LÁTEX ACRÍLICA STANDARD, APLICAÇÃO MANUAL EM PAREDES, DUAS DEMÃOS. AF_04/2023</t>
  </si>
  <si>
    <t>LIXAMENTO DE MADEIRA PARA APLICAÇÃO DE FUNDO OU PINTURA. AF_01/2021</t>
  </si>
  <si>
    <t>LIXAMENTO DE MASSA PARA MADEIRA. AF_01/2021</t>
  </si>
  <si>
    <t>PINTURA FUNDO NIVELADOR ALQUÍDICO BRANCO EM MADEIRA. AF_01/2021</t>
  </si>
  <si>
    <t>APLICAÇÃO MASSA ALQUÍDICA PARA MADEIRA, PARA PINTURA COM TINTA DE ACABAMENTO (PIGMENTADA). AF_01/2021</t>
  </si>
  <si>
    <t>APLICAÇÃO MASSA ACRÍLICA PARA MADEIRA, PARA PINTURA COM TINTA DE ACABAMENTO (PIGMENTADA). AF_01/2021</t>
  </si>
  <si>
    <t>APLICAÇÃO MASSA EPÓXI PARA MADEIRA, PARA PINTURA COM TINTA PU DE ACABAMENTO (PIGMENTADA). AF_01/2021</t>
  </si>
  <si>
    <t>PINTURA VERNIZ (INCOLOR) ALQUÍDICO EM MADEIRA, USO INTERNO E EXTERNO, 1 DEMÃO. AF_01/2021</t>
  </si>
  <si>
    <t>PINTURA VERNIZ (INCOLOR) ALQUÍDICO EM MADEIRA, USO INTERNO, 1 DEMÃO. AF_01/2021</t>
  </si>
  <si>
    <t>PINTURA VERNIZ (INCOLOR) POLIURETÂNICO (RESINA ALQUÍDICA MODIFICADA) EM MADEIRA, 1 DEMÃO. AF_01/2021</t>
  </si>
  <si>
    <t>PINTURA TINTA DE ACABAMENTO (PIGMENTADA) A ÓLEO EM MADEIRA, 1 DEMÃO. AF_01/2021</t>
  </si>
  <si>
    <t>PINTURA TINTA DE ACABAMENTO (PIGMENTADA) ESMALTE SINTÉTICO FOSCO EM MADEIRA, 1 DEMÃO. AF_01/2021</t>
  </si>
  <si>
    <t>PINTURA TINTA DE ACABAMENTO (PIGMENTADA) ESMALTE SINTÉTICO ACETINADO EM MADEIRA, 1 DEMÃO. AF_01/2021</t>
  </si>
  <si>
    <t>PINTURA TINTA DE ACABAMENTO (PIGMENTADA) ESMALTE SINTÉTICO BRILHANTE EM MADEIRA, 1 DEMÃO. AF_01/2021</t>
  </si>
  <si>
    <t>PINTURA VERNIZ (INCOLOR) ALQUÍDICO EM MADEIRA, USO INTERNO E EXTERNO, 2 DEMÃOS. AF_01/2021</t>
  </si>
  <si>
    <t>PINTURA VERNIZ (INCOLOR) ALQUÍDICO EM MADEIRA, USO INTERNO, 2 DEMÃOS. AF_01/2021</t>
  </si>
  <si>
    <t>PINTURA VERNIZ (INCOLOR) POLIURETÂNICO (RESINA ALQUÍDICA MODIFICADA) EM MADEIRA, 2 DEMÃOS. AF_01/2021</t>
  </si>
  <si>
    <t>PINTURA TINTA DE ACABAMENTO (PIGMENTADA) A ÓLEO EM MADEIRA, 2 DEMÃOS. AF_01/2021</t>
  </si>
  <si>
    <t>PINTURA TINTA DE ACABAMENTO (PIGMENTADA) ESMALTE SINTÉTICO FOSCO EM MADEIRA, 2 DEMÃOS. AF_01/2021</t>
  </si>
  <si>
    <t>PINTURA TINTA DE ACABAMENTO (PIGMENTADA) ESMALTE SINTÉTICO ACETINADO EM MADEIRA, 2 DEMÃOS. AF_01/2021</t>
  </si>
  <si>
    <t>PINTURA TINTA DE ACABAMENTO (PIGMENTADA) ESMALTE SINTÉTICO BRILHANTE EM MADEIRA, 2 DEMÃOS. AF_01/2021</t>
  </si>
  <si>
    <t>PINTURA VERNIZ (INCOLOR) ALQUÍDICO EM MADEIRA, USO INTERNO E EXTERNO, 3 DEMÃOS. AF_01/2021</t>
  </si>
  <si>
    <t>PINTURA VERNIZ (INCOLOR) ALQUÍDICO EM MADEIRA, USO INTERNO, 3 DEMÃOS. AF_01/2021</t>
  </si>
  <si>
    <t>PINTURA VERNIZ (INCOLOR) POLIURETÂNICO (RESINA ALQUÍDICA MODIFICADA) EM MADEIRA, 3 DEMÃOS. AF_01/2021</t>
  </si>
  <si>
    <t>PINTURA TINTA DE ACABAMENTO (PIGMENTADA) A ÓLEO EM MADEIRA, 3 DEMÃOS. AF_01/2021</t>
  </si>
  <si>
    <t>PINTURA TINTA DE ACABAMENTO (PIGMENTADA) ESMALTE SINTÉTICO FOSCO EM MADEIRA, 3 DEMÃOS. AF_01/2021</t>
  </si>
  <si>
    <t>PINTURA TINTA DE ACABAMENTO (PIGMENTADA) ESMALTE SINTÉTICO ACETINADO EM MADEIRA, 3 DEMÃOS. AF_01/2021</t>
  </si>
  <si>
    <t>PINTURA TINTA DE ACABAMENTO (PIGMENTADA) ESMALTE SINTÉTICO BRILHANTE EM MADEIRA, 3 DEMÃOS. AF_01/2021</t>
  </si>
  <si>
    <t>PINTURA IMUNIZANTE PARA MADEIRA, 1 DEMÃO. AF_01/2021</t>
  </si>
  <si>
    <t>PINTURA IMUNIZANTE PARA MADEIRA, 2 DEMÃOS. AF_01/2021</t>
  </si>
  <si>
    <t>JATEAMENTO ABRASIVO COM GRANALHA DE AÇO EM PERFIL METÁLICO EM FÁBRICA. AF_01/2020</t>
  </si>
  <si>
    <t>LIXAMENTO MANUAL EM SUPERFÍCIES METÁLICAS EM OBRA. AF_01/2020</t>
  </si>
  <si>
    <t>COLOCAÇÃO DE FITA PROTETORA PARA PINTURA. AF_01/2020</t>
  </si>
  <si>
    <t>PINTURA COM TINTA ALQUÍDICA DE FUNDO (TIPO ZARCÃO) PULVERIZADA SOBRE PERFIL METÁLICO EXECUTADO EM FÁBRICA (POR DEMÃO). AF_01/2020_PE</t>
  </si>
  <si>
    <t>PINTURA COM TINTA ALQUÍDICA DE FUNDO (TIPO ZARCÃO) APLICADA A ROLO OU PINCEL SOBRE PERFIL METÁLICO EXECUTADO EM FÁBRICA (POR DEMÃO). AF_01/2020</t>
  </si>
  <si>
    <t>PINTURA COM TINTA ALQUÍDICA DE FUNDO (TIPO ZARCÃO) PULVERIZADA SOBRE SUPERFÍCIES METÁLICAS (EXCETO PERFIL) EXECUTADO EM OBRA (POR DEMÃO). AF_01/2020_PE</t>
  </si>
  <si>
    <t>PINTURA COM TINTA ALQUÍDICA DE FUNDO (TIPO ZARCÃO) APLICADA A ROLO OU PINCEL SOBRE SUPERFÍCIES METÁLICAS (EXCETO PERFIL) EXECUTADO EM OBRA (POR DEMÃO). AF_01/2020</t>
  </si>
  <si>
    <t>PINTURA COM TINTA ALQUÍDICA DE FUNDO E ACABAMENTO (ESMALTE SINTÉTICO GRAFITE) PULVERIZADA SOBRE PERFIL METÁLICO EXECUTADO EM FÁBRICA (POR DEMÃO). AF_01/2020_PE</t>
  </si>
  <si>
    <t>PINTURA COM TINTA ALQUÍDICA DE FUNDO E ACABAMENTO (ESMALTE SINTÉTICO GRAFITE) APLICADA A ROLO OU PINCEL SOBRE PERFIL METÁLICO EXECUTADO EM FÁBRICA (POR DEMÃO). AF_01/2020</t>
  </si>
  <si>
    <t>PINTURA COM TINTA ALQUÍDICA DE FUNDO E ACABAMENTO (ESMALTE SINTÉTICO GRAFITE) PULVERIZADA SOBRE SUPERFÍCIES METÁLICAS (EXCETO PERFIL) EXECUTADO EM OBRA (POR DEMÃO). AF_01/2020_PE</t>
  </si>
  <si>
    <t>PINTURA COM TINTA ALQUÍDICA DE FUNDO E ACABAMENTO (ESMALTE SINTÉTICO GRAFITE) APLICADA A ROLO OU PINCEL SOBRE SUPERFÍCIES METÁLICAS (EXCETO PERFIL) EXECUTADO EM OBRA (POR DEMÃO). AF_01/2020</t>
  </si>
  <si>
    <t>PINTURA COM TINTA EPOXÍDICA DE FUNDO PULVERIZADA SOBRE PERFIL METÁLICO EXECUTADO EM FÁBRICA (POR DEMÃO). AF_01/2020_PE</t>
  </si>
  <si>
    <t>PINTURA COM TINTA EPOXÍDICA DE FUNDO APLICADA A ROLO OU PINCEL SOBRE PERFIL METÁLICO EXECUTADO EM FÁBRICA (POR DEMÃO). AF_01/2020</t>
  </si>
  <si>
    <t>PINTURA COM TINTA EPOXÍDICA DE ACABAMENTO PULVERIZADA SOBRE PERFIL METÁLICO EXECUTADO EM FÁBRICA (POR DEMÃO). AF_01/2020_PE</t>
  </si>
  <si>
    <t>PINTURA COM TINTA EPOXÍDICA DE ACABAMENTO APLICADA A ROLO OU PINCEL SOBRE PERFIL METÁLICO EXECUTADO EM FÁBRICA (POR DEMÃO). AF_01/2020</t>
  </si>
  <si>
    <t>PINTURA COM TINTA ACRÍLICA DE FUNDO PULVERIZADA SOBRE SUPERFÍCIES METÁLICAS (EXCETO PERFIL) EXECUTADO EM OBRA (POR DEMÃO). AF_01/2020_PE</t>
  </si>
  <si>
    <t>PINTURA COM TINTA ACRÍLICA DE FUNDO APLICADA A ROLO OU PINCEL SOBRE SUPERFÍCIES METÁLICAS (EXCETO PERFIL) EXECUTADO EM OBRA (POR DEMÃO). AF_01/2020</t>
  </si>
  <si>
    <t>PINTURA COM TINTA ACRÍLICA DE ACABAMENTO PULVERIZADA SOBRE SUPERFÍCIES METÁLICAS (EXCETO PERFIL) EXECUTADO EM OBRA (POR DEMÃO). AF_01/2020_PE</t>
  </si>
  <si>
    <t>PINTURA COM TINTA ACRÍLICA DE ACABAMENTO APLICADA A ROLO OU PINCEL SOBRE SUPERFÍCIES METÁLICAS (EXCETO PERFIL) EXECUTADO EM OBRA (POR DEMÃO). AF_01/2020</t>
  </si>
  <si>
    <t>PINTURA COM TINTA ALQUÍDICA DE ACABAMENTO (ESMALTE SINTÉTICO ACETINADO) PULVERIZADA SOBRE PERFIL METÁLICO EXECUTADO EM FÁBRICA (POR DEMÃO). AF_01/2020_PE</t>
  </si>
  <si>
    <t>PINTURA COM TINTA ALQUÍDICA DE ACABAMENTO (ESMALTE SINTÉTICO ACETINADO) APLICADA A ROLO OU PINCEL SOBRE PERFIL METÁLICO EXECUTADO EM FÁBRICA (POR DEMÃO). AF_01/2020</t>
  </si>
  <si>
    <t>PINTURA COM TINTA ALQUÍDICA DE ACABAMENTO (ESMALTE SINTÉTICO ACETINADO) PULVERIZADA SOBRE SUPERFÍCIES METÁLICAS (EXCETO PERFIL) EXECUTADO EM OBRA (POR DEMÃO). AF_01/2020_PE</t>
  </si>
  <si>
    <t>PINTURA COM TINTA ALQUÍDICA DE ACABAMENTO (ESMALTE SINTÉTICO ACETINADO) APLICADA A ROLO OU PINCEL SOBRE SUPERFÍCIES METÁLICAS (EXCETO PERFIL) EXECUTADO EM OBRA (POR DEMÃO). AF_01/2020</t>
  </si>
  <si>
    <t>PINTURA COM TINTA ALQUÍDICA DE ACABAMENTO (ESMALTE SINTÉTICO BRILHANTE) PULVERIZADA SOBRE PERFIL METÁLICO EXECUTADO EM FÁBRICA  (POR DEMÃO). AF_01/2020_PE</t>
  </si>
  <si>
    <t>PINTURA COM TINTA ALQUÍDICA DE ACABAMENTO (ESMALTE SINTÉTICO BRILHANTE) APLICADA A ROLO OU PINCEL SOBRE PERFIL METÁLICO EXECUTADO EM FÁBRICA (POR DEMÃO). AF_01/2020</t>
  </si>
  <si>
    <t>PINTURA COM TINTA ALQUÍDICA DE ACABAMENTO (ESMALTE SINTÉTICO BRILHANTE) PULVERIZADA SOBRE SUPERFÍCIES METÁLICAS (EXCETO PERFIL) EXECUTADO EM OBRA  (POR DEMÃO). AF_01/2020_PE</t>
  </si>
  <si>
    <t>PINTURA COM TINTA ALQUÍDICA DE ACABAMENTO (ESMALTE SINTÉTICO BRILHANTE) APLICADA A ROLO OU PINCEL SOBRE SUPERFÍCIES METÁLICAS (EXCETO PERFIL) EXECUTADO EM OBRA (POR DEMÃO). AF_01/2020</t>
  </si>
  <si>
    <t>PINTURA COM TINTA ALQUÍDICA DE ACABAMENTO (ESMALTE SINTÉTICO FOSCO) PULVERIZADA SOBRE PERFIL METÁLICO EXECUTADO EM FÁBRICA (POR DEMÃO). AF_01/2020_PE</t>
  </si>
  <si>
    <t>PINTURA COM TINTA ALQUÍDICA DE ACABAMENTO (ESMALTE SINTÉTICO FOSCO) APLICADA A ROLO OU PINCEL SOBRE PERFIL METÁLICO EXECUTADO EM FÁBRICA (POR DEMÃO). AF_01/2020</t>
  </si>
  <si>
    <t>PINTURA COM TINTA ALQUÍDICA DE ACABAMENTO (ESMALTE SINTÉTICO FOSCO) PULVERIZADA SOBRE SUPERFÍCIES METÁLICAS (EXCETO PERFIL) EXECUTADO EM OBRA (POR DEMÃO). AF_01/2020_PE</t>
  </si>
  <si>
    <t>PINTURA COM TINTA ALQUÍDICA DE ACABAMENTO (ESMALTE SINTÉTICO FOSCO) APLICADA A ROLO OU PINCEL SOBRE SUPERFÍCIES METÁLICAS (EXCETO PERFIL) EXECUTADO EM OBRA (POR DEMÃO). AF_01/2020</t>
  </si>
  <si>
    <t>PINTURA COM TINTA EPOXÍDICA DE ACABAMENTO PULVERIZADA SOBRE PERFIL METÁLICO EXECUTADO EM FÁBRICA (02 DEMÃOS). AF_01/2020_PE</t>
  </si>
  <si>
    <t>PINTURA COM TINTA EPOXÍDICA DE ACABAMENTO APLICADA A ROLO OU PINCEL SOBRE PERFIL METÁLICO EXECUTADO EM FÁBRICA (02 DEMÃOS). AF_01/2020</t>
  </si>
  <si>
    <t>PINTURA COM TINTA ACRÍLICA DE ACABAMENTO PULVERIZADA SOBRE SUPERFÍCIES METÁLICAS (EXCETO PERFIL) EXECUTADO EM OBRA (02 DEMÃOS). AF_01/2020_PE</t>
  </si>
  <si>
    <t>PINTURA COM TINTA ACRÍLICA DE ACABAMENTO APLICADA A ROLO OU PINCEL SOBRE SUPERFÍCIES METÁLICAS (EXCETO PERFIL) EXECUTADO EM OBRA (02 DEMÃOS). AF_01/2020</t>
  </si>
  <si>
    <t>PINTURA COM TINTA ALQUÍDICA DE ACABAMENTO (ESMALTE SINTÉTICO ACETINADO) PULVERIZADA SOBRE SUPERFÍCIES METÁLICAS (EXCETO PERFIL) EXECUTADO EM OBRA (02 DEMÃOS). AF_01/2020_PE</t>
  </si>
  <si>
    <t>PINTURA COM TINTA ALQUÍDICA DE ACABAMENTO (ESMALTE SINTÉTICO ACETINADO) APLICADA A ROLO OU PINCEL SOBRE SUPERFÍCIES METÁLICAS (EXCETO PERFIL) EXECUTADO EM OBRA (02 DEMÃOS). AF_01/2020</t>
  </si>
  <si>
    <t>PINTURA COM TINTA ALQUÍDICA DE ACABAMENTO (ESMALTE SINTÉTICO BRILHANTE) PULVERIZADA SOBRE SUPERFÍCIES METÁLICAS (EXCETO PERFIL) EXECUTADO EM OBRA (02 DEMÃOS). AF_01/2020_PE</t>
  </si>
  <si>
    <t>PINTURA COM TINTA ALQUÍDICA DE ACABAMENTO (ESMALTE SINTÉTICO BRILHANTE) APLICADA A ROLO OU PINCEL SOBRE SUPERFÍCIES METÁLICAS (EXCETO PERFIL) EXECUTADO EM OBRA (02 DEMÃOS). AF_01/2020</t>
  </si>
  <si>
    <t>PINTURA COM TINTA ALQUÍDICA DE ACABAMENTO (ESMALTE SINTÉTICO FOSCO) PULVERIZADA SOBRE SUPERFÍCIES METÁLICAS (EXCETO PERFIL) EXECUTADO EM OBRA (02 DEMÃOS). AF_01/2020_PE</t>
  </si>
  <si>
    <t>PINTURA COM TINTA ALQUÍDICA DE ACABAMENTO (ESMALTE SINTÉTICO FOSCO) APLICADA A ROLO OU PINCEL SOBRE SUPERFÍCIES METÁLICAS (EXCETO PERFIL) EXECUTADO EM OBRA (02 DEMÃOS). AF_01/2020</t>
  </si>
  <si>
    <t>PREPARO DO PISO CIMENTADO PARA PINTURA - LIXAMENTO E LIMPEZA. AF_05/2021</t>
  </si>
  <si>
    <t>PINTURA HIDROFUGANTE COM SILICONE, APLICAÇÃO MANUAL, 2 DEMÃOS. AF_05/2021</t>
  </si>
  <si>
    <t>PINTURA DE PISO COM TINTA ACRÍLICA, APLICAÇÃO MANUAL, 2 DEMÃOS, INCLUSO FUNDO PREPARADOR. AF_05/2021</t>
  </si>
  <si>
    <t>PINTURA DE PISO COM TINTA ACRÍLICA, APLICAÇÃO MANUAL, 3 DEMÃOS, INCLUSO FUNDO PREPARADOR. AF_05/2021</t>
  </si>
  <si>
    <t>PINTURA DE PISO COM TINTA EPÓXI, APLICAÇÃO MANUAL, 2 DEMÃOS, INCLUSO PRIMER EPÓXI. AF_05/2021</t>
  </si>
  <si>
    <t>PINTURA DE RODAPÉ COM TINTA EPÓXI, APLICAÇÃO MANUAL, 2 DEMÃOS, INCLUSÃO PRIMER EPÓXI. AF_05/2021</t>
  </si>
  <si>
    <t>PINTURA DE RODAPÉ EM PEDRA DECORATIVA COM VERNIZ DE POLIURETANO, APLICAÇÃO MANUAL, 3 DEMÃOS. AF_05/2021</t>
  </si>
  <si>
    <t>PINTURA DE MEIO-FIO COM TINTA BRANCA A BASE DE CAL (CAIAÇÃO). AF_05/2021</t>
  </si>
  <si>
    <t>ENCERAMENTO DE PISO EM MADEIRA. AF_05/2021</t>
  </si>
  <si>
    <t>PINTURA DE DEMARCAÇÃO DE VAGA COM TINTA ACRÍLICA, E = 10 CM, APLICAÇÃO MANUAL. AF_05/2021</t>
  </si>
  <si>
    <t>PINTURA DE FAIXA DE PEDESTRE OU ZEBRADA COM TINTA ACRÍLICA, E  = 30 CM, APLICAÇÃO MANUAL. AF_05/2021</t>
  </si>
  <si>
    <t>PINTURA DE DEMARCAÇÃO DE QUADRA POLIESPORTIVA COM TINTA ACRÍLICA, E = 5 CM, APLICAÇÃO MANUAL. AF_05/2021</t>
  </si>
  <si>
    <t>PINTURA DE DEMARCAÇÃO DE QUADRA POLIESPORTIVA COM BORRACHA CLORADA, E = 5 CM, APLICAÇÃO MANUAL. AF_05/2021</t>
  </si>
  <si>
    <t>PINTURA DE DEMARCAÇÃO DE QUADRA POLIESPORTIVA COM TINTA EPÓXI, E = 5 CM, APLICAÇÃO MANUAL. AF_05/2021</t>
  </si>
  <si>
    <t>PINTURA DE DEMARCAÇÃO DE VAGA COM TINTA EPÓXI, E = 10 CM, APLICAÇÃO MANUAL. AF_05/2021</t>
  </si>
  <si>
    <t>PINTURA DE FAIXA DE PEDESTRE OU ZEBRADA COM TINTA EPÓXI, E  = 30 CM, APLICAÇÃO MANUAL. AF_05/2021</t>
  </si>
  <si>
    <t>PINTURA DE FAIXA DE PEDESTRE OU ZEBRADA TINTA RETRORREFLETIVA A BASE DE RESINA ACRÍLICA COM MICROESFERAS DE VIDRO, E = 30 CM, APLICAÇÃO MANUAL. AF_05/2021</t>
  </si>
  <si>
    <t>PINTURA DE EIXO VIÁRIO SOBRE ASFALTO COM TINTA RETRORREFLETIVA A BASE DE RESINA ACRÍLICA COM MICROESFERAS DE VIDRO, APLICAÇÃO MECÂNICA COM DEMARCADORA AUTOPROPELIDA. AF_05/2021</t>
  </si>
  <si>
    <t>PINTURA DE SÍMBOLOS E TEXTOS COM TINTA ACRÍLICA, DEMARCAÇÃO COM FITA ADESIVA E APLICAÇÃO COM ROLO. AF_05/2021</t>
  </si>
  <si>
    <t>PINTURA DE SINALIZAÇÃO VERTICAL DE SEGURANÇA, FAIXAS AMARELA E PRETA, APLICAÇÃO MANUAL, 2 DEMÃOS. AF_05/2021</t>
  </si>
  <si>
    <t>PISO CIMENTADO, TRAÇO 1:3 (CIMENTO E AREIA), ACABAMENTO LISO, ESPESSURA 4,0 CM, PREPARO MECÂNICO DA ARGAMASSA. AF_09/2020</t>
  </si>
  <si>
    <t>PISO CIMENTADO, TRAÇO 1:3 (CIMENTO E AREIA), ACABAMENTO RÚSTICO, ESPESSURA 4,0 CM, PREPARO MECÂNICO DA ARGAMASSA. AF_09/2020</t>
  </si>
  <si>
    <t>PISO EM TACO DE MADEIRA 7X42CM, FIXADO COM COLA BASE DE PVA. AF_09/2020</t>
  </si>
  <si>
    <t>ASSOALHO DE MADEIRA. AF_09/2020</t>
  </si>
  <si>
    <t>PISO EM TACO DE MADEIRA 7X21CM, FIXADO COM COLA BASE DE PVA. AF_09/2020</t>
  </si>
  <si>
    <t>REVESTIMENTO CERÂMICO PARA PISO COM PLACAS TIPO PORCELANATO DE DIMENSÕES 60X60 CM APLICADA EM AMBIENTES DE ÁREA MENOR QUE 5 M². AF_02/2023_PE</t>
  </si>
  <si>
    <t>REVESTIMENTO CERÂMICO PARA PISO COM PLACAS TIPO PORCELANATO DE DIMENSÕES 60X60 CM APLICADA EM AMBIENTES DE ÁREA ENTRE 5 M² E 10 M². AF_02/2023_PE</t>
  </si>
  <si>
    <t>REVESTIMENTO CERÂMICO PARA PISO COM PLACAS TIPO PORCELANATO DE DIMENSÕES 60X60 CM APLICADA EM AMBIENTES DE ÁREA MAIOR QUE 10 M². AF_02/2023_PE</t>
  </si>
  <si>
    <t>REVESTIMENTO CERÂMICO PARA PISO COM PLACAS TIPO PORCELANATO DE DIMENSÕES 80X80 CM APLICADA EM AMBIENTES DE ÁREA MENOR QUE 5 M². AF_02/2023_PE</t>
  </si>
  <si>
    <t>REVESTIMENTO CERÂMICO PARA PISO COM PLACAS TIPO PORCELANATO DE DIMENSÕES 80X80 CM APLICADA EM AMBIENTES DE ÁREA ENTRE 5 M² E 10 M². AF_02/2023_PE</t>
  </si>
  <si>
    <t>REVESTIMENTO CERÂMICO PARA PISO COM PLACAS TIPO PORCELANATO DE DIMENSÕES 80X80 CM APLICADA EM AMBIENTES DE ÁREA MAIOR QUE 10 M². AF_02/2023_PE</t>
  </si>
  <si>
    <t>PISO EM GRANITO APLICADO EM AMBIENTES INTERNOS. AF_09/2020</t>
  </si>
  <si>
    <t>PISO EM MÁRMORE APLICADO EM AMBIENTES INTERNOS. AF_09/2020</t>
  </si>
  <si>
    <t>PISO ELEVADO COM ESTRUTURA EM AÇO, COMPOSTO POR PEDESTAIS E LONGARINAS. AF_09/2020</t>
  </si>
  <si>
    <t>PISO CIMENTADO, TRAÇO 1:3 (CIMENTO E AREIA), ACABAMENTO LISO, ESPESSURA 2,0 CM, PREPARO MECÂNICO DA ARGAMASSA. AF_09/2020</t>
  </si>
  <si>
    <t>PISO CIMENTADO, TRAÇO 1:3 (CIMENTO E AREIA), ACABAMENTO LISO, ESPESSURA 3,0 CM, PREPARO MECÂNICO DA ARGAMASSA. AF_09/2020</t>
  </si>
  <si>
    <t>PISO CIMENTADO, TRAÇO 1:3 (CIMENTO E AREIA), ACABAMENTO RÚSTICO, ESPESSURA 2,0 CM, PREPARO MECÂNICO DA ARGAMASSA. AF_09/2020</t>
  </si>
  <si>
    <t>PISO CIMENTADO, TRAÇO 1:3 (CIMENTO E AREIA), ACABAMENTO RÚSTICO, ESPESSURA 3,0 CM, PREPARO MECÂNICO DA ARGAMASSA. AF_09/2020</t>
  </si>
  <si>
    <t>RODAPÉ EM GRANITO, ALTURA 10 CM. AF_09/2020</t>
  </si>
  <si>
    <t>RODAPÉ EM LADRILHO HIDRÁULICO, ALTURA 7 CM. AF_09/2020</t>
  </si>
  <si>
    <t>RODAPÉ EM POLIESTIRENO, ALTURA 5 CM. AF_09/2020</t>
  </si>
  <si>
    <t>SOLEIRA EM GRANITO, LARGURA 15 CM, ESPESSURA 2,0 CM. AF_09/2020</t>
  </si>
  <si>
    <t>PISO EM PEDRA PORTUGUESA ASSENTADO SOBRE ARGAMASSA SECA DE CIMENTO E AREIA, TRAÇO 1:3, REJUNTADO COM CIMENTO COMUM. AF_05/2020</t>
  </si>
  <si>
    <t>PISO EM LADRILHO HIDRÁULICO APLICADO EM AMBIENTES EXTERNOS. AF_05/2020</t>
  </si>
  <si>
    <t>PISO EM LADRILHO HIDRÁULICO APLICADO EM AMBIENTES INTERNOS DE ÁREA MENOR QUE 5 M², INCLUSO APLICAÇÃO DE RESINA. AF_09/2020</t>
  </si>
  <si>
    <t>PISO EM LADRILHO HIDRÁULICO APLICADO EM AMBIENTES INTERNOS DE ÁREA ENTRE 5 E 15 M², INCLUSO APLICAÇÃO DE RESINA. AF_09/2020</t>
  </si>
  <si>
    <t>PISO EM PEDRA  ASSENTADO SOBRE ARGAMASSA 1:3 (CIMENTO E AREIA). AF_09/2020</t>
  </si>
  <si>
    <t>PISO EM PEDRA ARDÓSIA ASSENTADO SOBRE ARGAMASSA 1:3 (CIMENTO E AREIA). AF_09/2020</t>
  </si>
  <si>
    <t>PISO PODOTÁTIL DE ALERTA OU DIRECIONAL, DE BORRACHA, ASSENTADO SOBRE ARGAMASSA. AF_05/2020</t>
  </si>
  <si>
    <t>PISO VINÍLICO SEMI-FLEXÍVEL EM PLACAS, PADRÃO LISO, ESPESSURA 3,2 MM, FIXADO COM COLA. AF_09/2020</t>
  </si>
  <si>
    <t>PISO DE BORRACHA PASTILHADO/FRISADO, ESPESSURA 7MM, ASSENTADO COM ARGAMASSA. AF_09/2020</t>
  </si>
  <si>
    <t>PISO DE BORRACHA PASTILHADO, ESPESSURA 15MM, ASSENTADO COM ARGAMASSA. AF_09/2020</t>
  </si>
  <si>
    <t>PISO DE BORRACHA ESPORTIVO, ESPESSURA 15MM, ASSENTADO COM ARGAMASSA. AF_09/2020</t>
  </si>
  <si>
    <t>PISO DE BORRACHA PASTILHADO, ESPESSURA 3,5MM, FIXADO COM ADESIVO ACRÍLICO. AF_09/2020</t>
  </si>
  <si>
    <t>PISO DE BORRACHA CANELADO, ESPESSURA 3,5MM, FIXADO COM ADESIVO ACRÍLICO. AF_09/2020</t>
  </si>
  <si>
    <t>PREPARO DE CONTRAPISO COM POLITRIZ. AF_09/2020</t>
  </si>
  <si>
    <t>PISO EM GRANILITE, MARMORITE OU GRANITINA EM AMBIENTES INTERNOS, COM ESPESSURA DE 8 MM, INCLUSO MISTURA EM BETONEIRA, COLOCAÇÃO DAS JUNTAS, APLICAÇÃO DO PISO, 4 POLIMENTOS COM POLITRIZ, ESTUCAMENTO, SELADOR E CERA. AF_06/2022</t>
  </si>
  <si>
    <t>PISO EM GRANITO APLICADO EM CALÇADAS OU PISOS EXTERNOS. AF_05/2020</t>
  </si>
  <si>
    <t>PISO EM MÁRMORE APLICADO EM CALÇADAS OU PISOS EXTERNOS. AF_05/2020</t>
  </si>
  <si>
    <t>SOLEIRA EM MÁRMORE, LARGURA 15 CM, ESPESSURA 2,0 CM. AF_09/2020</t>
  </si>
  <si>
    <t>RODAPÉ EM MÁRMORE, ALTURA 7 CM. AF_09/2020</t>
  </si>
  <si>
    <t>RODAPÉ EM MADEIRA, ALTURA 7CM, FIXADO COM COLA. AF_09/2020</t>
  </si>
  <si>
    <t>RODAPÉ EM MADEIRA, ALTURA 7CM, FIXADO COM COLA E PARAFUSOS. AF_09/2020</t>
  </si>
  <si>
    <t>RODAPÉ EM ARDÓSIA ALTURA 10CM. AF_09/2020</t>
  </si>
  <si>
    <t>RODAPÉ EM MARMORITE, ALTURA 10CM. AF_09/2020</t>
  </si>
  <si>
    <t>EXECUÇÃO DE PASSEIO (CALÇADA) OU PISO DE CONCRETO COM CONCRETO MOLDADO IN LOCO, FEITO EM OBRA, ACABAMENTO CONVENCIONAL, NÃO ARMADO. AF_08/2022</t>
  </si>
  <si>
    <t>EXECUÇÃO DE PASSEIO (CALÇADA) OU PISO DE CONCRETO COM CONCRETO MOLDADO IN LOCO, USINADO C20, ACABAMENTO CONVENCIONAL, NÃO ARMADO. AF_08/2022</t>
  </si>
  <si>
    <t>EXECUÇÃO DE PASSEIO (CALÇADA) OU PISO DE CONCRETO COM CONCRETO MOLDADO IN LOCO, FEITO EM OBRA, ACABAMENTO CONVENCIONAL, ESPESSURA 6 CM, ARMADO. AF_08/2022</t>
  </si>
  <si>
    <t>EXECUÇÃO DE PASSEIO (CALÇADA) OU PISO DE CONCRETO COM CONCRETO MOLDADO IN LOCO, USINADO, ACABAMENTO CONVENCIONAL, ESPESSURA 6 CM, ARMADO. AF_08/2022</t>
  </si>
  <si>
    <t>EXECUÇÃO DE PASSEIO (CALÇADA) OU PISO DE CONCRETO COM CONCRETO MOLDADO IN LOCO, FEITO EM OBRA, ACABAMENTO CONVENCIONAL, ESPESSURA 8 CM, ARMADO. AF_08/2022</t>
  </si>
  <si>
    <t>EXECUÇÃO DE PASSEIO (CALÇADA) OU PISO DE CONCRETO COM CONCRETO MOLDADO IN LOCO, USINADO, ACABAMENTO CONVENCIONAL, ESPESSURA 8 CM, ARMADO. AF_08/2022</t>
  </si>
  <si>
    <t>PISO EM CONCRETO 20 MPA PREPARO MECÂNICO, ESPESSURA 7CM. AF_09/2020</t>
  </si>
  <si>
    <t>EXECUÇÃO DE PASSEIO (CALÇADA) OU PISO DE CONCRETO COM CONCRETO MOLDADO IN LOCO, USINADO C25, ACABAMENTO CONVENCIONAL, NÃO ARMADO. AF_03/2023</t>
  </si>
  <si>
    <t>CONTRAPISO EM ARGAMASSA TRAÇO 1:4 (CIMENTO E AREIA), PREPARO MECÂNICO COM BETONEIRA 400 L, APLICADO EM ÁREAS SECAS SOBRE LAJE, ADERIDO, ACABAMENTO NÃO REFORÇADO, ESPESSURA 2CM. AF_07/2021</t>
  </si>
  <si>
    <t>CONTRAPISO EM ARGAMASSA TRAÇO 1:4 (CIMENTO E AREIA), PREPARO MANUAL, APLICADO EM ÁREAS SECAS SOBRE LAJE, ADERIDO, ACABAMENTO NÃO REFORÇADO, ESPESSURA 2CM. AF_07/2021</t>
  </si>
  <si>
    <t>CONTRAPISO EM ARGAMASSA PRONTA, PREPARO MECÂNICO COM MISTURADOR 300 KG, APLICADO EM ÁREAS SECAS SOBRE LAJE, ADERIDO, ACABAMENTO NÃO REFORÇADO, ESPESSURA 2CM. AF_07/2021</t>
  </si>
  <si>
    <t>CONTRAPISO EM ARGAMASSA TRAÇO 1:4 (CIMENTO E AREIA), PREPARO MECÂNICO COM BETONEIRA 400 L, APLICADO EM ÁREAS SECAS SOBRE LAJE, ADERIDO, ACABAMENTO NÃO REFORÇADO, ESPESSURA 3CM. AF_07/2021</t>
  </si>
  <si>
    <t>CONTRAPISO EM ARGAMASSA TRAÇO 1:4 (CIMENTO E AREIA), PREPARO MANUAL, APLICADO EM ÁREAS SECAS SOBRE LAJE, ADERIDO, ACABAMENTO NÃO REFORÇADO, ESPESSURA 3CM. AF_07/2021</t>
  </si>
  <si>
    <t>CONTRAPISO EM ARGAMASSA PRONTA, PREPARO MECÂNICO COM MISTURADOR 300 KG, APLICADO EM ÁREAS SECAS SOBRE LAJE, ADERIDO, ACABAMENTO NÃO REFORÇADO, ESPESSURA 3CM. AF_07/2021</t>
  </si>
  <si>
    <t>CONTRAPISO EM ARGAMASSA PRONTA, PREPARO MANUAL, APLICADO EM ÁREAS SECAS SOBRE LAJE, ADERIDO, ACABAMENTO NÃO REFORÇADO, ESPESSURA 3CM. AF_07/2021</t>
  </si>
  <si>
    <t>CONTRAPISO EM ARGAMASSA TRAÇO 1:4 (CIMENTO E AREIA), PREPARO MECÂNICO COM BETONEIRA 400 L, APLICADO EM ÁREAS SECAS SOBRE LAJE, ADERIDO, ACABAMENTO NÃO REFORÇADO, ESPESSURA 4CM. AF_07/2021</t>
  </si>
  <si>
    <t>CONTRAPISO EM ARGAMASSA TRAÇO 1:4 (CIMENTO E AREIA), PREPARO MANUAL, APLICADO EM ÁREAS SECAS SOBRE LAJE, ADERIDO, ACABAMENTO NÃO REFORÇADO, ESPESSURA 4CM. AF_07/2021</t>
  </si>
  <si>
    <t>CONTRAPISO EM ARGAMASSA PRONTA, PREPARO MECÂNICO COM MISTURADOR 300 KG, APLICADO EM ÁREAS SECAS SOBRE LAJE, ADERIDO, ACABAMENTO NÃO REFORÇADO, ESPESSURA 4CM. AF_07/2021</t>
  </si>
  <si>
    <t>CONTRAPISO EM ARGAMASSA PRONTA, PREPARO MANUAL, APLICADO EM ÁREAS SECAS SOBRE LAJE, ADERIDO, ACABAMENTO NÃO REFORÇADO, ESPESSURA 4CM. AF_07/2021</t>
  </si>
  <si>
    <t>CONTRAPISO EM ARGAMASSA TRAÇO 1:4 (CIMENTO E AREIA), PREPARO MECÂNICO COM BETONEIRA 400 L, APLICADO EM ÁREAS SECAS SOBRE LAJE, NÃO ADERIDO, ACABAMENTO NÃO REFORÇADO, ESPESSURA 4CM. AF_07/2021</t>
  </si>
  <si>
    <t>CONTRAPISO EM ARGAMASSA TRAÇO 1:4 (CIMENTO E AREIA), PREPARO MANUAL, APLICADO EM ÁREAS SECAS SOBRE LAJE, NÃO ADERIDO, ACABAMENTO NÃO REFORÇADO, ESPESSURA 4CM. AF_07/2021</t>
  </si>
  <si>
    <t>CONTRAPISO EM ARGAMASSA PRONTA, PREPARO MECÂNICO COM MISTURADOR 300 KG, APLICADO EM ÁREAS SECAS SOBRE LAJE, NÃO ADERIDO, ACABAMENTO NÃO REFORÇADO, ESPESSURA 4CM. AF_07/2021</t>
  </si>
  <si>
    <t>CONTRAPISO EM ARGAMASSA PRONTA, PREPARO MANUAL, APLICADO EM ÁREAS SECAS SOBRE LAJE, NÃO ADERIDO, ACABAMENTO NÃO REFORÇADO, ESPESSURA 4CM. AF_07/2021</t>
  </si>
  <si>
    <t>CONTRAPISO EM ARGAMASSA TRAÇO 1:4 (CIMENTO E AREIA), PREPARO MECÂNICO COM BETONEIRA 400 L, APLICADO EM ÁREAS SECAS SOBRE LAJE, NÃO ADERIDO, ACABAMENTO NÃO REFORÇADO, ESPESSURA 5CM. AF_07/2021</t>
  </si>
  <si>
    <t>CONTRAPISO EM ARGAMASSA TRAÇO 1:4 (CIMENTO E AREIA), PREPARO MANUAL, APLICADO EM ÁREAS SECAS SOBRE LAJE, NÃO ADERIDO, ACABAMENTO NÃO REFORÇADO, ESPESSURA 5CM. AF_07/2021</t>
  </si>
  <si>
    <t>CONTRAPISO EM ARGAMASSA PRONTA, PREPARO MECÂNICO COM MISTURADOR 300 KG, APLICADO EM ÁREAS SECAS SOBRE LAJE, NÃO ADERIDO, ESPESSURA 5CM. AF_07/2021</t>
  </si>
  <si>
    <t>CONTRAPISO EM ARGAMASSA PRONTA, PREPARO MANUAL, APLICADO EM ÁREAS SECAS SOBRE LAJE, NÃO ADERIDO, ACABAMENTO NÃO REFORÇADO, ESPESSURA 5CM. AF_07/2021</t>
  </si>
  <si>
    <t>CONTRAPISO EM ARGAMASSA TRAÇO 1:4 (CIMENTO E AREIA), PREPARO MECÂNICO COM BETONEIRA 400 L, APLICADO EM ÁREAS SECAS SOBRE LAJE, NÃO ADERIDO, ACABAMENTO NÃO REFORÇADO, ESPESSURA 6CM. AF_07/2021</t>
  </si>
  <si>
    <t>CONTRAPISO EM ARGAMASSA TRAÇO 1:4 (CIMENTO E AREIA), PREPARO MANUAL, APLICADO EM ÁREAS SECAS SOBRE LAJE, NÃO ADERIDO, ACABAMENTO NÃO REFORÇADO, ESPESSURA 6CM. AF_07/2021</t>
  </si>
  <si>
    <t>CONTRAPISO EM ARGAMASSA PRONTA, PREPARO MECÂNICO COM MISTURADOR 300 KG, APLICADO EM ÁREAS SECAS SOBRE LAJE, NÃO ADERIDO, ACABAMENTO NÃO REFORÇADO, ESPESSURA 6CM. AF_07/2021</t>
  </si>
  <si>
    <t>CONTRAPISO EM ARGAMASSA PRONTA, PREPARO MANUAL, APLICADO EM ÁREAS SECAS SOBRE LAJE, NÃO ADERIDO, ACABAMENTO NÃO REFORÇADO, ESPESSURA 6CM. AF_07/2021</t>
  </si>
  <si>
    <t>CONTRAPISO EM ARGAMASSA TRAÇO 1:4 (CIMENTO E AREIA), PREPARO MECÂNICO COM BETONEIRA 400 L, APLICADO EM ÁREAS MOLHADAS SOBRE LAJE, ADERIDO, ACABAMENTO NÃO REFORÇADO, ESPESSURA 2CM. AF_07/2021</t>
  </si>
  <si>
    <t>CONTRAPISO EM ARGAMASSA TRAÇO 1:4 (CIMENTO E AREIA), PREPARO MANUAL, APLICADO EM ÁREAS MOLHADAS SOBRE LAJE, ADERIDO, ACABAMENTO NÃO REFORÇADO, ESPESSURA 2CM. AF_07/2021</t>
  </si>
  <si>
    <t>CONTRAPISO EM ARGAMASSA PRONTA, PREPARO MECÂNICO COM MISTURADOR 300 KG, APLICADO EM ÁREAS MOLHADAS SOBRE LAJE, ADERIDO, ACABAMENTO NÃO REFORÇADO, ESPESSURA 2CM. AF_07/2021</t>
  </si>
  <si>
    <t>CONTRAPISO EM ARGAMASSA PRONTA, PREPARO MANUAL, APLICADO EM ÁREAS MOLHADAS SOBRE LAJE, ADERIDO, ACABAMENTO NÃO REFORÇADO, ESPESSURA 2CM. AF_07/2021</t>
  </si>
  <si>
    <t>CONTRAPISO EM ARGAMASSA TRAÇO 1:4 (CIMENTO E AREIA), PREPARO MECÂNICO COM BETONEIRA 400 L, APLICADO EM ÁREAS MOLHADAS SOBRE LAJE, ADERIDO, ACABAMENTO NÃO REFORÇADO, ESPESSURA 3CM. AF_07/2021</t>
  </si>
  <si>
    <t>CONTRAPISO EM ARGAMASSA TRAÇO 1:4 (CIMENTO E AREIA), PREPARO MANUAL, APLICADO EM ÁREAS MOLHADAS SOBRE LAJE, ADERIDO, ACABAMENTO NÃO REFORÇADO, ESPESSURA 3CM. AF_07/2021</t>
  </si>
  <si>
    <t>CONTRAPISO EM ARGAMASSA PRONTA, PREPARO MECÂNICO COM MISTURADOR 300 KG, APLICADO EM ÁREAS MOLHADAS SOBRE LAJE, ADERIDO, ACABAMENTO NÃO REFORÇADO, ESPESSURA 3CM. AF_07/2021</t>
  </si>
  <si>
    <t>CONTRAPISO EM ARGAMASSA PRONTA, PREPARO MANUAL, APLICADO EM ÁREAS MOLHADAS SOBRE LAJE, ADERIDO, ACABAMENTO NÃO REFORÇADO, ESPESSURA 3CM. AF_07/2021</t>
  </si>
  <si>
    <t>CONTRAPISO EM ARGAMASSA TRAÇO 1:4 (CIMENTO E AREIA), PREPARO MECÂNICO COM BETONEIRA 400 L, APLICADO EM ÁREAS MOLHADAS SOBRE IMPERMEABILIZAÇÃO, ACABAMENTO NÃO REFORÇADO, ESPESSURA 3CM. AF_07/2021</t>
  </si>
  <si>
    <t>CONTRAPISO EM ARGAMASSA TRAÇO 1:4 (CIMENTO E AREIA), PREPARO MANUAL, APLICADO EM ÁREAS MOLHADAS SOBRE IMPERMEABILIZAÇÃO, ACABAMENTO NÃO REFORÇADO, ESPESSURA 3CM. AF_07/2021</t>
  </si>
  <si>
    <t>CONTRAPISO EM ARGAMASSA PRONTA, PREPARO MECÂNICO COM MISTURADOR 300 KG, APLICADO EM ÁREAS MOLHADAS SOBRE IMPERMEABILIZAÇÃO, ACABAMENTO NÃO REFORÇADO, ESPESSURA 3CM. AF_07/2021</t>
  </si>
  <si>
    <t>CONTRAPISO EM ARGAMASSA PRONTA, PREPARO MANUAL, APLICADO EM ÁREAS MOLHADAS SOBRE IMPERMEABILIZAÇÃO, ACABAMENTO NÃO REFORÇADO, ESPESSURA 3CM. AF_07/2021</t>
  </si>
  <si>
    <t>CONTRAPISO EM ARGAMASSA TRAÇO 1:4 (CIMENTO E AREIA), PREPARO MECÂNICO COM BETONEIRA 400 L, APLICADO EM ÁREAS MOLHADAS SOBRE IMPERMEABILIZAÇÃO, ACABAMENTO NÃO REFORÇADO, ESPESSURA 4CM. AF_07/2021</t>
  </si>
  <si>
    <t>CONTRAPISO EM ARGAMASSA TRAÇO 1:4 (CIMENTO E AREIA), PREPARO MANUAL, APLICADO EM ÁREAS MOLHADAS SOBRE IMPERMEABILIZAÇÃO, ACABAMENTO NÃO REFORÇADO, ESPESSURA 4CM. AF_07/2021</t>
  </si>
  <si>
    <t>CONTRAPISO EM ARGAMASSA PRONTA, PREPARO MECÂNICO COM MISTURADOR 300 KG, APLICADO EM ÁREAS MOLHADAS SOBRE IMPERMEABILIZAÇÃO, ACABAMENTO NÃO REFORÇADO, ESPESSURA 4CM. AF_07/2021</t>
  </si>
  <si>
    <t>CONTRAPISO EM ARGAMASSA PRONTA, PREPARO MANUAL, APLICADO EM ÁREAS MOLHADAS SOBRE IMPERMEABILIZAÇÃO, ACABAMENTO NÃO REFORÇADO, ESPESSURA 4CM. AF_07/2021</t>
  </si>
  <si>
    <t>CONTRAPISO COM ARGAMASSA AUTONIVELANTE, APLICADO SOBRE LAJE, NÃO ADERIDO, ESPESSURA 3CM. AF_07/2021</t>
  </si>
  <si>
    <t>CONTRAPISO COM ARGAMASSA AUTONIVELANTE, APLICADO SOBRE LAJE, NÃO ADERIDO, ESPESSURA 4CM. AF_07/2021</t>
  </si>
  <si>
    <t>CONTRAPISO COM ARGAMASSA AUTONIVELANTE, APLICADO SOBRE LAJE, NÃO ADERIDO, ESPESSURA 5CM. AF_07/2021</t>
  </si>
  <si>
    <t>CONTRAPISO COM ARGAMASSA AUTONIVELANTE, APLICADO SOBRE LAJE, ADERIDO, ESPESSURA 2CM. AF_07/2021</t>
  </si>
  <si>
    <t>CONTRAPISO COM ARGAMASSA AUTONIVELANTE, APLICADO SOBRE LAJE, ADERIDO, ESPESSURA 3CM. AF_07/2021</t>
  </si>
  <si>
    <t>CONTRAPISO COM ARGAMASSA AUTONIVELANTE, APLICADO SOBRE LAJE, ADERIDO, ESPESSURA 4CM. AF_07/2021</t>
  </si>
  <si>
    <t>CONTRAPISO ACÚSTICO EM ARGAMASSA TRAÇO 1:4 (CIMENTO E AREIA), PREPARO MECÂNICO COM BETONEIRA 400L, APLICADO EM ÁREAS SECAS, ACABAMENTO NÃO REFORÇADO, ESPESSURA 5CM. AF_07/2021</t>
  </si>
  <si>
    <t>CONTRAPISO ACÚSTICO EM ARGAMASSA TRAÇO 1:4 (CIMENTO E AREIA), PREPARO MANUAL, APLICADO EM ÁREAS SECAS, ACABAMENTO NÃO REFORÇADO, ESPESSURA 5CM. AF_07/2021</t>
  </si>
  <si>
    <t>CONTRAPISO ACÚSTICO EM ARGAMASSA PRONTA, PREPARO MECÂNICO COM MISTURADOR 300 KG, APLICADO EM ÁREAS SECAS, ACABAMENTO NÃO REFORÇADO, ESPESSURA 5CM. AF_07/2021</t>
  </si>
  <si>
    <t>CONTRAPISO ACÚSTICO EM ARGAMASSA PRONTA, PREPARO MANUAL, APLICADO EM ÁREAS SECAS, ACABAMENTO NÃO REFORÇADO, ESPESSURA 5CM. AF_07/2021</t>
  </si>
  <si>
    <t>CONTRAPISO ACÚSTICO EM ARGAMASSA TRAÇO 1:4 (CIMENTO E AREIA), PREPARO MECÂNICO COM BETONEIRA 400L, APLICADO EM ÁREAS SECAS, ACABAMENTO NÃO REFORÇADO, ESPESSURA 6CM. AF_07/2021</t>
  </si>
  <si>
    <t>CONTRAPISO ACÚSTICO EM ARGAMASSA TRAÇO 1:4 (CIMENTO E AREIA), PREPARO MANUAL, APLICADO EM ÁREAS SECAS, ACABAMENTO NÃO REFORÇADO, ESPESSURA 6CM. AF_07/2021</t>
  </si>
  <si>
    <t>CONTRAPISO ACÚSTICO EM ARGAMASSA PRONTA, PREPARO MECÂNICO COM MISTURADOR 300 KG, APLICADO EM ÁREAS SECAS, ACABAMENTO NÃO REFORÇADO, ESPESSURA 6CM. AF_07/2021</t>
  </si>
  <si>
    <t>CONTRAPISO ACÚSTICO EM ARGAMASSA PRONTA, PREPARO MANUAL, APLICADO EM ÁREAS SECA, ACABAMENTO NÃO REFORÇADO, ESPESSURA 6CM. AF_07/2021</t>
  </si>
  <si>
    <t>CONTRAPISO ACÚSTICO EM ARGAMASSA TRAÇO 1:4 (CIMENTO E AREIA), PREPARO MECÂNICO COM BETONEIRA 400L, APLICADO EM ÁREAS SECAS, ACABAMENTO NÃO REFORÇADO, ESPESSURA 7CM. AF_07/2021</t>
  </si>
  <si>
    <t>CONTRAPISO ACÚSTICO EM ARGAMASSA TRAÇO 1:4 (CIMENTO E AREIA), PREPARO MANUAL, APLICADO EM ÁREAS SECAS, ACABAMENTO NÃO REFORÇADO, ESPESSURA 7CM. AF_07/2021</t>
  </si>
  <si>
    <t>CONTRAPISO ACÚSTICO EM ARGAMASSA PRONTA, PREPARO MECÂNICO COM MISTURADOR 300 KG, APLICADO EM ÁREAS SECAS, ACABAMENTO NÃO REFORÇADO, ESPESSURA 7CM. AF_07/2021</t>
  </si>
  <si>
    <t>CONTRAPISO ACÚSTICO EM ARGAMASSA PRONTA, PREPARO MANUAL, APLICADO EM ÁREAS SECAS, ACABAMENTO NÃO REFORÇADO, ESPESSURA 7CM. AF_07/2021</t>
  </si>
  <si>
    <t>REFORÇO SUPERFICIAL PARA CONTRAPISOS DE ARGAMASSA SEMI-SECA. AF_07/2021</t>
  </si>
  <si>
    <t>RODAPÉ BORRACHA LISO, ALTURA = 7CM, ESPESSURA = 2 MM, PARA ARGAMASSA. AF_09/2020</t>
  </si>
  <si>
    <t>CHAPISCO APLICADO EM ALVENARIAS E ESTRUTURAS DE CONCRETO INTERNAS, COM COLHER DE PEDREIRO.  ARGAMASSA TRAÇO 1:3 COM PREPARO MANUAL. AF_10/2022</t>
  </si>
  <si>
    <t>CHAPISCO APLICADO EM ALVENARIAS E ESTRUTURAS DE CONCRETO INTERNAS, COM COLHER DE PEDREIRO.  ARGAMASSA TRAÇO 1:3 COM PREPARO EM BETONEIRA 400L. AF_10/2022</t>
  </si>
  <si>
    <t>CHAPISCO APLICADO NO TETO OU EM ALVENARIA E ESTRUTURA, COM ROLO PARA TEXTURA ACRÍLICA. ARGAMASSA TRAÇO 1:4 E EMULSÃO POLIMÉRICA (ADESIVO) COM PREPARO MANUAL. AF_10/2022</t>
  </si>
  <si>
    <t>CHAPISCO APLICADO NO TETO OU EM ALVENARIA E ESTRUTURA, COM ROLO PARA TEXTURA ACRÍLICA. ARGAMASSA TRAÇO 1:4 E EMULSÃO POLIMÉRICA (ADESIVO) COM PREPARO EM BETONEIRA 400L. AF_10/2022</t>
  </si>
  <si>
    <t>CHAPISCO APLICADO NO TETO OU EM ALVENARIA E ESTRUTURA, COM ROLO PARA TEXTURA ACRÍLICA. ARGAMASSA INDUSTRIALIZADA COM PREPARO MANUAL. AF_10/2022</t>
  </si>
  <si>
    <t>CHAPISCO APLICADO NO TETO OU EM ALVENARIA E ESTRUTURA, COM ROLO PARA TEXTURA ACRÍLICA. ARGAMASSA INDUSTRIALIZADA COM PREPARO EM MISTURADOR 300 KG. AF_10/2022</t>
  </si>
  <si>
    <t>CHAPISCO APLICADO NO TETO OU EM ESTRUTURA, COM DESEMPENADEIRA DENTADA. ARGAMASSA INDUSTRIALIZADA COM PREPARO MANUAL. AF_10/2022</t>
  </si>
  <si>
    <t>CHAPISCO APLICADO NO TETO OU EM ESTRUTURA, COM DESEMPENADEIRA DENTADA. ARGAMASSA INDUSTRIALIZADA COM PREPARO EM MISTURADOR 300 KG. AF_10/2022</t>
  </si>
  <si>
    <t>CHAPISCO APLICADO EM ALVENARIA (SEM PRESENÇA DE VÃOS) E ESTRUTURAS DE CONCRETO DE FACHADA, COM ROLO PARA TEXTURA ACRÍLICA.  ARGAMASSA TRAÇO 1:4 E EMULSÃO POLIMÉRICA (ADESIVO) COM PREPARO MANUAL. AF_10/2022</t>
  </si>
  <si>
    <t>CHAPISCO APLICADO EM ALVENARIA (SEM PRESENÇA DE VÃOS) E ESTRUTURAS DE CONCRETO DE FACHADA, COM ROLO PARA TEXTURA ACRÍLICA.  ARGAMASSA TRAÇO 1:4 E EMULSÃO POLIMÉRICA (ADESIVO) COM PREPARO EM BETONEIRA 400L. AF_10/2022</t>
  </si>
  <si>
    <t>CHAPISCO APLICADO EM ALVENARIA (SEM PRESENÇA DE VÃOS) E ESTRUTURAS DE CONCRETO DE FACHADA, COM ROLO PARA TEXTURA ACRÍLICA. ARGAMASSA INDUSTRIALIZADA COM PREPARO MANUAL. AF_10/2022</t>
  </si>
  <si>
    <t>CHAPISCO APLICADO EM ALVENARIA (SEM PRESENÇA DE VÃOS) E ESTRUTURAS DE CONCRETO DE FACHADA, COM ROLO PARA TEXTURA ACRÍLICA.  ARGAMASSA INDUSTRIALIZADA COM PREPARO EM MISTURADOR 300 KG. AF_10/2022</t>
  </si>
  <si>
    <t>CHAPISCO APLICADO EM ALVENARIA (SEM PRESENÇA DE VÃOS) E ESTRUTURAS DE CONCRETO DE FACHADA, COM COLHER DE PEDREIRO.  ARGAMASSA TRAÇO 1:3 COM PREPARO MANUAL. AF_10/2022</t>
  </si>
  <si>
    <t>CHAPISCO APLICADO EM ALVENARIA (SEM PRESENÇA DE VÃOS) E ESTRUTURAS DE CONCRETO DE FACHADA, COM COLHER DE PEDREIRO.  ARGAMASSA TRAÇO 1:3 COM PREPARO EM BETONEIRA 400L. AF_10/2022</t>
  </si>
  <si>
    <t>CHAPISCO APLICADO EM ALVENARIA (SEM PRESENÇA DE VÃOS) E ESTRUTURAS DE CONCRETO DE FACHADA, COM EQUIPAMENTO DE PROJEÇÃO. ARGAMASSA TRAÇO 1:3 COM PREPARO MANUAL. AF_10/2022</t>
  </si>
  <si>
    <t>CHAPISCO APLICADO EM ALVENARIA (SEM PRESENÇA DE VÃOS) E ESTRUTURAS DE CONCRETO DE FACHADA, COM EQUIPAMENTO DE PROJEÇÃO.  ARGAMASSA TRAÇO 1:3 COM PREPARO EM BETONEIRA 400 L. AF_10/2022</t>
  </si>
  <si>
    <t>CHAPISCO APLICADO EM ALVENARIA (COM PRESENÇA DE VÃOS) E ESTRUTURAS DE CONCRETO DE FACHADA, COM ROLO PARA TEXTURA ACRÍLICA.  ARGAMASSA TRAÇO 1:4 E EMULSÃO POLIMÉRICA (ADESIVO) COM PREPARO MANUAL. AF_10/2022</t>
  </si>
  <si>
    <t>CHAPISCO APLICADO EM ALVENARIA (COM PRESENÇA DE VÃOS) E ESTRUTURAS DE CONCRETO DE FACHADA, COM ROLO PARA TEXTURA ACRÍLICA.  ARGAMASSA TRAÇO 1:4 E EMULSÃO POLIMÉRICA (ADESIVO) COM PREPARO EM BETONEIRA 400L. AF_10/2022</t>
  </si>
  <si>
    <t>CHAPISCO APLICADO EM ALVENARIA (COM PRESENÇA DE VÃOS) E ESTRUTURAS DE CONCRETO DE FACHADA, COM ROLO PARA TEXTURA ACRÍLICA.  ARGAMASSA INDUSTRIALIZADA COM PREPARO MANUAL. AF_10/2022</t>
  </si>
  <si>
    <t>CHAPISCO APLICADO EM ALVENARIA (COM PRESENÇA DE VÃOS) E ESTRUTURAS DE CONCRETO DE FACHADA, COM ROLO PARA TEXTURA ACRÍLICA.  ARGAMASSA INDUSTRIALIZADA COM PREPARO EM MISTURADOR 300 KG. AF_10/2022</t>
  </si>
  <si>
    <t>CHAPISCO APLICADO EM ALVENARIA (COM PRESENÇA DE VÃOS) E ESTRUTURAS DE CONCRETO DE FACHADA, COM COLHER DE PEDREIRO.  ARGAMASSA TRAÇO 1:3 COM PREPARO MANUAL. AF_10/2022</t>
  </si>
  <si>
    <t>CHAPISCO APLICADO EM ALVENARIA (COM PRESENÇA DE VÃOS) E ESTRUTURAS DE CONCRETO DE FACHADA, COM COLHER DE PEDREIRO.  ARGAMASSA TRAÇO 1:3 COM PREPARO EM BETONEIRA 400L. AF_10/2022</t>
  </si>
  <si>
    <t>CHAPISCO APLICADO EM ALVENARIA (COM PRESENÇA DE VÃOS) E ESTRUTURAS DE CONCRETO DE FACHADA, COM EQUIPAMENTO DE PROJEÇÃO.  ARGAMASSA TRAÇO 1:3 COM PREPARO MANUAL. AF_10/2022</t>
  </si>
  <si>
    <t>CHAPISCO APLICADO EM ALVENARIA (COM PRESENÇA DE VÃOS) E ESTRUTURAS DE CONCRETO DE FACHADA, COM EQUIPAMENTO DE PROJEÇÃO.  ARGAMASSA TRAÇO 1:3 COM PREPARO EM BETONEIRA 400 L. AF_10/2022</t>
  </si>
  <si>
    <t>CHAPISCO APLICADO SOMENTE NA ESTRUTURA DE CONCRETO DA FACHADA, COM DESEMPENADEIRA DENTADA. ARGAMASSA INDUSTRIALIZADA COM PREPARO MANUAL. AF_10/2022</t>
  </si>
  <si>
    <t>CHAPISCO APLICADO SOMENTE NA ESTRUTURA DE CONCRETO DA FACHADA, COM DESEMPENADEIRA DENTADA. ARGAMASSA INDUSTRIALIZADA COM PREPARO EM MISTURADOR 300 KG. AF_10/2022</t>
  </si>
  <si>
    <t>CHAPISCO APLICADO EM ALVENARIA E ESTRUTURAS DE CONCRETO INTERNAS, COM EQUIPAMENTO DE PROJEÇÃO.  ARGAMASSA TRAÇO 1:3 COM PREPARO MANUAL. AF_10/2022</t>
  </si>
  <si>
    <t>CHAPISCO APLICADO EM ALVENARIA E ESTRUTURAS DE CONCRETO INTERNAS, COM EQUIPAMENTO DE PROJEÇÃO.  ARGAMASSA TRAÇO 1:3 COM PREPARO EM BETONEIRA 400 L. AF_10/2022</t>
  </si>
  <si>
    <t>APLICAÇÃO MANUAL DE GESSO DESEMPENADO (SEM TALISCAS) EM TETO DE AMBIENTES DE ÁREA MAIOR QUE 10M², ESPESSURA DE 0,5CM. AF_03/2023</t>
  </si>
  <si>
    <t>APLICAÇÃO MANUAL DE GESSO DESEMPENADO (SEM TALISCAS) EM TETO DE AMBIENTES DE ÁREA ENTRE 5M² E 10M², ESPESSURA DE 0,5CM. AF_03/2023</t>
  </si>
  <si>
    <t>APLICAÇÃO MANUAL DE GESSO DESEMPENADO (SEM TALISCAS) EM TETO DE AMBIENTES DE ÁREA MENOR QUE 5M², ESPESSURA DE 0,5CM. AF_03/2023</t>
  </si>
  <si>
    <t>APLICAÇÃO MANUAL DE GESSO DESEMPENADO (SEM TALISCAS) EM TETO DE AMBIENTES DE ÁREA MAIOR QUE 10M², ESPESSURA DE 1,0CM. AF_03/2023</t>
  </si>
  <si>
    <t>APLICAÇÃO MANUAL DE GESSO DESEMPENADO (SEM TALISCAS) EM TETO DE AMBIENTES DE ÁREA ENTRE 5M² E 10M², ESPESSURA DE 1,0CM. AF_03/2023</t>
  </si>
  <si>
    <t>APLICAÇÃO MANUAL DE GESSO DESEMPENADO (SEM TALISCAS) EM TETO DE AMBIENTES DE ÁREA MENOR QUE 5M², ESPESSURA DE 1,0CM. AF_03/2023</t>
  </si>
  <si>
    <t>APLICAÇÃO MANUAL DE GESSO DESEMPENADO (SEM TALISCAS) EM PAREDES, ESPESSURA DE 0,5CM. AF_03/2023</t>
  </si>
  <si>
    <t>APLICAÇÃO MANUAL DE GESSO DESEMPENADO (SEM TALISCAS) EM PAREDES, ESPESSURA DE 1,0CM. AF_03/2023</t>
  </si>
  <si>
    <t>APLICAÇÃO MANUAL DE GESSO SARRAFEADO (COM TALISCAS) EM PAREDES, ESPESSURA DE 1,0CM. AF_03/2023</t>
  </si>
  <si>
    <t>APLICAÇÃO MANUAL DE GESSO SARRAFEADO (COM TALISCAS) EM PAREDES, ESPESSURA DE 1,5CM. AF_03/2023</t>
  </si>
  <si>
    <t>APLICAÇÃO DE GESSO PROJETADO COM EQUIPAMENTO DE PROJEÇÃO EM PAREDES, DESEMPENADO (SEM TALISCAS), ESPESSURA DE 0,5CM. AF_03/2023</t>
  </si>
  <si>
    <t>APLICAÇÃO DE GESSO PROJETADO COM EQUIPAMENTO DE PROJEÇÃO EM PAREDES, DESEMPENADO (SEM TALISCAS), ESPESSURA DE 1,0CM. AF_03/2023</t>
  </si>
  <si>
    <t>APLICAÇÃO DE GESSO PROJETADO COM EQUIPAMENTO DE PROJEÇÃO EM PAREDES, SARRAFEADO (COM TALISCAS), ESPESSURA DE 1,0CM. AF_03/2023</t>
  </si>
  <si>
    <t>APLICAÇÃO DE GESSO PROJETADO COM EQUIPAMENTO DE PROJEÇÃO EM PAREDES, SARRAFEADO (COM TALISCAS), ESPESSURA DE 1,5CM. AF_03/2023</t>
  </si>
  <si>
    <t>EMBOÇO OU MASSA ÚNICA EM ARGAMASSA TRAÇO 1:2:8, PREPARO MECÂNICO COM BETONEIRA 400 L, APLICADA MANUALMENTE EM PANOS DE FACHADA COM PRESENÇA DE VÃOS, ESPESSURA DE 25 MM. AF_08/2022</t>
  </si>
  <si>
    <t>EMBOÇO OU MASSA ÚNICA EM ARGAMASSA TRAÇO 1:2:8, PREPARO MANUAL, APLICADA MANUALMENTE EM PANOS DE FACHADA COM PRESENÇA DE VÃOS, ESPESSURA DE 25 MM. AF_08/2022</t>
  </si>
  <si>
    <t>EMBOÇO OU MASSA ÚNICA EM ARGAMASSA INDUSTRIALIZADA, PREPARO MECÂNICO E APLICAÇÃO COM EQUIPAMENTO DE MISTURA E PROJEÇÃO DE 1,5 M3/H DE ARGAMASSA EM PANOS DE FACHADA COM PRESENÇA DE VÃOS, ESPESSURA DE 25 MM. AF_08/2022</t>
  </si>
  <si>
    <t>EMBOÇO OU MASSA ÚNICA EM ARGAMASSA TRAÇO 1:2:8, PREPARO MECÂNICO COM BETONEIRA 400 L, APLICADA MANUALMENTE EM PANOS DE FACHADA COM PRESENÇA DE VÃOS, ESPESSURA DE 35 MM. AF_08/2022</t>
  </si>
  <si>
    <t>EMBOÇO OU MASSA ÚNICA EM ARGAMASSA TRAÇO 1:2:8, PREPARO MANUAL, APLICADA MANUALMENTE EM PANOS DE FACHADA COM PRESENÇA DE VÃOS, ESPESSURA DE 35 MM. AF_08/2022</t>
  </si>
  <si>
    <t>EMBOÇO OU MASSA ÚNICA EM ARGAMASSA INDUSTRIALIZADA, PREPARO MECÂNICO E APLICAÇÃO COM EQUIPAMENTO DE MISTURA E PROJEÇÃO DE 1,5 M3/H DE ARGAMASSA EM PANOS DE FACHADA COM PRESENÇA DE VÃOS, ESPESSURA DE 35 MM. AF_08/2022</t>
  </si>
  <si>
    <t>EMBOÇO OU MASSA ÚNICA EM ARGAMASSA TRAÇO 1:2:8, PREPARO MECÂNICO COM BETONEIRA 400 L, APLICADA MANUALMENTE EM PANOS DE FACHADA COM PRESENÇA DE VÃOS, ESPESSURA DE 45 MM. AF_08/2022</t>
  </si>
  <si>
    <t>EMBOÇO OU MASSA ÚNICA EM ARGAMASSA TRAÇO 1:2:8, PREPARO MANUAL, APLICADA MANUALMENTE EM PANOS DE FACHADA COM PRESENÇA DE VÃOS, ESPESSURA DE 45 MM. AF_08/2022</t>
  </si>
  <si>
    <t>EMBOÇO OU MASSA ÚNICA EM ARGAMASSA INDUSTRIALIZADA, PREPARO MECÂNICO E APLICAÇÃO COM EQUIPAMENTO DE MISTURA E PROJEÇÃO DE 1,5 M3/H DE ARGAMASSA EM PANOS DE FACHADA COM PRESENÇA DE VÃOS, ESPESSURA DE 45 MM. AF_08/2022</t>
  </si>
  <si>
    <t>EMBOÇO OU MASSA ÚNICA EM ARGAMASSA TRAÇO 1:2:8, PREPARO MECÂNICO COM BETONEIRA 400 L, APLICADA MANUALMENTE EM PANOS DE FACHADA COM PRESENÇA DE VÃOS, ESPESSURA MAIOR OU IGUAL A 50 MM. AF_08/2022</t>
  </si>
  <si>
    <t>EMBOÇO OU MASSA ÚNICA EM ARGAMASSA INDUSTRIALIZADA, PREPARO MECÂNICO E APLICAÇÃO COM EQUIPAMENTO DE MISTURA E PROJEÇÃO DE 1,5 M3/H DE ARGAMASSA EM PANOS DE FACHADA COM PRESENÇA DE VÃOS, ESPESSURA MAIOR OU IGUAL A 50 MM. AF_08/2022</t>
  </si>
  <si>
    <t>EMBOÇO OU MASSA ÚNICA EM ARGAMASSA TRAÇO 1:2:8, PREPARO MECÂNICO COM BETONEIRA 400 L, APLICADA MANUALMENTE EM PANOS CEGOS DE FACHADA (SEM PRESENÇA DE VÃOS), ESPESSURA DE 25 MM. AF_08/2022</t>
  </si>
  <si>
    <t>EMBOÇO OU MASSA ÚNICA EM ARGAMASSA TRAÇO 1:2:8, PREPARO MANUAL, APLICADA MANUALMENTE EM PANOS CEGOS DE FACHADA (SEM PRESENÇA DE VÃOS), ESPESSURA DE 25 MM. AF_09/2022</t>
  </si>
  <si>
    <t>EMBOÇO OU MASSA ÚNICA EM ARGAMASSA INDUSTRIALIZADA, PREPARO MECÂNICO E APLICAÇÃO COM EQUIPAMENTO DE MISTURA E PROJEÇÃO DE 1,5 M3/H DE ARGAMASSA EM PANOS CEGOS DE FACHADA (SEM PRESENÇA DE VÃOS), ESPESSURA DE 25 MM. AF_08/2022</t>
  </si>
  <si>
    <t>EMBOÇO OU MASSA ÚNICA EM ARGAMASSA TRAÇO 1:2:8, PREPARO MECÂNICO COM BETONEIRA 400 L, APLICADA MANUALMENTE EM PANOS CEGOS DE FACHADA (SEM PRESENÇA DE VÃOS), ESPESSURA DE 35 MM. AF_08/2022</t>
  </si>
  <si>
    <t>EMBOÇO OU MASSA ÚNICA EM ARGAMASSA TRAÇO 1:2:8, PREPARO MANUAL, APLICADA MANUALMENTE EM PANOS CEGOS DE FACHADA (SEM PRESENÇA DE VÃOS), ESPESSURA DE 35 MM. AF_08/2022</t>
  </si>
  <si>
    <t>EMBOÇO OU MASSA ÚNICA EM ARGAMASSA INDUSTRIALIZADA, PREPARO MECÂNICO E APLICAÇÃO COM EQUIPAMENTO DE MISTURA E PROJEÇÃO DE 1,5 M3/H DE ARGAMASSA EM PANOS CEGOS DE FACHADA (SEM PRESENÇA DE VÃOS), ESPESSURA DE 35 MM. AF_08/2022</t>
  </si>
  <si>
    <t>EMBOÇO OU MASSA ÚNICA EM ARGAMASSA TRAÇO 1:2:8, PREPARO MECÂNICO COM BETONEIRA 400 L, APLICADA MANUALMENTE EM PANOS CEGOS DE FACHADA (SEM PRESENÇA DE VÃOS), ESPESSURA DE 45 MM. AF_08/2022</t>
  </si>
  <si>
    <t>EMBOÇO OU MASSA ÚNICA EM ARGAMASSA TRAÇO 1:2:8, PREPARO MANUAL, APLICADA MANUALMENTE EM PANOS CEGOS DE FACHADA (SEM PRESENÇA DE VÃOS), ESPESSURA DE 45 MM. AF_08/2022</t>
  </si>
  <si>
    <t>EMBOÇO OU MASSA ÚNICA EM ARGAMASSA INDUSTRIALIZADA, PREPARO MECÂNICO E APLICAÇÃO COM EQUIPAMENTO DE MISTURA E PROJEÇÃO DE 1,5 M3/H DE ARGAMASSA EM PANOS CEGOS DE FACHADA (SEM PRESENÇA DE VÃOS), ESPESSURA DE 45 MM. AF_08/2022</t>
  </si>
  <si>
    <t>EMBOÇO OU MASSA ÚNICA EM ARGAMASSA TRAÇO 1:2:8, PREPARO MECÂNICO COM BETONEIRA 400 L, APLICADA MANUALMENTE EM PANOS CEGOS DE FACHADA (SEM PRESENÇA DE VÃOS), ESPESSURA MAIOR OU IGUAL A 50 MM. AF_08/2022</t>
  </si>
  <si>
    <t>EMBOÇO OU MASSA ÚNICA EM ARGAMASSA TRAÇO 1:2:8, PREPARO MANUAL, APLICADA MANUALMENTE EM PANOS CEGOS DE FACHADA (SEM PRESENÇA DE VÃOS), ESPESSURA MAIOR OU IGUAL A 50 MM. AF_08/2022</t>
  </si>
  <si>
    <t>EMBOÇO OU MASSA ÚNICA EM ARGAMASSA INDUSTRIALIZADA, PREPARO MECÂNICO E APLICAÇÃO COM EQUIPAMENTO DE MISTURA E PROJEÇÃO DE 1,5 M3/H DE ARGAMASSA EM PANOS CEGOS DE FACHADA (SEM PRESENÇA DE VÃOS), ESPESSURA MAIOR OU IGUAL A 50 MM. AF_08/2022</t>
  </si>
  <si>
    <t>EMBOÇO OU MASSA ÚNICA EM ARGAMASSA TRAÇO 1:2:8, PREPARO MECÂNICO COM BETONEIRA 400 L, APLICADA MANUALMENTE EM SUPERFÍCIES EXTERNAS DA SACADA, ESPESSURA DE 25 MM, SEM USO DE TELA METÁLICA DE REFORÇO CONTRA FISSURAÇÃO. AF_08/2022</t>
  </si>
  <si>
    <t>EMBOÇO OU MASSA ÚNICA EM ARGAMASSA TRAÇO 1:2:8, PREPARO MANUAL, APLICADA MANUALMENTE EM SUPERFÍCIES EXTERNAS DA SACADA, ESPESSURA DE 25 MM, SEM USO DE TELA METÁLICA DE REFORÇO CONTRA FISSURAÇÃO. AF_08/2022</t>
  </si>
  <si>
    <t>EMBOÇO OU MASSA ÚNICA EM ARGAMASSA INDUSTRIALIZADA, PREPARO MECÂNICO E APLICAÇÃO COM EQUIPAMENTO DE MISTURA E PROJEÇÃO DE 1,5 M3/H EM SUPERFÍCIES EXTERNAS DA SACADA, ESPESSURA 25 MM, SEM USO DE TELA METÁLICA. AF_08/2022</t>
  </si>
  <si>
    <t>EMBOÇO OU MASSA ÚNICA EM ARGAMASSA TRAÇO 1:2:8, PREPARO MECÂNICO COM BETONEIRA 400 L, APLICADA MANUALMENTE EM SUPERFÍCIES EXTERNAS DA SACADA, ESPESSURA DE 35 MM, SEM USO DE TELA METÁLICA DE REFORÇO CONTRA FISSURAÇÃO. AF_08/2022</t>
  </si>
  <si>
    <t>EMBOÇO OU MASSA ÚNICA EM ARGAMASSA TRAÇO 1:2:8, PREPARO MANUAL, APLICADA MANUALMENTE EM SUPERFÍCIES EXTERNAS DA SACADA, ESPESSURA DE 35 MM, SEM USO DE TELA METÁLICA DE REFORÇO CONTRA FISSURAÇÃO. AF_08/2022</t>
  </si>
  <si>
    <t>EMBOÇO OU MASSA ÚNICA EM ARGAMASSA INDUSTRIALIZADA, PREPARO MECÂNICO E APLICAÇÃO COM EQUIPAMENTO DE MISTURA E PROJEÇÃO DE 1,5 M3/H EM SUPERFÍCIES EXTERNAS DA SACADA, ESPESSURA 35 MM, SEM USO DE TELA METÁLICA. AF_08/2022</t>
  </si>
  <si>
    <t>EMBOÇO OU MASSA ÚNICA EM ARGAMASSA TRAÇO 1:2:8, PREPARO MECÂNICO COM BETONEIRA 400 L, APLICADA MANUALMENTE EM SUPERFÍCIES EXTERNAS DA SACADA, ESPESSURA DE 45 MM, SEM USO DE TELA METÁLICA DE REFORÇO CONTRA FISSURAÇÃO. AF_08/2022</t>
  </si>
  <si>
    <t>EMBOÇO OU MASSA ÚNICA EM ARGAMASSA TRAÇO 1:2:8, PREPARO MANUAL, APLICADA MANUALMENTE EM SUPERFÍCIES EXTERNAS DA SACADA, ESPESSURA DE 45 MM, SEM USO DE TELA METÁLICA DE REFORÇO CONTRA FISSURAÇÃO. AF_08/2022</t>
  </si>
  <si>
    <t>EMBOÇO OU MASSA ÚNICA EM ARGAMASSA INDUSTRIALIZADA, PREPARO MECÂNICO E APLICAÇÃO COM EQUIPAMENTO DE MISTURA E PROJEÇÃO DE 1,5 M3/H EM SUPERFÍCIES EXTERNAS DA SACADA, ESPESSURA 45 MM, SEM USO DE TELA METÁLICA. AF_08/2022</t>
  </si>
  <si>
    <t>EMBOÇO OU MASSA ÚNICA EM ARGAMASSA TRAÇO 1:2:8, PREPARO MECÂNICO COM BETONEIRA 400 L, APLICADA MANUALMENTE EM SUPERFÍCIES EXTERNAS DA SACADA, ESPESSURA MAIOR OU IGUAL A 50 MM, SEM USO DE TELA METÁLICA DE REFORÇO CONTRA FISSURAÇÃO. AF_08/2022</t>
  </si>
  <si>
    <t>EMBOÇO OU MASSA ÚNICA EM ARGAMASSA INDUSTRIALIZADA, PREPARO MECÂNICO E APLICAÇÃO COM EQUIPAMENTO DE MISTURA E PROJEÇÃO DE 1,5 M3/H EM SUPERFÍCIES EXTERNAS DA SACADA, ESPESSURA MAIOR OU IGUAL A 50 MM, SEM USO DE TELA METÁLICA. AF_08/2022</t>
  </si>
  <si>
    <t>EMBOÇO OU MASSA ÚNICA EM ARGAMASSA TRAÇO 1:2:8, PREPARO MECÂNICO COM BETONEIRA 400 L, APLICADA MANUALMENTE NAS PAREDES INTERNAS DA SACADA, ESPESSURA DE 25 MM, SEM USO DE TELA METÁLICA DE REFORÇO CONTRA FISSURAÇÃO. AF_08/2022</t>
  </si>
  <si>
    <t>EMBOÇO OU MASSA ÚNICA EM ARGAMASSA TRAÇO 1:2:8, PREPARO MANUAL, APLICADA MANUALMENTE NAS PAREDES INTERNAS DA SACADA, ESPESSURA DE 25 MM, SEM USO DE TELA METÁLICA DE REFORÇO CONTRA FISSURAÇÃO. AF_08/2022</t>
  </si>
  <si>
    <t>EMBOÇO OU MASSA ÚNICA EM ARGAMASSA INDUSTRIALIZADA, PREPARO MECÂNICO E APLICAÇÃO COM EQUIPAMENTO DE MISTURA E PROJEÇÃO DE 1,5 M3/H NAS PAREDES INTERNAS DA SACADA, ESPESSURA 25 MM, SEM USO DE TELA METÁLICA. AF_08/2022</t>
  </si>
  <si>
    <t>EMBOÇO OU MASSA ÚNICA EM ARGAMASSA TRAÇO 1:2:8, PREPARO MECÂNICO COM BETONEIRA 400 L, APLICADA MANUALMENTE NAS PAREDES INTERNAS DA SACADA, ESPESSURA DE 35 MM, SEM USO DE TELA METÁLICA DE REFORÇO CONTRA FISSURAÇÃO. AF_08/2022</t>
  </si>
  <si>
    <t>EMBOÇO OU MASSA ÚNICA EM ARGAMASSA TRAÇO 1:2:8, PREPARO MANUAL, APLICADA MANUALMENTE NAS PAREDES INTERNAS DA SACADA, ESPESSURA DE 35 MM, SEM USO DE TELA METÁLICA DE REFORÇO CONTRA FISSURAÇÃO. AF_08/2022</t>
  </si>
  <si>
    <t>EMBOÇO OU MASSA ÚNICA EM ARGAMASSA INDUSTRIALIZADA, PREPARO MECÂNICO E APLICAÇÃO COM EQUIPAMENTO DE MISTURA E PROJEÇÃO DE 1,5 M3/H DE ARGAMASSA NAS PAREDES INTERNAS DA SACADA, ESPESSURA 35 MM, SEM USO DE TELA METÁLICA. AF_08/2022</t>
  </si>
  <si>
    <t>EMBOÇO OU MASSA ÚNICA EM ARGAMASSA TRAÇO 1:2:8, PREPARO MECÂNICA COM BETONEIRA 400 L, APLICADA COM PROJETOR TIPO CANEQUINHA EM PANOS DE FACHADA COM PRESENÇA DE VÃOS, ESPESSURA DE 25 MM, ACESSO POR BALANCIM MANUAL. AF_08/2022</t>
  </si>
  <si>
    <t>EMBOÇO OU MASSA ÚNICA EM ARGAMASSA TRAÇO 1:2:8, PREPARO MECÂNICA COM BETONEIRA 400 L, APLICADA COM PROJETOR TIPO CANEQUINHA EM PANOS DE FACHADA COM PRESENÇA DE VÃOS, ESPESSURA DE 35 MM, ACESSO POR BALANCIM MANUAL. AF_08/2022</t>
  </si>
  <si>
    <t>EMBOÇO OU MASSA ÚNICA EM ARGAMASSA TRAÇO 1:2:8, PREPARO MECÂNICA COM BETONEIRA 400 L, APLICADA COM PROJETOR TIPO CANEQUINHA EM PANOS DE FACHADA COM PRESENÇA DE VÃOS, ESPESSURA DE 45 MM, ACESSO POR BALANCIM MANUAL. AF_08/2022</t>
  </si>
  <si>
    <t>EMBOÇO OU MASSA ÚNICA EM ARGAMASSA TRAÇO 1:2:8, PREPARO MECÂNICA COM BETONEIRA 400 L, APLICADA COM PROJETOR TIPO CANEQUINHA EM PANOS DE FACHADA COM PRESENÇA DE VÃOS, ESPESSURA DE 50 MM, ACESSO POR BALANCIM MANUAL. AF_08/2022</t>
  </si>
  <si>
    <t>EMBOÇO OU MASSA ÚNICA EM ARGAMASSA TRAÇO 1:2:8, PREPARO MECÂNICA COM BETONEIRA 400 L, APLICADA COM PROJETOR TIPO CANEQUINHA EM PANOS DE FACHADA SEM PRESENÇA DE VÃOS, ESPESSURA DE 25 MM, ACESSO POR BALANCIM MANUAL. AF_08/2022</t>
  </si>
  <si>
    <t>EMBOÇO OU MASSA ÚNICA EM ARGAMASSA TRAÇO 1:2:8, PREPARO MECÂNICA COM BETONEIRA 400 L, APLICADA COM PROJETOR TIPO CANEQUINHA EM PANOS DE FACHADA SEM PRESENÇA DE VÃOS, ESPESSURA DE 35 MM, ACESSO POR BALANCIM MANUAL. AF_08/2022</t>
  </si>
  <si>
    <t>EMBOÇO OU MASSA ÚNICA EM ARGAMASSA TRAÇO 1:2:8, PREPARO MECÂNICA COM BETONEIRA 400 L, APLICADA COM PROJETOR TIPO CANEQUINHA EM PANOS DE FACHADA SEM PRESENÇA DE VÃOS, ESPESSURA DE 45 MM, ACESSO POR BALANCIM MANUAL. AF_08/2022</t>
  </si>
  <si>
    <t>EMBOÇO OU MASSA ÚNICA EM ARGAMASSA TRAÇO 1:2:8, PREPARO MECÂNICA COM BETONEIRA 400 L, APLICADA COM PROJETOR TIPO CANEQUINHA EM PANOS DE FACHADA SEM PRESENÇA DE VÃOS, ESPESSURA DE 50 MM, ACESSO POR BALANCIM MANUAL. AF_08/2022</t>
  </si>
  <si>
    <t>EMBOÇO OU MASSA ÚNICA EM ARGAMASSA TRAÇO 1:2:8, PREPARO MECÂNICA COM BETONEIRA 400 L, APLICADA COM PROJETOR TIPO CANEQUINHA EM SUPERFÍCIES EXTERNAS DA SACADA, ESPESSURA DE 25 MM, ACESSO POR BALANCIM MANUAL, SEM USO DE TELA METÁLICA. AF_08/2022</t>
  </si>
  <si>
    <t>EMBOÇO OU MASSA ÚNICA EM ARGAMASSA TRAÇO 1:2:8, PREPARO MECÂNICA COM BETONEIRA 400 L, APLICADA COM PROJETOR TIPO CANEQUINHA EM SUPERFÍCIES EXTERNAS DA SACADA, ESPESSURA DE 35 MM, ACESSO POR BALANCIM MANUAL, SEM USO DE TELA METÁLICA. AF_08/2022</t>
  </si>
  <si>
    <t>EMBOÇO OU MASSA ÚNICA EM ARGAMASSA TRAÇO 1:2:8, PREPARO MECÂNICA COM BETONEIRA 400 L, APLICADA COM PROJETOR TIPO CANEQUINHA EM SUPERFÍCIES EXTERNAS DA SACADA, ESPESSURA DE 45 MM, ACESSO POR BALANCIM MANUAL, SEM USO DE TELA METÁLICA. AF_08/2022</t>
  </si>
  <si>
    <t>EMBOÇO OU MASSA ÚNICA EM ARGAMASSA TRAÇO 1:2:8, PREPARO MECÂNICA COM BETONEIRA 400 L, APLICADA COM PROJETOR TIPO CANEQUINHA EM SUPERFÍCIES EXTERNAS DA SACADA, ESPESSURA DE 50 MM, ACESSO POR BALANCIM MANUAL, SEM USO DE TELA METÁLICA. AF_08/2022</t>
  </si>
  <si>
    <t>EMBOÇO OU MASSA ÚNICA EM ARGAMASSA TRAÇO 1:2:8, PREPARO MECÂNICA COM BETONEIRA 400 L, APLICADA COM PROJETOR TIPO CANEQUINHA EM SUPERFÍCIES INTERNAS DA SACADA, ESPESSURA DE 25 MM,  SEM USO DE TELA METÁLICA. AF_08/2022</t>
  </si>
  <si>
    <t>EMBOÇO OU MASSA ÚNICA EM ARGAMASSA TRAÇO 1:2:8, PREPARO MECÂNICA COM BETONEIRA 400 L, APLICADA COM PROJETOR TIPO CANEQUINHA EM SUPERFÍCIES INTERNAS DA SACADA, ESPESSURA DE 35 MM, SEM USO DE TELA METÁLICA. AF_08/2022</t>
  </si>
  <si>
    <t>EMBOÇO OU MASSA ÚNICA EM ARGAMASSA TRAÇO 1:2:8, PREPARO MECÂNICA COM BETONEIRA 400 L, APLICADA MANUALMENTE EM PANOS DE FACHADA COM PRESENÇA DE VÃOS, ESPESSURA DE 25 MM, ACESSO POR ANDAIME. AF_08/2022</t>
  </si>
  <si>
    <t>EMBOÇO OU MASSA ÚNICA EM ARGAMASSA TRAÇO 1:2:8, PREPARO MANUAL, APLICADA MANUALMENTE EM PANOS DE FACHADA COM PRESENÇA DE VÃOS, ESPESSURA DE 25 MM, ACESSO POR ANDAIME. AF_08/2022</t>
  </si>
  <si>
    <t>EMBOÇO OU MASSA ÚNICA EM ARGAMASSA INDUSTRIALIZADA, PREPARO MECÂNICA E APLICAÇÃO COM EQUIPAMENTO DE MISTURA E PROJEÇÃO DE 1,5 M3/H DE ARGAMASSA EM PANOS DE FACHADA COM PRESENÇA DE VÃOS, ESPESSURA DE 25 MM, ACESSO POR ANDAIME. AF_08/2022</t>
  </si>
  <si>
    <t>EMBOÇO OU MASSA ÚNICA EM ARGAMASSA TRAÇO 1:2:8, PREPARO MECÂNICA COM BETONEIRA 400 L, APLICADA COM PROJETOR TIPO CANEQUINHA EM PANOS DE FACHADA COM PRESENÇA DE VÃOS, ESPESSURA DE 25 MM, ACESSO POR ANDAIME. AF_08/2022</t>
  </si>
  <si>
    <t>EMBOÇO OU MASSA ÚNICA EM ARGAMASSA TRAÇO 1:2:8, PREPARO MECÂNICA COM BETONEIRA 400 L, APLICADA MANUALMENTE EM PANOS DE FACHADA COM PRESENÇA DE VÃOS, ESPESSURA DE 35 MM, ACESSO POR ANDAIME. AF_08/2022</t>
  </si>
  <si>
    <t>EMBOÇO OU MASSA ÚNICA EM ARGAMASSA TRAÇO 1:2:8, PREPARO MANUAL, APLICADA MANUALMENTE EM PANOS DE FACHADA COM PRESENÇA DE VÃOS, ESPESSURA DE 35 MM, ACESSO POR ANDAIME. AF_08/2022</t>
  </si>
  <si>
    <t>EMBOÇO OU MASSA ÚNICA EM ARGAMASSA INDUSTRIALIZADA, PREPARO MECÂNICA E APLICAÇÃO COM EQUIPAMENTO DE MISTURA E PROJEÇÃO DE 1,5 M3/H DE ARGAMASSA EM PANOS DE FACHADA COM PRESENÇA DE VÃOS, ESPESSURA DE 35 MM, ACESSO POR ANDAIME. AF_08/2022</t>
  </si>
  <si>
    <t>EMBOÇO OU MASSA ÚNICA EM ARGAMASSA TRAÇO 1:2:8, PREPARO MECÂNICA COM BETONEIRA 400 L, APLICADA COM PROJETOR TIPO CANEQUINHA EM PANOS DE FACHADA COM PRESENÇA DE VÃOS, ESPESSURA DE 35 MM, ACESSO POR ANDAIME. AF_08/2022</t>
  </si>
  <si>
    <t>EMBOÇO OU MASSA ÚNICA EM ARGAMASSA TRAÇO 1:2:8, PREPARO MECÂNICA COM BETONEIRA 400 L, APLICADA MANUALMENTE EM PANOS DE FACHADA COM PRESENÇA DE VÃOS, ESPESSURA DE 45 MM, ACESSO POR ANDAIME. AF_08/2022</t>
  </si>
  <si>
    <t>EMBOÇO OU MASSA ÚNICA EM ARGAMASSA TRAÇO 1:2:8, PREPARO MANUAL, APLICADA MANUALMENTE EM PANOS DE FACHADA COM PRESENÇA DE VÃOS, ESPESSURA DE 45 MM, ACESSO POR ANDAIME. AF_08/2022</t>
  </si>
  <si>
    <t>EMBOÇO OU MASSA ÚNICA EM ARGAMASSA INDUSTRIALIZADA, PREPARO MECÂNICA E APLICAÇÃO COM EQUIPAMENTO DE MISTURA E PROJEÇÃO DE 1,5 M3/H DE ARGAMASSA EM PANOS DE FACHADA COM PRESENÇA DE VÃOS, ESPESSURA DE 45 MM, ACESSO POR ANDAIME. AF_08/2022</t>
  </si>
  <si>
    <t>EMBOÇO OU MASSA ÚNICA EM ARGAMASSA TRAÇO 1:2:8, PREPARO MECÂNICA COM BETONEIRA 400 L, APLICADA COM PROJETOR TIPO CANEQUINHA EM PANOS DE FACHADA COM PRESENÇA DE VÃOS, ESPESSURA DE 45 MM, ACESSO POR ANDAIME. AF_08/2022</t>
  </si>
  <si>
    <t>EMBOÇO OU MASSA ÚNICA EM ARGAMASSA TRAÇO 1:2:8, PREPARO MECÂNICA COM BETONEIRA 400 L, APLICADA MANUALMENTE EM PANOS DE FACHADA COM PRESENÇA DE VÃOS, ESPESSURA DE 50 MM, ACESSO POR ANDAIME. AF_08/2022</t>
  </si>
  <si>
    <t>EMBOÇO OU MASSA ÚNICA EM ARGAMASSA TRAÇO 1:2:8, PREPARO MANUAL, APLICADA MANUALMENTE EM PANOS DE FACHADA COM PRESENÇA DE VÃOS, ESPESSURA DE 50 MM, ACESSO POR ANDAIME. AF_08/2022</t>
  </si>
  <si>
    <t>EMBOÇO OU MASSA ÚNICA EM ARGAMASSA INDUSTRIALIZADA, PREPARO MECÂNICA E APLICAÇÃO COM EQUIPAMENTO DE MISTURA E PROJEÇÃO DE 1,5 M3/H DE ARGAMASSA EM PANOS DE FACHADA COM PRESENÇA DE VÃOS, ESPESSURA DE 50 MM, ACESSO POR ANDAIME. AF_08/2022</t>
  </si>
  <si>
    <t>EMBOÇO OU MASSA ÚNICA EM ARGAMASSA TRAÇO 1:2:8, PREPARO MECÂNICA COM BETONEIRA 400 L, APLICADA COM PROJETOR TIPO CANEQUINHA EM PANOS DE FACHADA COM PRESENÇA DE VÃOS, ESPESSURA DE 50 MM, ACESSO POR ANDAIME. AF_08/2022</t>
  </si>
  <si>
    <t>EMBOÇO OU MASSA ÚNICA EM ARGAMASSA TRAÇO 1:2:8, PREPARO MECÂNICA COM BETONEIRA 400 L, APLICADA MANUALMENTE EM PANOS DE FACHADA SEM PRESENÇA DE VÃOS, ESPESSURA DE 25 MM, ACESSO POR ANDAIME. AF_08/2022</t>
  </si>
  <si>
    <t>EMBOÇO OU MASSA ÚNICA EM ARGAMASSA TRAÇO 1:2:8, PREPARO MANUAL, APLICADA MANUALMENTE EM PANOS DE FACHADA SEM PRESENÇA DE VÃOS, ESPESSURA DE 25 MM, ACESSO POR ANDAIME. AF_08/2022</t>
  </si>
  <si>
    <t>EMBOÇO OU MASSA ÚNICA EM ARGAMASSA INDUSTRIALIZADA, PREPARO MECÂNICA E APLICAÇÃO COM EQUIPAMENTO DE MISTURA E PROJEÇÃO DE 1,5 M3/H DE ARGAMASSA EM PANOS DE FACHADA SEM PRESENÇA DE VÃOS, ESPESSURA DE 25 MM, ACESSO POR ANDAIME. AF_08/2022</t>
  </si>
  <si>
    <t>EMBOÇO OU MASSA ÚNICA EM ARGAMASSA TRAÇO 1:2:8, PREPARO MECÂNICA COM BETONEIRA 400 L, APLICADA COM PROJETOR TIPO CANEQUINHA EM PANOS DE FACHADA SEM PRESENÇA DE VÃOS, ESPESSURA DE 25 MM, ACESSO POR ANDAIME. AF_08/2022</t>
  </si>
  <si>
    <t>EMBOÇO OU MASSA ÚNICA EM ARGAMASSA TRAÇO 1:2:8, PREPARO MECÂNICA COM BETONEIRA 400 L, APLICADA MANUALMENTE EM PANOS DE FACHADA SEM PRESENÇA DE VÃOS, ESPESSURA DE 35 MM, ACESSO POR ANDAIME. AF_08/2022</t>
  </si>
  <si>
    <t>EMBOÇO OU MASSA ÚNICA EM ARGAMASSA TRAÇO 1:2:8, PREPARO MANUAL, APLICADA MANUALMENTE EM PANOS DE FACHADA SEM PRESENÇA DE VÃOS, ESPESSURA DE 35 MM, ACESSO POR ANDAIME. AF_08/2022</t>
  </si>
  <si>
    <t>EMBOÇO OU MASSA ÚNICA EM ARGAMASSA INDUSTRIALIZADA, PREPARO MECÂNICA E APLICAÇÃO COM EQUIPAMENTO DE MISTURA E PROJEÇÃO DE 1,5 M3/H DE ARGAMASSA EM PANOS DE FACHADA SEM PRESENÇA DE VÃOS, ESPESSURA DE 35 MM, ACESSO POR ANDAIME. AF_08/2022</t>
  </si>
  <si>
    <t>EMBOÇO OU MASSA ÚNICA EM ARGAMASSA TRAÇO 1:2:8, PREPARO MECÂNICA COM BETONEIRA 400 L, APLICADA COM PROJETOR TIPO CANEQUINHA EM PANOS DE FACHADA SEM PRESENÇA DE VÃOS, ESPESSURA DE 35 MM, ACESSO POR ANDAIME. AF_08/2022</t>
  </si>
  <si>
    <t>EMBOÇO OU MASSA ÚNICA EM ARGAMASSA TRAÇO 1:2:8, PREPARO MECÂNICA COM BETONEIRA 400 L, APLICADA MANUALMENTE EM PANOS DE FACHADA SEM PRESENÇA DE VÃOS, ESPESSURA DE 45 MM, ACESSO POR ANDAIME. AF_08/2022</t>
  </si>
  <si>
    <t>EMBOÇO OU MASSA ÚNICA EM ARGAMASSA TRAÇO 1:2:8, PREPARO MANUAL, APLICADA MANUALMENTE EM PANOS DE FACHADA SEM PRESENÇA DE VÃOS, ESPESSURA DE 45 MM, ACESSO POR ANDAIME. AF_08/2022</t>
  </si>
  <si>
    <t>EMBOÇO OU MASSA ÚNICA EM ARGAMASSA INDUSTRIALIZADA, PREPARO MECÂNICA E APLICAÇÃO COM EQUIPAMENTO DE MISTURA E PROJEÇÃO DE 1,5 M3/H DE ARGAMASSA EM PANOS DE FACHADA SEM PRESENÇA DE VÃOS, ESPESSURA DE 45 MM, ACESSO POR ANDAIME. AF_08/2022</t>
  </si>
  <si>
    <t>EMBOÇO OU MASSA ÚNICA EM ARGAMASSA TRAÇO 1:2:8, PREPARO MECÂNICA COM BETONEIRA 400 L, APLICADA COM PROJETOR TIPO CANEQUINHA EM PANOS DE FACHADA SEM PRESENÇA DE VÃOS, ESPESSURA DE 45 MM, ACESSO POR ANDAIME. AF_08/2022</t>
  </si>
  <si>
    <t>EMBOÇO OU MASSA ÚNICA EM ARGAMASSA TRAÇO 1:2:8, PREPARO MECÂNICA COM BETONEIRA 400 L, APLICADA MANUALMENTE EM PANOS DE FACHADA SEM PRESENÇA DE VÃOS, ESPESSURA DE 50 MM, ACESSO POR ANDAIME. AF_08/2022</t>
  </si>
  <si>
    <t>EMBOÇO OU MASSA ÚNICA EM ARGAMASSA TRAÇO 1:2:8, PREPARO MANUAL, APLICADA MANUALMENTE EM PANOS DE FACHADA SEM PRESENÇA DE VÃOS, ESPESSURA DE 50 MM, ACESSO POR ANDAIME. AF_08/2022</t>
  </si>
  <si>
    <t>EMBOÇO OU MASSA ÚNICA EM ARGAMASSA INDUSTRIALIZADA, PREPARO MECÂNICA E APLICAÇÃO COM EQUIPAMENTO DE MISTURA E PROJEÇÃO DE 1,5 M3/H DE ARGAMASSA EM PANOS DE FACHADA SEM PRESENÇA DE VÃOS, ESPESSURA DE 50 MM, ACESSO POR ANDAIME. AF_08/2022</t>
  </si>
  <si>
    <t>EMBOÇO OU MASSA ÚNICA EM ARGAMASSA TRAÇO 1:2:8, PREPARO MECÂNICA COM BETONEIRA 400 L, APLICADA COM PROJETOR TIPO CANEQUINHA EM PANOS DE FACHADA SEM PRESENÇA DE VÃOS, ESPESSURA DE 50 MM, ACESSO POR ANDAIME. AF_08/2022</t>
  </si>
  <si>
    <t>EMBOÇO OU MASSA ÚNICA EM ARGAMASSA TRAÇO 1:2:8, PREPARO MECÂNICA COM BETONEIRA 400 L, APLICADA MANUALMENTE EM SUPERFÍCIES EXTERNAS DA SACADA, ESPESSURA DE 25 MM, ACESSO POR ANDAIME, SEM USO DE TELA METÁLICA. AF_08/2022</t>
  </si>
  <si>
    <t>EMBOÇO OU MASSA ÚNICA EM ARGAMASSA TRAÇO 1:2:8, PREPARO MANUAL, APLICADA MANUALMENTE EM SUPERFÍCIES EXTERNAS DA SACADA, ESPESSURA DE 25 MM, ACESSO POR ANDAIME, SEM USO DE TELA METÁLICA. AF_08/2022</t>
  </si>
  <si>
    <t>EMBOÇO OU MASSA ÚNICA EM ARGAMASSA TRAÇO 1:2:8, PREPARO MECÂNICA COM BETONEIRA 400 L, APLICADA COM PROJETOR TIPO CANEQUINHA EM SUPERFÍCIES EXTERNAS DA SACADA, ESPESSURA DE 25 MM, ACESSO POR ANDAIME, SEM USO DE TELA METÁLICA. AF_08/2022</t>
  </si>
  <si>
    <t>EMBOÇO OU MASSA ÚNICA EM ARGAMASSA TRAÇO 1:2:8, PREPARO MECÂNICA COM BETONEIRA 400 L, APLICADA MANUALMENTE EM SUPERFÍCIES EXTERNAS DA SACADA, ESPESSURA DE 35 MM, ACESSO POR ANDAIME, SEM USO DE TELA METÁLICA. AF_08/2022</t>
  </si>
  <si>
    <t>EMBOÇO OU MASSA ÚNICA EM ARGAMASSA TRAÇO 1:2:8, PREPARO MANUAL, APLICADA MANUALMENTE EM SUPERFÍCIES EXTERNAS DA SACADA, ESPESSURA DE 35 MM, ACESSO POR ANDAIME, SEM USO DE TELA METÁLICA. AF_08/2022</t>
  </si>
  <si>
    <t>EMBOÇO OU MASSA ÚNICA EM ARGAMASSA TRAÇO 1:2:8, PREPARO MECÂNICO COM BETONEIRA 400 L, APLICADA COM PROJETOR TIPO CANEQUINHA EM SUPERFÍCIES EXTERNAS DA SACADA, ESPESSURA DE 35 MM, ACESSO POR ANDAIME, SEM USO DE TELA METÁLICA. AF_08/2022</t>
  </si>
  <si>
    <t>EMBOÇO OU MASSA ÚNICA EM ARGAMASSA TRAÇO 1:2:8, PREPARO MECÂNICO COM BETONEIRA 400 L, APLICADA MANUALMENTE EM SUPERFÍCIES EXTERNAS DA SACADA, ESPESSURA DE 45 MM, ACESSO POR ANDAIME, SEM USO DE TELA METÁLICA. AF_08/2022</t>
  </si>
  <si>
    <t>EMBOÇO OU MASSA ÚNICA EM ARGAMASSA TRAÇO 1:2:8, PREPARO MANUAL, APLICADA MANUALMENTE EM SUPERFÍCIES EXTERNAS DA SACADA, ESPESSURA DE 45 MM, ACESSO POR ANDAIME, SEM USO DE TELA METÁLICA. AF_08/2022</t>
  </si>
  <si>
    <t>EMBOÇO OU MASSA ÚNICA EM ARGAMASSA TRAÇO 1:2:8, PREPARO MECÂNICO COM BETONEIRA 400 L, APLICADA COM PROJETOR TIPO CANEQUINHA EM SUPERFÍCIES EXTERNAS DA SACADA, ESPESSURA DE 45 MM, ACESSO POR ANDAIME, SEM USO DE TELA METÁLICA. AF_08/2022</t>
  </si>
  <si>
    <t>EMBOÇO OU MASSA ÚNICA EM ARGAMASSA TRAÇO 1:2:8, PREPARO MECÂNICO COM BETONEIRA 400 L, APLICADA MANUALMENTE EM SUPERFÍCIES EXTERNAS DA SACADA, ESPESSURA DE 50 MM, ACESSO POR ANDAIME, SEM USO DE TELA METÁLICA. AF_08/2022</t>
  </si>
  <si>
    <t>EMBOÇO OU MASSA ÚNICA EM ARGAMASSA TRAÇO 1:2:8, PREPARO MANUAL, APLICADA MANUALMENTE EM SUPERFÍCIES EXTERNAS DA SACADA, ESPESSURA DE 50 MM, ACESSO POR ANDAIME, SEM USO DE TELA METÁLICA. AF_08/2022</t>
  </si>
  <si>
    <t>EMBOÇO OU MASSA ÚNICA EM ARGAMASSA TRAÇO 1:2:8, PREPARO MECÂNICO COM BETONEIRA 400 L, APLICADA COM PROJETOR TIPO CANEQUINHA EM SUPERFÍCIES EXTERNAS DA SACADA, ESPESSURA DE 50 MM, ACESSO POR ANDAIME, SEM USO DE TELA METÁLICA. AF_08/2022</t>
  </si>
  <si>
    <t>APLICAÇÃO MANUAL DE GESSO DESEMPENADO (SEM TALISCAS) EM TETO DE AMBIENTES COM PAREDES EM PÉ DIREITO DUPLO E ÁREA MAIOR QUE 10M², ESPESSURA DE 0,5CM. AF_03/2023</t>
  </si>
  <si>
    <t>APLICAÇÃO MANUAL DE GESSO DESEMPENADO (SEM TALISCAS) EM TETO DE AMBIENTES COM PAREDES EM PÉ DIREITO DUPLO E ÁREA ENTRE 5M² E 10M², ESPESSURA DE 0,5CM. AF_03/2023</t>
  </si>
  <si>
    <t>APLICAÇÃO MANUAL DE GESSO DESEMPENADO (SEM TALISCAS) EM TETO DE AMBIENTES COM PAREDES EM PÉ DIREITO DUPLO E ÁREA MENOR QUE 5M², ESPESSURA DE 0,5CM. AF_03/2023</t>
  </si>
  <si>
    <t>APLICAÇÃO MANUAL DE GESSO DESEMPENADO (SEM TALISCAS) EM TETO DE AMBIENTES COM PAREDES EM PÉ DIREITO DUPLO E ÁREA MAIOR QUE 10M², ESPESSURA DE 1,0CM. AF_03/2023</t>
  </si>
  <si>
    <t>APLICAÇÃO MANUAL DE GESSO DESEMPENADO (SEM TALISCAS) EM TETO DE AMBIENTES COM PAREDES EM PÉ DIREITO DUPLO E ÁREA ENTRE 5M² E 10M², ESPESSURA DE 1,0CM. AF_03/2023</t>
  </si>
  <si>
    <t>APLICAÇÃO MANUAL DE GESSO DESEMPENADO (SEM TALISCAS) EM TETO DE AMBIENTES COM PAREDES EM PÉ DIREITO DUPLO E ÁREA MENOR QUE 5M², ESPESSURA DE 1,0CM. AF_03/2023</t>
  </si>
  <si>
    <t>APLICAÇÃO MANUAL DE GESSO DESEMPENADO (SEM TALISCAS) EM PAREDES COM PÉ DIREITO DUPLO, ESPESSURA DE 0,5CM. AF_03/2023</t>
  </si>
  <si>
    <t>APLICAÇÃO MANUAL DE GESSO DESEMPENADO (SEM TALISCAS) EM PAREDES COM PÉ DIREITO DUPLO, ESPESSURA DE 1,0CM. AF_03/2023</t>
  </si>
  <si>
    <t>APLICAÇÃO MANUAL DE GESSO SARRAFEADO (COM TALISCAS) EM PAREDES COM PÉ DIREITO DUPLO, ESPESSURA DE 1,0CM. AF_03/2023</t>
  </si>
  <si>
    <t>APLICAÇÃO MANUAL DE GESSO SARRAFEADO (COM TALISCAS) EM PAREDES COM PÉ DIREITO DUPLO, ESPESSURA DE 1,5CM. AF_03/2023</t>
  </si>
  <si>
    <t>REVESTIMENTO CERÂMICO PARA PAREDES EXTERNAS EM PASTILHAS DE PORCELANA 5 X 5 CM (PLACAS DE 30 X 30 CM), ALINHADAS A PRUMO. AF_02/2023</t>
  </si>
  <si>
    <t>REVESTIMENTO CERÂMICO PARA PAREDES EXTERNAS EM PASTILHAS DE PORCELANA 5 X 5 CM (PLACAS DE 30 X 30 CM), ALINHADAS A PRUMO, APLICADO EM SUPERFÍCIES INTERNAS DE SACADA. AF_02/2023</t>
  </si>
  <si>
    <t>REVESTIMENTO CERÂMICO PARA PAREDES EXTERNAS EM PASTILHAS DE PORCELANA 2,5 X 2,5 CM (PLACAS DE 30 X 30 CM), ALINHADAS A PRUMO. AF_02/2023</t>
  </si>
  <si>
    <t>REVESTIMENTO CERÂMICO PARA PAREDES EXTERNAS EM PASTILHAS DE PORCELANA 2,5 X 2,5 CM (PLACAS DE 30 X 30 CM), ALINHADAS A PRUMO, APLICADO EM SUPERFÍCIES INTERNAS DE SACADA. AF_02/2023</t>
  </si>
  <si>
    <t>REVESTIMENTO CERÂMICO PARA PAREDES INTERNAS COM PLACAS TIPO PASTILHA DE DIMENSÕES 5 X 5 CM (PLACAS DE 30 X 30 CM) CM APLICADAS NA ALTURA INTEIRA DAS PAREDES. AF_02/2023</t>
  </si>
  <si>
    <t>REVESTIMENTO CERÂMICO PARA PAREDES INTERNAS COM PLACAS TIPO PASTILHA DE DIMENSÕES 2,5 X 2,5 CM (PLACAS DE 30 X 30 CM) CM APLICADAS NA ALTURA INTEIRA DAS PAREDES. AF_02/2023</t>
  </si>
  <si>
    <t>REVESTIMENTO CERÂMICO PARA PAREDES INTERNAS COM PLACAS TIPO PASTILHA DE DIMENSÕES 5 X 5 CM (PLACAS DE 30 X 30 CM) CM APLICADAS A MEIA ALTURA DAS PAREDES. AF_02/2023</t>
  </si>
  <si>
    <t>REVESTIMENTO CERÂMICO PARA PAREDES INTERNAS COM PLACAS TIPO PASTILHA DE DIMENSÕES 2,5 X 2,5 CM (PLACAS DE 30 X 30 CM) CM APLICADAS A MEIA ALTURA DAS PAREDES. AF_02/2023</t>
  </si>
  <si>
    <t>PEITORIL LINEAR EM GRANITO OU MÁRMORE, L = 15CM, COMPRIMENTO DE ATÉ 2M, ASSENTADO COM ARGAMASSA 1:6 COM ADITIVO. AF_11/2020</t>
  </si>
  <si>
    <t>CHAPIM SOBRE MUROS LINEARES, EM GRANITO OU MÁRMORE, L = 25 CM, ASSENTADO COM ARGAMASSA 1:6 COM ADITIVO. AF_11/2020</t>
  </si>
  <si>
    <t>CHAPIM (RUFO CAPA) EM AÇO GALVANIZADO, CORTE 33. AF_11/2020</t>
  </si>
  <si>
    <t>ARGAMASSA TRAÇO 1:7 (EM VOLUME DE CIMENTO E AREIA MÉDIA ÚMIDA) COM ADIÇÃO DE PLASTIFICANTE PARA EMBOÇO/MASSA ÚNICA/ASSENTAMENTO DE ALVENARIA DE VEDAÇÃO, PREPARO MECÂNICO COM BETONEIRA 400 L. AF_08/2019</t>
  </si>
  <si>
    <t>ARGAMASSA TRAÇO 1:7 (EM VOLUME DE CIMENTO E AREIA MÉDIA ÚMIDA) COM ADIÇÃO DE PLASTIFICANTE PARA EMBOÇO/MASSA ÚNICA/ASSENTAMENTO DE ALVENARIA DE VEDAÇÃO, PREPARO MECÂNICO COM BETONEIRA 600 L. AF_08/2019</t>
  </si>
  <si>
    <t>ARGAMASSA TRAÇO 1:6 (EM VOLUME DE CIMENTO E AREIA MÉDIA ÚMIDA) COM ADIÇÃO DE PLASTIFICANTE PARA EMBOÇO/MASSA ÚNICA/ASSENTAMENTO DE ALVENARIA DE VEDAÇÃO, PREPARO MECÂNICO COM BETONEIRA 400 L. AF_08/2019</t>
  </si>
  <si>
    <t>ARGAMASSA TRAÇO 1:6 (EM VOLUME DE CIMENTO E AREIA MÉDIA ÚMIDA) COM ADIÇÃO DE PLASTIFICANTE PARA EMBOÇO/MASSA ÚNICA/ASSENTAMENTO DE ALVENARIA DE VEDAÇÃO, PREPARO MECÂNICO COM BETONEIRA 600 L. AF_08/2019</t>
  </si>
  <si>
    <t>ARGAMASSA TRAÇO 1:1:6 (EM VOLUME DE CIMENTO, CAL E AREIA MÉDIA ÚMIDA) PARA EMBOÇO/MASSA ÚNICA/ASSENTAMENTO DE ALVENARIA DE VEDAÇÃO, PREPARO MECÂNICO COM BETONEIRA 400 L. AF_08/2019</t>
  </si>
  <si>
    <t>ARGAMASSA TRAÇO 1:1:6 (EM VOLUME DE CIMENTO, CAL E AREIA MÉDIA ÚMIDA) PARA EMBOÇO/MASSA ÚNICA/ASSENTAMENTO DE ALVENARIA DE VEDAÇÃO, PREPARO MECÂNICO COM BETONEIRA 600 L. AF_08/2019</t>
  </si>
  <si>
    <t>ARGAMASSA TRAÇO 1:1,5:7,5 (EM VOLUME DE CIMENTO, CAL E AREIA MÉDIA ÚMIDA) PARA EMBOÇO/MASSA ÚNICA/ASSENTAMENTO DE ALVENARIA DE VEDAÇÃO, PREPARO MECÂNICO COM BETONEIRA 400 L. AF_08/2019</t>
  </si>
  <si>
    <t>ARGAMASSA TRAÇO 1:1,5:7,5 (EM VOLUME DE CIMENTO, CAL E AREIA MÉDIA ÚMIDA) PARA EMBOÇO/MASSA ÚNICA/ASSENTAMENTO DE ALVENARIA DE VEDAÇÃO, PREPARO MECÂNICO COM BETONEIRA 600 L. AF_08/2019</t>
  </si>
  <si>
    <t>ARGAMASSA TRAÇO 1:2:8 (EM VOLUME DE CIMENTO, CAL E AREIA MÉDIA ÚMIDA) PARA EMBOÇO/MASSA ÚNICA/ASSENTAMENTO DE ALVENARIA DE VEDAÇÃO, PREPARO MECÂNICO COM BETONEIRA 400 L. AF_08/2019</t>
  </si>
  <si>
    <t>ARGAMASSA TRAÇO 1:2:9 (EM VOLUME DE CIMENTO, CAL E AREIA MÉDIA ÚMIDA) PARA EMBOÇO/MASSA ÚNICA/ASSENTAMENTO DE ALVENARIA DE VEDAÇÃO, PREPARO MECÂNICO COM BETONEIRA 600 L. AF_08/2019</t>
  </si>
  <si>
    <t>ARGAMASSA TRAÇO 1:3:12 (EM VOLUME DE CIMENTO, CAL E AREIA MÉDIA ÚMIDA) PARA EMBOÇO/MASSA ÚNICA/ASSENTAMENTO DE ALVENARIA DE VEDAÇÃO, PREPARO MECÂNICO COM BETONEIRA 400 L. AF_08/2019</t>
  </si>
  <si>
    <t>ARGAMASSA TRAÇO 1:3:12 (EM VOLUME DE CIMENTO, CAL E AREIA MÉDIA ÚMIDA) PARA EMBOÇO/MASSA ÚNICA/ASSENTAMENTO DE ALVENARIA DE VEDAÇÃO, PREPARO MECÂNICO COM BETONEIRA 600 L. AF_08/2019</t>
  </si>
  <si>
    <t>ARGAMASSA TRAÇO 1:3 (EM VOLUME DE CIMENTO E AREIA MÉDIA ÚMIDA) PARA CONTRAPISO, PREPARO MECÂNICO COM BETONEIRA 400 L. AF_08/2019</t>
  </si>
  <si>
    <t>ARGAMASSA TRAÇO 1:3 (EM VOLUME DE CIMENTO E AREIA MÉDIA ÚMIDA) PARA CONTRAPISO, PREPARO MECÂNICO COM BETONEIRA 600 L. AF_08/2019</t>
  </si>
  <si>
    <t>ARGAMASSA TRAÇO 1:4 (EM VOLUME DE CIMENTO E AREIA MÉDIA ÚMIDA) PARA CONTRAPISO, PREPARO MECÂNICO COM BETONEIRA 400 L. AF_08/2019</t>
  </si>
  <si>
    <t>ARGAMASSA TRAÇO 1:4 (EM VOLUME DE CIMENTO E AREIA MÉDIA ÚMIDA) PARA CONTRAPISO, PREPARO MECÂNICO COM BETONEIRA 600 L. AF_08/2019</t>
  </si>
  <si>
    <t>ARGAMASSA TRAÇO 1:5 (EM VOLUME DE CIMENTO E AREIA MÉDIA ÚMIDA) PARA CONTRAPISO, PREPARO MECÂNICO COM BETONEIRA 400 L. AF_08/2019</t>
  </si>
  <si>
    <t>ARGAMASSA TRAÇO 1:5 (EM VOLUME DE CIMENTO E AREIA MÉDIA ÚMIDA) PARA CONTRAPISO, PREPARO MECÂNICO COM BETONEIRA 600 L. AF_08/2019</t>
  </si>
  <si>
    <t>ARGAMASSA TRAÇO 1:6 (EM VOLUME DE CIMENTO E AREIA MÉDIA ÚMIDA) PARA CONTRAPISO, PREPARO MECÂNICO COM BETONEIRA 400 L. AF_08/2019</t>
  </si>
  <si>
    <t>ARGAMASSA TRAÇO 1:6 (EM VOLUME DE CIMENTO E AREIA MÉDIA ÚMIDA) PARA CONTRAPISO, PREPARO MECÂNICO COM BETONEIRA 600 L. AF_08/2019</t>
  </si>
  <si>
    <t>ARGAMASSA TRAÇO 1:5 (EM VOLUME DE CIMENTO E AREIA GROSSA ÚMIDA) PARA CHAPISCO CONVENCIONAL, PREPARO MECÂNICO COM BETONEIRA 400 L. AF_08/2019</t>
  </si>
  <si>
    <t>ARGAMASSA TRAÇO 1:5 (EM VOLUME DE CIMENTO E AREIA GROSSA ÚMIDA) PARA CHAPISCO CONVENCIONAL, PREPARO MECÂNICO COM BETONEIRA 600 L. AF_08/2019</t>
  </si>
  <si>
    <t>ARGAMASSA TRAÇO 1:3 (EM VOLUME DE CIMENTO E AREIA GROSSA ÚMIDA) PARA CHAPISCO CONVENCIONAL, PREPARO MECÂNICO COM BETONEIRA 400 L. AF_08/2019</t>
  </si>
  <si>
    <t>ARGAMASSA TRAÇO 1:3 (EM VOLUME DE CIMENTO E AREIA GROSSA ÚMIDA) PARA CHAPISCO CONVENCIONAL, PREPARO MECÂNICO COM BETONEIRA 600 L. AF_08/2019</t>
  </si>
  <si>
    <t>ARGAMASSA TRAÇO 1:4 (EM VOLUME DE CIMENTO E AREIA GROSSA ÚMIDA) PARA CHAPISCO CONVENCIONAL, PREPARO MECÂNICO COM BETONEIRA 400 L. AF_08/2019</t>
  </si>
  <si>
    <t>ARGAMASSA TRAÇO 1:4 (EM VOLUME DE CIMENTO E AREIA GROSSA ÚMIDA) PARA CHAPISCO CONVENCIONAL, PREPARO MECÂNICO COM BETONEIRA 600 L. AF_08/2019</t>
  </si>
  <si>
    <t>ARGAMASSA TRAÇO 1:5 (EM VOLUME DE CIMENTO E AREIA GROSSA ÚMIDA) COM ADIÇÃO DE EMULSÃO POLIMÉRICA PARA CHAPISCO ROLADO, PREPARO MECÂNICO COM BETONEIRA 400 L. AF_08/2019</t>
  </si>
  <si>
    <t>ARGAMASSA TRAÇO 1:5 (EM VOLUME DE CIMENTO E AREIA GROSSA ÚMIDA) COM ADIÇÃO DE EMULSÃO POLIMÉRICA PARA CHAPISCO ROLADO, PREPARO MECÂNICO COM BETONEIRA 600 L. AF_08/2019</t>
  </si>
  <si>
    <t>ARGAMASSA TRAÇO 1:3 (EM VOLUME DE CIMENTO E AREIA GROSSA ÚMIDA) COM ADIÇÃO DE EMULSÃO POLIMÉRICA PARA CHAPISCO ROLADO, PREPARO MECÂNICO COM BETONEIRA 400 L. AF_08/2019</t>
  </si>
  <si>
    <t>ARGAMASSA TRAÇO 1:3 (EM VOLUME DE CIMENTO E AREIA GROSSA ÚMIDA) COM ADIÇÃO DE EMULSÃO POLIMÉRICA PARA CHAPISCO ROLADO, PREPARO MECÂNICO COM BETONEIRA 600 L. AF_08/2019</t>
  </si>
  <si>
    <t>ARGAMASSA TRAÇO 1:4 (EM VOLUME DE CIMENTO E AREIA GROSSA ÚMIDA) COM ADIÇÃO DE EMULSÃO POLIMÉRICA PARA CHAPISCO ROLADO, PREPARO MECÂNICO COM BETONEIRA 400 L. AF_08/2019</t>
  </si>
  <si>
    <t>ARGAMASSA TRAÇO 1:4 (EM VOLUME DE CIMENTO E AREIA GROSSA ÚMIDA) COM ADIÇÃO DE EMULSÃO POLIMÉRICA PARA CHAPISCO ROLADO, PREPARO MECÂNICO COM BETONEIRA 600 L. AF_08/2019</t>
  </si>
  <si>
    <t>ARGAMASSA TRAÇO 1:7 (EM VOLUME DE CIMENTO E AREIA MÉDIA ÚMIDA) COM ADIÇÃO DE PLASTIFICANTE PARA EMBOÇO/MASSA ÚNICA/ASSENTAMENTO DE ALVENARIA DE VEDAÇÃO, PREPARO MECÂNICO COM MISTURADOR DE EIXO HORIZONTAL DE 300 KG. AF_08/2019</t>
  </si>
  <si>
    <t>ARGAMASSA TRAÇO 1:7 (EM VOLUME DE CIMENTO E AREIA MÉDIA ÚMIDA) COM ADIÇÃO DE PLASTIFICANTE PARA EMBOÇO/MASSA ÚNICA/ASSENTAMENTO DE ALVENARIA DE VEDAÇÃO, PREPARO MECÂNICO COM MISTURADOR DE EIXO HORIZONTAL DE 600 KG. AF_08/2019</t>
  </si>
  <si>
    <t>ARGAMASSA TRAÇO 1:6 (EM VOLUME DE CIMENTO E AREIA MÉDIA ÚMIDA) COM ADIÇÃO DE PLASTIFICANTE PARA EMBOÇO/MASSA ÚNICA/ASSENTAMENTO DE ALVENARIA DE VEDAÇÃO, PREPARO MECÂNICO COM MISTURADOR DE EIXO HORIZONTAL DE 300 KG. AF_08/2019</t>
  </si>
  <si>
    <t>ARGAMASSA TRAÇO 1:6 (EM VOLUME DE CIMENTO E AREIA MÉDIA ÚMIDA) COM ADIÇÃO DE PLASTIFICANTE PARA EMBOÇO/MASSA ÚNICA/ASSENTAMENTO DE ALVENARIA DE VEDAÇÃO, PREPARO MECÂNICO COM MISTURADOR DE EIXO HORIZONTAL DE 600 KG. AF_08/2019</t>
  </si>
  <si>
    <t>ARGAMASSA TRAÇO 1:1:6 (EM VOLUME DE CIMENTO, CAL E AREIA MÉDIA ÚMIDA) PARA EMBOÇO/MASSA ÚNICA/ASSENTAMENTO DE ALVENARIA DE VEDAÇÃO, PREPARO MECÂNICO COM MISTURADOR DE EIXO HORIZONTAL DE 300 KG. AF_08/2019</t>
  </si>
  <si>
    <t>ARGAMASSA TRAÇO 1:1:6 (EM VOLUME DE CIMENTO, CAL E AREIA MÉDIA ÚMIDA) PARA EMBOÇO/MASSA ÚNICA/ASSENTAMENTO DE ALVENARIA DE VEDAÇÃO, PREPARO MECÂNICO COM MISTURADOR DE EIXO HORIZONTAL DE 600 KG. AF_08/2019</t>
  </si>
  <si>
    <t>ARGAMASSA TRAÇO 1:1,5:7,5 (EM VOLUME DE CIMENTO, CAL E AREIA MÉDIA ÚMIDA) PARA EMBOÇO/MASSA ÚNICA/ASSENTAMENTO DE ALVENARIA DE VEDAÇÃO, PREPARO MECÂNICO COM MISTURADOR DE EIXO HORIZONTAL DE 300 KG. AF_08/2019</t>
  </si>
  <si>
    <t>ARGAMASSA TRAÇO 1:1,5:7,5 (EM VOLUME DE CIMENTO, CAL E AREIA MÉDIA ÚMIDA) PARA EMBOÇO/MASSA ÚNICA/ASSENTAMENTO DE ALVENARIA DE VEDAÇÃO, PREPARO MECÂNICO COM MISTURADOR DE EIXO HORIZONTAL DE 600 KG. AF_08/2019</t>
  </si>
  <si>
    <t>ARGAMASSA TRAÇO 1:2:8 (EM VOLUME DE CIMENTO, CAL E AREIA MÉDIA ÚMIDA) PARA EMBOÇO/MASSA ÚNICA/ASSENTAMENTO DE ALVENARIA DE VEDAÇÃO, PREPARO MECÂNICO COM MISTURADOR DE EIXO HORIZONTAL DE 300 KG. AF_08/2019</t>
  </si>
  <si>
    <t>ARGAMASSA TRAÇO 1:2:8 (EM VOLUME DE CIMENTO, CAL E AREIA MÉDIA ÚMIDA) PARA EMBOÇO/MASSA ÚNICA/ASSENTAMENTO DE ALVENARIA DE VEDAÇÃO, PREPARO MECÂNICO COM MISTURADOR DE EIXO HORIZONTAL DE 600 KG. AF_08/2019</t>
  </si>
  <si>
    <t>ARGAMASSA TRAÇO 1:2:9 (EM VOLUME DE CIMENTO, CAL E AREIA MÉDIA ÚMIDA) PARA EMBOÇO/MASSA ÚNICA/ASSENTAMENTO DE ALVENARIA DE VEDAÇÃO, PREPARO MECÂNICO COM MISTURADOR DE EIXO HORIZONTAL DE 300 KG. AF_08/2019</t>
  </si>
  <si>
    <t>ARGAMASSA TRAÇO 1:3:12 (EM VOLUME DE CIMENTO, CAL E AREIA MÉDIA ÚMIDA) PARA EMBOÇO/MASSA ÚNICA/ASSENTAMENTO DE ALVENARIA DE VEDAÇÃO, PREPARO MECÂNICO COM MISTURADOR DE EIXO HORIZONTAL DE 600 KG. AF_08/2019</t>
  </si>
  <si>
    <t>ARGAMASSA TRAÇO 1:3 (EM VOLUME DE CIMENTO E AREIA MÉDIA ÚMIDA) PARA CONTRAPISO, PREPARO MECÂNICO COM MISTURADOR DE EIXO HORIZONTAL DE 160 KG. AF_08/2019</t>
  </si>
  <si>
    <t>ARGAMASSA TRAÇO 1:3 (EM VOLUME DE CIMENTO E AREIA MÉDIA ÚMIDA) PARA CONTRAPISO, PREPARO MECÂNICO COM MISTURADOR DE EIXO HORIZONTAL DE 300 KG. AF_08/2019</t>
  </si>
  <si>
    <t>ARGAMASSA TRAÇO 1:3 (EM VOLUME DE CIMENTO E AREIA MÉDIA ÚMIDA) PARA CONTRAPISO, PREPARO MECÂNICO COM MISTURADOR DE EIXO HORIZONTAL DE 600 KG. AF_08/2019</t>
  </si>
  <si>
    <t>ARGAMASSA TRAÇO 1:4 (EM VOLUME DE CIMENTO E AREIA MÉDIA ÚMIDA) PARA CONTRAPISO, PREPARO MECÂNICO COM MISTURADOR DE EIXO HORIZONTAL DE 160 KG. AF_08/2019</t>
  </si>
  <si>
    <t>ARGAMASSA TRAÇO 1:4 (EM VOLUME DE CIMENTO E AREIA MÉDIA ÚMIDA) PARA CONTRAPISO, PREPARO MECÂNICO COM MISTURADOR DE EIXO HORIZONTAL DE 300 KG. AF_08/2019</t>
  </si>
  <si>
    <t>ARGAMASSA TRAÇO 1:4 (EM VOLUME DE CIMENTO E AREIA MÉDIA ÚMIDA) PARA CONTRAPISO, PREPARO MECÂNICO COM MISTURADOR DE EIXO HORIZONTAL DE 600 KG. AF_08/2019</t>
  </si>
  <si>
    <t>ARGAMASSA TRAÇO 1:5 (EM VOLUME DE CIMENTO E AREIA MÉDIA ÚMIDA) PARA CONTRAPISO, PREPARO MECÂNICO COM MISTURADOR DE EIXO HORIZONTAL DE 160 KG. AF_08/2019</t>
  </si>
  <si>
    <t>ARGAMASSA TRAÇO 1:5 (EM VOLUME DE CIMENTO E AREIA MÉDIA ÚMIDA) PARA CONTRAPISO, PREPARO MECÂNICO COM MISTURADOR DE EIXO HORIZONTAL DE 300 KG. AF_08/2019</t>
  </si>
  <si>
    <t>ARGAMASSA TRAÇO 1:5 (EM VOLUME DE CIMENTO E AREIA MÉDIA ÚMIDA) PARA CONTRAPISO, PREPARO MECÂNICO COM MISTURADOR DE EIXO HORIZONTAL DE 600 KG. AF_08/2019</t>
  </si>
  <si>
    <t>ARGAMASSA TRAÇO 1:6 (EM VOLUME DE CIMENTO E AREIA MÉDIA ÚMIDA) PARA CONTRAPISO, PREPARO MECÂNICO COM MISTURADOR DE EIXO HORIZONTAL DE 160 KG. AF_08/2019</t>
  </si>
  <si>
    <t>ARGAMASSA TRAÇO 1:6 (EM VOLUME DE CIMENTO E AREIA MÉDIA ÚMIDA) PARA CONTRAPISO, PREPARO MECÂNICO COM MISTURADOR DE EIXO HORIZONTAL DE 600 KG. AF_08/2019</t>
  </si>
  <si>
    <t>ARGAMASSA TRAÇO 1:5 (EM VOLUME DE CIMENTO E AREIA GROSSA ÚMIDA) PARA CHAPISCO CONVENCIONAL, PREPARO MECÂNICO COM MISTURADOR DE EIXO HORIZONTAL DE 300 KG. AF_08/2019</t>
  </si>
  <si>
    <t>ARGAMASSA TRAÇO 1:5 (EM VOLUME DE CIMENTO E AREIA GROSSA ÚMIDA) PARA CHAPISCO CONVENCIONAL, PREPARO MECÂNICO COM MISTURADOR DE EIXO HORIZONTAL DE 600 KG. AF_08/2019</t>
  </si>
  <si>
    <t>ARGAMASSA TRAÇO 1:3 (EM VOLUME DE CIMENTO E AREIA GROSSA ÚMIDA) PARA CHAPISCO CONVENCIONAL, PREPARO MECÂNICO COM MISTURADOR DE EIXO HORIZONTAL DE 160 KG. AF_08/2019</t>
  </si>
  <si>
    <t>ARGAMASSA TRAÇO 1:3 (EM VOLUME DE CIMENTO E AREIA GROSSA ÚMIDA) PARA CHAPISCO CONVENCIONAL, PREPARO MECÂNICO COM MISTURADOR DE EIXO HORIZONTAL DE 300 KG. AF_08/2019</t>
  </si>
  <si>
    <t>ARGAMASSA TRAÇO 1:3 (EM VOLUME DE CIMENTO E AREIA GROSSA ÚMIDA) PARA CHAPISCO CONVENCIONAL, PREPARO MECÂNICO COM MISTURADOR DE EIXO HORIZONTAL DE 600 KG. AF_08/2019</t>
  </si>
  <si>
    <t>ARGAMASSA TRAÇO 1:4 (EM VOLUME DE CIMENTO E AREIA GROSSA ÚMIDA) PARA CHAPISCO CONVENCIONAL, PREPARO MECÂNICO COM MISTURADOR DE EIXO HORIZONTAL DE 160 KG. AF_08/2019</t>
  </si>
  <si>
    <t>ARGAMASSA TRAÇO 1:4 (EM VOLUME DE CIMENTO E AREIA GROSSA ÚMIDA) PARA CHAPISCO CONVENCIONAL, PREPARO MECÂNICO COM MISTURADOR DE EIXO HORIZONTAL DE 300 KG. AF_08/2019</t>
  </si>
  <si>
    <t>ARGAMASSA TRAÇO 1:4 (EM VOLUME DE CIMENTO E AREIA GROSSA ÚMIDA) PARA CHAPISCO CONVENCIONAL, PREPARO MECÂNICO COM MISTURADOR DE EIXO HORIZONTAL DE 600 KG. AF_08/2019</t>
  </si>
  <si>
    <t>ARGAMASSA TRAÇO 1:5 (EM VOLUME DE CIMENTO E AREIA GROSSA ÚMIDA) COM ADIÇÃO DE EMULSÃO POLIMÉRICA PARA CHAPISCO ROLADO, PREPARO MECÂNICO COM MISTURADOR DE EIXO HORIZONTAL DE 300 KG. AF_08/2019</t>
  </si>
  <si>
    <t>ARGAMASSA TRAÇO 1:5 (EM VOLUME DE CIMENTO E AREIA GROSSA ÚMIDA) COM ADIÇÃO DE EMULSÃO POLIMÉRICA PARA CHAPISCO ROLADO, PREPARO MECÂNICO COM MISTURADOR DE EIXO HORIZONTAL DE 600 KG. AF_08/2019</t>
  </si>
  <si>
    <t>ARGAMASSA TRAÇO 1:3 (EM VOLUME DE CIMENTO E AREIA GROSSA ÚMIDA) COM ADIÇÃO DE EMULSÃO POLIMÉRICA PARA CHAPISCO ROLADO, PREPARO MECÂNICO COM MISTURADOR DE EIXO HORIZONTAL DE 160 KG. AF_08/2019</t>
  </si>
  <si>
    <t>ARGAMASSA TRAÇO 1:3 (EM VOLUME DE CIMENTO E AREIA GROSSA ÚMIDA) COM ADIÇÃO DE EMULSÃO POLIMÉRICA PARA CHAPISCO ROLADO, PREPARO MECÂNICO COM MISTURADOR DE EIXO HORIZONTAL DE 300 KG. AF_08/2019</t>
  </si>
  <si>
    <t>ARGAMASSA TRAÇO 1:3 (EM VOLUME DE CIMENTO E AREIA GROSSA ÚMIDA) COM ADIÇÃO DE EMULSÃO POLIMÉRICA PARA CHAPISCO ROLADO, PREPARO MECÂNICO COM MISTURADOR DE EIXO HORIZONTAL DE 600 KG. AF_08/2019</t>
  </si>
  <si>
    <t>ARGAMASSA TRAÇO 1:4 (EM VOLUME DE CIMENTO E AREIA GROSSA ÚMIDA) COM ADIÇÃO DE EMULSÃO POLIMÉRICA PARA CHAPISCO ROLADO, PREPARO MECÂNICO COM MISTURADOR DE EIXO HORIZONTAL DE 300 KG. AF_08/2019</t>
  </si>
  <si>
    <t>ARGAMASSA TRAÇO 1:4 (EM VOLUME DE CIMENTO E AREIA GROSSA ÚMIDA) COM ADIÇÃO DE EMULSÃO POLIMÉRICA PARA CHAPISCO ROLADO, PREPARO MECÂNICO COM MISTURADOR DE EIXO HORIZONTAL DE 600 KG. AF_08/2019</t>
  </si>
  <si>
    <t>ARGAMASSA TRAÇO 1:7 (EM VOLUME DE CIMENTO E AREIA MÉDIA ÚMIDA) COM ADIÇÃO DE PLASTIFICANTE PARA EMBOÇO/MASSA ÚNICA/ASSENTAMENTO DE ALVENARIA DE VEDAÇÃO, PREPARO MANUAL. AF_08/2019</t>
  </si>
  <si>
    <t>ARGAMASSA TRAÇO 1:6 (EM VOLUME DE CIMENTO E AREIA MÉDIA ÚMIDA) COM ADIÇÃO DE PLASTIFICANTE PARA EMBOÇO/MASSA ÚNICA/ASSENTAMENTO DE ALVENARIA DE VEDAÇÃO, PREPARO MANUAL. AF_08/2019</t>
  </si>
  <si>
    <t>ARGAMASSA TRAÇO 1:1:6 (EM VOLUME DE CIMENTO, CAL E AREIA MÉDIA ÚMIDA) PARA EMBOÇO/MASSA ÚNICA/ASSENTAMENTO DE ALVENARIA DE VEDAÇÃO, PREPARO MANUAL. AF_08/2019</t>
  </si>
  <si>
    <t>ARGAMASSA TRAÇO 1:1,5:7,5 (EM VOLUME DE CIMENTO, CAL E AREIA MÉDIA ÚMIDA) PARA EMBOÇO/MASSA ÚNICA/ASSENTAMENTO DE ALVENARIA DE VEDAÇÃO, PREPARO MANUAL. AF_08/2019</t>
  </si>
  <si>
    <t>ARGAMASSA TRAÇO 1:2:8 (EM VOLUME DE CIMENTO, CAL E AREIA MÉDIA ÚMIDA) PARA EMBOÇO/MASSA ÚNICA/ASSENTAMENTO DE ALVENARIA DE VEDAÇÃO, PREPARO MANUAL. AF_08/2019</t>
  </si>
  <si>
    <t>ARGAMASSA TRAÇO 1:2:9 (EM VOLUME DE CIMENTO, CAL E AREIA MÉDIA ÚMIDA) PARA EMBOÇO/MASSA ÚNICA/ASSENTAMENTO DE ALVENARIA DE VEDAÇÃO, PREPARO MANUAL. AF_08/2019</t>
  </si>
  <si>
    <t>ARGAMASSA TRAÇO 1:3:12 (EM VOLUME DE CIMENTO, CAL E AREIA MÉDIA ÚMIDA) PARA EMBOÇO/MASSA ÚNICA/ASSENTAMENTO DE ALVENARIA DE VEDAÇÃO, PREPARO MANUAL. AF_08/2019</t>
  </si>
  <si>
    <t>ARGAMASSA TRAÇO 1:3 (EM VOLUME DE CIMENTO E AREIA MÉDIA ÚMIDA) PARA CONTRAPISO, PREPARO MANUAL. AF_08/2019</t>
  </si>
  <si>
    <t>ARGAMASSA TRAÇO 1:4 (EM VOLUME DE CIMENTO E AREIA MÉDIA ÚMIDA) PARA CONTRAPISO, PREPARO MANUAL. AF_08/2019</t>
  </si>
  <si>
    <t>ARGAMASSA TRAÇO 1:5 (EM VOLUME DE CIMENTO E AREIA MÉDIA ÚMIDA) PARA CONTRAPISO, PREPARO MANUAL. AF_08/2019</t>
  </si>
  <si>
    <t>ARGAMASSA TRAÇO 1:6 (EM VOLUME DE CIMENTO E AREIA MÉDIA ÚMIDA) PARA CONTRAPISO, PREPARO MANUAL. AF_08/2019</t>
  </si>
  <si>
    <t>ARGAMASSA TRAÇO 1:5 (EM VOLUME DE CIMENTO E AREIA GROSSA ÚMIDA) PARA CHAPISCO CONVENCIONAL, PREPARO MANUAL. AF_08/2019</t>
  </si>
  <si>
    <t>ARGAMASSA TRAÇO 1:3 (EM VOLUME DE CIMENTO E AREIA GROSSA ÚMIDA) PARA CHAPISCO CONVENCIONAL, PREPARO MANUAL. AF_08/2019</t>
  </si>
  <si>
    <t>ARGAMASSA TRAÇO 1:4 (EM VOLUME DE CIMENTO E AREIA GROSSA ÚMIDA) PARA CHAPISCO CONVENCIONAL, PREPARO MANUAL. AF_08/2019</t>
  </si>
  <si>
    <t>ARGAMASSA TRAÇO 1:5 (EM VOLUME DE CIMENTO E AREIA GROSSA ÚMIDA) COM ADIÇÃO DE EMULSÃO POLIMÉRICA PARA CHAPISCO ROLADO, PREPARO MANUAL. AF_08/2019</t>
  </si>
  <si>
    <t>ARGAMASSA TRAÇO 1:3 (EM VOLUME DE CIMENTO E AREIA GROSSA ÚMIDA) COM ADIÇÃO DE EMULSÃO POLIMÉRICA PARA CHAPISCO ROLADO, PREPARO MANUAL. AF_08/2019</t>
  </si>
  <si>
    <t>ARGAMASSA TRAÇO 1:4 (EM VOLUME DE CIMENTO E AREIA GROSSA ÚMIDA) COM ADIÇÃO DE EMULSÃO POLIMÉRICA PARA CHAPISCO ROLADO, PREPARO MANUAL. AF_08/2019</t>
  </si>
  <si>
    <t>ARGAMASSA INDUSTRIALIZADA MULTIUSO PARA REVESTIMENTOS E ASSENTAMENTO DA ALVENARIA, PREPARO COM MISTURADOR DE EIXO HORIZONTAL DE 160 KG. AF_08/2019</t>
  </si>
  <si>
    <t>ARGAMASSA INDUSTRIALIZADA MULTIUSO PARA REVESTIMENTOS E ASSENTAMENTO DA ALVENARIA, PREPARO COM MISTURADOR DE EIXO HORIZONTAL DE 300 KG. AF_08/2019</t>
  </si>
  <si>
    <t>ARGAMASSA INDUSTRIALIZADA MULTIUSO PARA REVESTIMENTOS E ASSENTAMENTO DA ALVENARIA, PREPARO COM MISTURADOR DE EIXO HORIZONTAL DE 600 KG. AF_08/2019</t>
  </si>
  <si>
    <t>ARGAMASSA PRONTA PARA CONTRAPISO, PREPARO COM MISTURADOR DE EIXO HORIZONTAL DE 160 KG. AF_08/2019</t>
  </si>
  <si>
    <t>ARGAMASSA PRONTA PARA CONTRAPISO, PREPARO COM MISTURADOR DE EIXO HORIZONTAL DE 300 KG. AF_08/2019</t>
  </si>
  <si>
    <t>ARGAMASSA PRONTA PARA CONTRAPISO, PREPARO COM MISTURADOR DE EIXO HORIZONTAL DE 600 KG. AF_08/2019</t>
  </si>
  <si>
    <t>ARGAMASSA PARA REVESTIMENTO DECORATIVO MONOCAMADA (MONOCAPA), PREPARO COM MISTURADOR DE EIXO HORIZONTAL DE 160 KG. AF_08/2019</t>
  </si>
  <si>
    <t>ARGAMASSA PARA REVESTIMENTO DECORATIVO MONOCAMADA (MONOCAPA), PREPARO COM MISTURADOR DE EIXO HORIZONTAL DE 300 KG. AF_08/2019</t>
  </si>
  <si>
    <t>ARGAMASSA PARA REVESTIMENTO DECORATIVO MONOCAMADA (MONOCAPA), PREPARO COM MISTURADOR DE EIXO HORIZONTAL DE 600 KG. AF_08/2019</t>
  </si>
  <si>
    <t>ARGAMASSA INDUSTRIALIZADA PARA CHAPISCO ROLADO, PREPARO COM MISTURADOR DE EIXO HORIZONTAL DE 160 KG. AF_08/2019</t>
  </si>
  <si>
    <t>ARGAMASSA INDUSTRIALIZADA PARA CHAPISCO ROLADO, PREPARO COM MISTURADOR DE EIXO HORIZONTAL DE 300 KG. AF_08/2019</t>
  </si>
  <si>
    <t>ARGAMASSA INDUSTRIALIZADA PARA CHAPISCO ROLADO, PREPARO COM MISTURADOR DE EIXO HORIZONTAL DE 600 KG. AF_08/2019</t>
  </si>
  <si>
    <t>ARGAMASSA INDUSTRIALIZADA PARA CHAPISCO COLANTE, PREPARO COM MISTURADOR DE EIXO HORIZONTAL DE 160 KG. AF_08/2019</t>
  </si>
  <si>
    <t>ARGAMASSA INDUSTRIALIZADA PARA CHAPISCO COLANTE, PREPARO COM MISTURADOR DE EIXO HORIZONTAL DE 300 KG. AF_08/2019</t>
  </si>
  <si>
    <t>ARGAMASSA INDUSTRIALIZADA PARA CHAPISCO COLANTE, PREPARO COM MISTURADOR DE EIXO HORIZONTAL DE 600 KG. AF_08/2019</t>
  </si>
  <si>
    <t>ARGAMASSA INDUSTRIALIZADA MULTIUSO PARA REVESTIMENTOS E ASSENTAMENTO DA ALVENARIA, PREPARO MANUAL. AF_08/2019</t>
  </si>
  <si>
    <t>ARGAMASSA PRONTA PARA CONTRAPISO, PREPARO MANUAL. AF_08/2019</t>
  </si>
  <si>
    <t>ARGAMASSA INDUSTRIALIZADA PARA CHAPISCO ROLADO, PREPARO MANUAL. AF_08/2019</t>
  </si>
  <si>
    <t>ARGAMASSA INDUSTRIALIZADA PARA CHAPISCO COLANTE, PREPARO MANUAL. AF_08/2019</t>
  </si>
  <si>
    <t>ARGAMASSA PARA REVESTIMENTO DECORATIVO MONOCAMADA (MONOCAPA), MISTURA E PROJEÇÃO DE 1,5 M3/H DE ARGAMASSA. AF_08/2019</t>
  </si>
  <si>
    <t>ARGAMASSA INDUSTRIALIZADA PARA REVESTIMENTOS, MISTURA E PROJEÇÃO DE 1,5 M³/H DE ARGAMASSA. AF_08/2019</t>
  </si>
  <si>
    <t>ARGAMASSA À BASE DE GESSO, MISTURA E PROJEÇÃO DE 1,5 M³/H DE ARGAMASSA. AF_08/2019</t>
  </si>
  <si>
    <t>ARGAMASSA TRAÇO 1:0,5:4,5 (EM VOLUME DE CIMENTO, CAL E AREIA MÉDIA ÚMIDA), PREPARO MECÂNICO COM BETONEIRA 400 L. AF_08/2019</t>
  </si>
  <si>
    <t>ARGAMASSA TRAÇO 1:0,5:4,5 (EM VOLUME DE CIMENTO, CAL E AREIA MÉDIA ÚMIDA) PARA ASSENTAMENTO DE ALVENARIA, PREPARO MANUAL. AF_08/2019</t>
  </si>
  <si>
    <t>ARGAMASSA TRAÇO 1:3 (EM VOLUME DE CIMENTO E AREIA MÉDIA ÚMIDA), PREPARO MECÂNICO COM BETONEIRA 400 L. AF_08/2019</t>
  </si>
  <si>
    <t>ARGAMASSA TRAÇO 1:3 (EM VOLUME DE CIMENTO E AREIA MÉDIA ÚMIDA), PREPARO MANUAL. AF_08/2019</t>
  </si>
  <si>
    <t>ARGAMASSA TRAÇO 1:4 (EM VOLUME DE CIMENTO E AREIA MÉDIA ÚMIDA), PREPARO MANUAL. AF_08/2019</t>
  </si>
  <si>
    <t>ARGAMASSA TRAÇO 1:2:9 (EM VOLUME DE CIMENTO, CAL E AREIA MÉDIA ÚMIDA) PARA EMBOÇO/MASSA ÚNICA/ASSENTAMENTO DE ALVENARIA DE VEDAÇÃO, PREPARO MECÂNICO COM BETONEIRA 400 L. AF_08/2019</t>
  </si>
  <si>
    <t>ARGAMASSA TRAÇO 1:0,5:4,5  (EM VOLUME DE CIMENTO, CAL E AREIA MÉDIA ÚMIDA), PREPARO MECÂNICO COM MISTURADOR DE EIXO HORIZONTAL DE 160 KG. AF_08/2019</t>
  </si>
  <si>
    <t>ARGAMASSA TRAÇO 1:0,5:4,5  (EM VOLUME DE CIMENTO, CAL E AREIA MÉDIA ÚMIDA), PREPARO MECÂNICO COM MISTURADOR DE EIXO HORIZONTAL DE 300 KG. AF_08/2019</t>
  </si>
  <si>
    <t>ARGAMASSA TRAÇO 1:0,5:4,5  (EM VOLUME DE CIMENTO, CAL E AREIA MÉDIA ÚMIDA), PREPARO MECÂNICO COM MISTURADOR DE EIXO HORIZONTAL DE 600 KG. AF_08/2019</t>
  </si>
  <si>
    <t>ARGAMASSA TRAÇO 1:3 (EM VOLUME DE CIMENTO E AREIA MÉDIA ÚMIDA), PREPARO MECÂNICO COM MISTURADOR DE EIXO HORIZONTAL DE 160 KG. AF_08/2019</t>
  </si>
  <si>
    <t>ARGAMASSA TRAÇO 1:3 (EM VOLUME DE CIMENTO E AREIA MÉDIA ÚMIDA), PREPARO MECÂNICO COM MISTURADOR DE EIXO HORIZONTAL DE 300 KG. AF_08/2019</t>
  </si>
  <si>
    <t>ARGAMASSA TRAÇO 1:3 (EM VOLUME DE CIMENTO E AREIA MÉDIA ÚMIDA), PREPARO MECÂNICO COM MISTURADOR DE EIXO HORIZONTAL DE 600 KG. AF_08/2019</t>
  </si>
  <si>
    <t>ARGAMASSA TRAÇO 1:4 (EM VOLUME DE CIMENTO E AREIA MÉDIA ÚMIDA), PREPARO MECÂNICO COM MISTURADOR DE EIXO HORIZONTAL DE 160 KG. AF_08/2019</t>
  </si>
  <si>
    <t>ARGAMASSA TRAÇO 1:4 (EM VOLUME DE CIMENTO E AREIA MÉDIA ÚMIDA), PREPARO MECÂNICO COM MISTURADOR DE EIXO HORIZONTAL DE 300 KG. AF_08/2019</t>
  </si>
  <si>
    <t>ARGAMASSA TRAÇO 1:4 (EM VOLUME DE CIMENTO E AREIA MÉDIA ÚMIDA), PREPARO MECÂNICO COM MISTURADOR DE EIXO HORIZONTAL DE 600 KG. AF_08/2019</t>
  </si>
  <si>
    <t>ARGAMASSA TRAÇO 1:3 (EM VOLUME DE CIMENTO E AREIA MÉDIA ÚMIDA) COM ADIÇÃO DE IMPERMEABILIZANTE, PREPARO MECÂNICO COM BETONEIRA 400 L. AF_08/2019</t>
  </si>
  <si>
    <t>ARGAMASSA TRAÇO 1:3 (EM VOLUME DE CIMENTO E AREIA MÉDIA ÚMIDA) COM ADIÇÃO DE IMPERMEABILIZANTE, PREPARO MECÂNICO COM MISTURADOR DE EIXO HORIZONTAL DE 160 KG. AF_08/2019</t>
  </si>
  <si>
    <t>ARGAMASSA TRAÇO 1:3 (EM VOLUME DE CIMENTO E AREIA MÉDIA ÚMIDA) COM ADIÇÃO DE IMPERMEABILIZANTE, PREPARO MECÂNICO COM MISTURADOR DE EIXO HORIZONTAL DE 300 KG. AF_08/2019</t>
  </si>
  <si>
    <t>ARGAMASSA TRAÇO 1:3 (EM VOLUME DE CIMENTO E AREIA MÉDIA ÚMIDA) COM ADIÇÃO DE IMPERMEABILIZANTE, PREPARO MECÂNICO COM MISTURADOR DE EIXO HORIZONTAL DE 600 KG. AF_08/2019</t>
  </si>
  <si>
    <t>ARGAMASSA TRAÇO 1:3 (EM VOLUME DE CIMENTO E AREIA MÉDIA ÚMIDA) COM ADIÇÃO DE IMPERMEABILIZANTE, PREPARO MANUAL. AF_08/2019</t>
  </si>
  <si>
    <t>ARGAMASSA TRAÇO 1:4 (EM VOLUME DE CIMENTO E AREIA MÉDIA ÚMIDA) COM ADIÇÃO DE IMPERMEABILIZANTE, PREPARO MECÂNICO COM BETONEIRA 400 L. AF_08/2019</t>
  </si>
  <si>
    <t>ARGAMASSA TRAÇO 1:4 (EM VOLUME DE CIMENTO E AREIA MÉDIA ÚMIDA) COM ADIÇÃO DE IMPERMEABILIZANTE, PREPARO MECÂNICO COM MISTURADOR DE EIXO HORIZONTAL DE 160 KG. AF_08/2019</t>
  </si>
  <si>
    <t>ARGAMASSA TRAÇO 1:4 (EM VOLUME DE CIMENTO E AREIA MÉDIA ÚMIDA) COM ADIÇÃO DE IMPERMEABILIZANTE, PREPARO MECÂNICO COM MISTURADOR DE EIXO HORIZONTAL DE 300 KG. AF_08/2019</t>
  </si>
  <si>
    <t>ARGAMASSA TRAÇO 1:4 (EM VOLUME DE CIMENTO E AREIA MÉDIA ÚMIDA) COM ADIÇÃO DE IMPERMEABILIZANTE, PREPARO MECÂNICO COM MISTURADOR DE EIXO HORIZONTAL DE 600 KG. AF_08/2019</t>
  </si>
  <si>
    <t>ARGAMASSA TRAÇO 1:4 (EM VOLUME DE CIMENTO E AREIA MÉDIA ÚMIDA) COM ADIÇÃO DE IMPERMEABILIZANTE, PREPARO MANUAL. AF_08/2019</t>
  </si>
  <si>
    <t>ARGAMASSA TRAÇO 1:2:9 (EM VOLUME DE CIMENTO, CAL E AREIA MÉDIA ÚMIDA) PARA EMBOÇO/MASSA ÚNICA/ASSENTAMENTO DE ALVENARIA DE VEDAÇÃO, PREPARO MECÂNICO COM MISTURADOR DE EIXO HORIZONTAL DE 600 KG. AF_08/2019</t>
  </si>
  <si>
    <t>ARGAMASSA TRAÇO 1:0,5:4,5 (EM VOLUME DE CIMENTO, CAL E AREIA MÉDIA ÚMIDA), PREPARO MECÂNICO COM BETONEIRA 600 L. AF_08/2019</t>
  </si>
  <si>
    <t>ARGAMASSA TRAÇO 1:3 (EM VOLUME DE CIMENTO E AREIA MÉDIA ÚMIDA), PREPARO MECÂNICO COM BETONEIRA 600 L. AF_08/2019</t>
  </si>
  <si>
    <t>ARGAMASSA TRAÇO 1:4 (EM VOLUME DE CIMENTO E AREIA MÉDIA ÚMIDA), PREPARO MECÂNICO COM BETONEIRA 600 L. AF_08/2019</t>
  </si>
  <si>
    <t>ARGAMASSA TRAÇO 1:3 (EM VOLUME DE CIMENTO E AREIA MÉDIA ÚMIDA) COM ADIÇÃO DE IMPERMEABILIZANTE, PREPARO MECÂNICO COM BETONEIRA 600 L. AF_08/2019</t>
  </si>
  <si>
    <t>ARGAMASSA TRAÇO 1:4 (EM VOLUME DE CIMENTO E AREIA MÉDIA ÚMIDA) COM ADIÇÃO DE IMPERMEABILIZANTE, PREPARO MECÂNICO COM BETONEIRA 600 L. AF_08/2019</t>
  </si>
  <si>
    <t>PENEIRAMENTO DE AREIA COM PENEIRA ELÉTRICA. AF_11/2015</t>
  </si>
  <si>
    <t>PENEIRAMENTO DE AREIA COM PENEIRA MANUAL. AF_11/2015</t>
  </si>
  <si>
    <t>ENSACAMENTO DE AREIA. AF_11/2015</t>
  </si>
  <si>
    <t>TRANSPORTE HORIZONTAL MANUAL, DE SACOS DE 50 KG (UNIDADE: KGXKM). AF_07/2019</t>
  </si>
  <si>
    <t>KGXKM</t>
  </si>
  <si>
    <t>TRANSPORTE HORIZONTAL MANUAL, DE SACOS DE 30 KG (UNIDADE: KGXKM). AF_07/2019</t>
  </si>
  <si>
    <t>TRANSPORTE HORIZONTAL MANUAL, DE SACOS DE 20 KG (UNIDADE: KGXKM). AF_07/2019</t>
  </si>
  <si>
    <t>TRANSPORTE HORIZONTAL COM CARRINHO PLATAFORMA, DE SACOS DE 50 KG (UNIDADE: KGXKM). AF_07/2019</t>
  </si>
  <si>
    <t>TRANSPORTE HORIZONTAL COM CARRINHO PLATAFORMA, DE SACOS DE 30 KG (UNIDADE: KGXKM). AF_07/2019</t>
  </si>
  <si>
    <t>TRANSPORTE HORIZONTAL COM CARRINHO PLATAFORMA, DE SACOS DE 20 KG (UNIDADE: KGXKM). AF_07/2019</t>
  </si>
  <si>
    <t>TRANSPORTE HORIZONTAL COM CARRINHO DE MÃO, DE SACOS DE 50 KG (UNIDADE: KGXKM). AF_07/2019</t>
  </si>
  <si>
    <t>TRANSPORTE HORIZONTAL COM CARRINHO DE MÃO, DE SACOS DE 30 KG (UNIDADE: KGXKM). AF_07/2019</t>
  </si>
  <si>
    <t>TRANSPORTE HORIZONTAL COM CARRINHO DE MÃO, DE SACOS DE 20 KG (UNIDADE: KGXKM). AF_07/2019</t>
  </si>
  <si>
    <t>TRANSPORTE HORIZONTAL COM MANIPULADOR TELESCÓPICO, DE PÁLETE DE SACOS (UNIDADE: KGXKM). AF_07/2019</t>
  </si>
  <si>
    <t>TRANSPORTE HORIZONTAL COM JERICA DE 60 L, DE MASSA/ GRANEL (UNIDADE: M3XKM). AF_07/2019</t>
  </si>
  <si>
    <t>M3XKM</t>
  </si>
  <si>
    <t>TRANSPORTE HORIZONTAL COM JERICA DE 90 L, DE MASSA/ GRANEL (UNIDADE: M3XKM). AF_07/2019</t>
  </si>
  <si>
    <t>TRANSPORTE HORIZONTAL COM CARREGADEIRA, DE MASSA/ GRANEL (UNIDADE: M3XKM). AF_07/2019</t>
  </si>
  <si>
    <t>TRANSPORTE HORIZONTAL MANUAL, DE BLOCOS VAZADOS DE CONCRETO OU CERÂMICO DE 19X19X39CM (UNIDADE: BLOCOXKM). AF_07/2019</t>
  </si>
  <si>
    <t>UNXKM</t>
  </si>
  <si>
    <t>TRANSPORTE HORIZONTAL MANUAL, DE BLOCOS CERÂMICOS FURADOS NA HORIZONTAL DE 9X19X19CM (UNIDADE: BLOCOXKM). AF_07/2019</t>
  </si>
  <si>
    <t>TRANSPORTE HORIZONTAL COM CARRINHO DE MÃO, DE BLOCOS VAZADOS DE CONCRETO OU CERÂMICO DE 19X19X39CM (UNIDADE: BLOCOXKM). AF_07/2019</t>
  </si>
  <si>
    <t>TRANSPORTE HORIZONTAL COM CARRINHO DE MÃO, DE BLOCOS CERÂMICOS FURADOS NA HORIZONTAL DE 9X19X19CM (UNIDADE: BLOCOXKM). AF_07/2019</t>
  </si>
  <si>
    <t>TRANSPORTE HORIZONTAL COM CARRINHO PLATAFORMA, DE BLOCOS VAZADOS DE CONCRETO OU CERÂMICO DE 19X19X39CM (UNIDADE: BLOCOXKM). AF_07/2019</t>
  </si>
  <si>
    <t>TRANSPORTE HORIZONTAL COM CARRINHO PLATAFORMA, DE BLOCOS CERÂMICOS FURADOS NA HORIZONTAL DE 9X19X19CM (UNIDADE: BLOCOXKM). AF_07/2019</t>
  </si>
  <si>
    <t>TRANSPORTE HORIZONTAL COM CARRINHO MINI PÁLETES, DE BLOCOS VAZADOS DE CONCRETO DE 19X19X39CM (UNIDADE: BLOCOXKM). AF_07/2019</t>
  </si>
  <si>
    <t>TRANSPORTE HORIZONTAL COM CARRINHO MINI PÁLETES, DE BLOCOS CERÂMICOS FURADOS NA VERTICAL DE 19X19X39CM (UNIDADE: BLOCOXKM). AF_07/2019</t>
  </si>
  <si>
    <t>TRANSPORTE HORIZONTAL COM CARRINHO MINI PÁLETES, DE BLOCOS CERÂMICOS FURADOS NA HORIZONTAL DE 9X19X19CM (UNIDADE: BLOCOXKM). AF_07/2019</t>
  </si>
  <si>
    <t>TRANSPORTE HORIZONTAL COM MANIPULADOR TELESCÓPICO, DE BLOCOS VAZADOS DE CONCRETO DE 19X19X39CM (UNIDADE: BLOCOXKM). AF_07/2019</t>
  </si>
  <si>
    <t>TRANSPORTE HORIZONTAL COM MANIPULADOR TELESCÓPICO, DE BLOCOS CERÂMICOS FURADOS NA VERTICAL DE 19X19X39CM (UNIDADE: BLOCOXKM). AF_07/2019</t>
  </si>
  <si>
    <t>TRANSPORTE HORIZONTAL COM MANIPULADOR TELESCÓPICO, DE BLOCOS CERÂMICOS FURADOS NA HORIZONTAL DE 9X19X19CM (UNIDADE: BLOCOXKM). AF_07/2019</t>
  </si>
  <si>
    <t>TRANSPORTE HORIZONTAL MANUAL, DE CAIXA COM REVESTIMENTO CERÂMICO (UNIDADE: M2XKM). AF_07/2019</t>
  </si>
  <si>
    <t>M2XKM</t>
  </si>
  <si>
    <t>TRANSPORTE HORIZONTAL COM CARRINHO DE MÃO, DE CAIXA COM REVESTIMENTO CERÂMICO (UNIDADE: M2XKM). AF_07/2019</t>
  </si>
  <si>
    <t>TRANSPORTE HORIZONTAL COM CARRINHO PLATAFORMA, DE CAIXA COM REVESTIMENTO CERÂMICO (UNIDADE: M2XKM). AF_07/2019</t>
  </si>
  <si>
    <t>TRANSPORTE HORIZONTAL COM CARRINHO MINI PÁLETES, DE CAIXA COM REVESTIMENTO CERÂMICO (UNIDADE: M2XKM). AF_07/2019</t>
  </si>
  <si>
    <t>TRANSPORTE HORIZONTAL COM MANIPULADOR TELESCÓPICO, DE CAIXA COM REVESTIMENTO CERÂMICO (UNIDADE: M2XKM). AF_07/2019</t>
  </si>
  <si>
    <t>TRANSPORTE HORIZONTAL MANUAL, DE LATA DE 18 LITROS (UNIDADE: LXKM). AF_07/2019</t>
  </si>
  <si>
    <t>LXKM</t>
  </si>
  <si>
    <t>TRANSPORTE HORIZONTAL COM CARRINHO PLATAFORMA, DE LATA DE 18 LITROS (UNIDADE: LXKM). AF_07/2019</t>
  </si>
  <si>
    <t>TRANSPORTE HORIZONTAL COM CARRINHO RACIONAL, DE LATA DE 18 LITROS (UNIDADE: LXKM). AF_07/2019</t>
  </si>
  <si>
    <t>TRANSPORTE HORIZONTAL COM MANIPULADOR TELESCÓPICO, DE LATA DE 18 LITROS (UNIDADE: LXKM). AF_07/2019</t>
  </si>
  <si>
    <t>TRANSPORTE VERTICAL MANUAL, 1 PAVIMENTO, DE SACOS DE 50 KG (UNIDADE: KG). AF_07/2019</t>
  </si>
  <si>
    <t>TRANSPORTE VERTICAL MANUAL, 1 PAVIMENTO, DE SACOS DE 30 KG (UNIDADE: KG). AF_07/2019</t>
  </si>
  <si>
    <t>TRANSPORTE VERTICAL MANUAL, 1 PAVIMENTO, DE SACOS DE 20 KG (UNIDADE: KG). AF_07/2019</t>
  </si>
  <si>
    <t>TRANSPORTE VERTICAL MANUAL, 1 PAVIMENTO, DE BLOCOS VAZADOS DE CONCRETO OU CERÂMICO DE 19X19X39CM (UNIDADE: BLOCO). AF_07/2019</t>
  </si>
  <si>
    <t>TRANSPORTE VERTICAL MANUAL, 1 PAVIMENTO, DE BLOCOS CERÂMICOS FURADOS NA HORIZONTAL DE 9X19X19CM (UNIDADE: BLOCO). AF_07/2019</t>
  </si>
  <si>
    <t>TRANSPORTE VERTICAL MANUAL, 1 PAVIMENTO, DE CAIXA COM REVESTIMENTO CERÂMICO (UNIDADE: M2). AF_07/2019</t>
  </si>
  <si>
    <t>TRANSPORTE VERTICAL MANUAL, 1 PAVIMENTO, DE LATA DE 18 LITROS (UNIDADE: L). AF_07/2019</t>
  </si>
  <si>
    <t>TRANSPORTE HORIZONTAL MANUAL, DE TUBO DE PVC SOLDÁVEL COM DIÂMETRO MENOR OU IGUAL A 60 MM (UNIDADE: MXKM). AF_07/2019</t>
  </si>
  <si>
    <t>MXKM</t>
  </si>
  <si>
    <t>TRANSPORTE HORIZONTAL MANUAL, DE TUBO DE PVC SOLDÁVEL COM DIÂMETRO MAIOR QUE 60 MM E MENOR OU IGUAL A 85 MM (UNIDADE: MXKM). AF_07/2019</t>
  </si>
  <si>
    <t>TRANSPORTE HORIZONTAL MANUAL, DE TUBO DE CPVC COM DIÂMETRO MENOR OU IGUAL A 73 MM (UNIDADE: MXKM). AF_07/2019</t>
  </si>
  <si>
    <t>TRANSPORTE HORIZONTAL MANUAL, DE TUBO DE CPVC COM DIÂMETRO MAIOR QUE 73 MM E MENOR OU IGUAL A 89 MM (UNIDADE: MXKM). AF_07/2019</t>
  </si>
  <si>
    <t>TRANSPORTE HORIZONTAL MANUAL, DE TUBO DE PPR - PN12 OU PN25 - COM DIÂMETRO MENOR OU IGUAL A 50 MM (UNIDADE: MXKM). AF_07/2019</t>
  </si>
  <si>
    <t>TRANSPORTE HORIZONTAL MANUAL, DE TUBO DE PPR - PN12 OU PN25 - COM DIÂMETRO MAIOR QUE 50 MM E MENOR OU IGUAL A 75 MM (UNIDADE: MXKM). AF_07/2019</t>
  </si>
  <si>
    <t>TRANSPORTE HORIZONTAL MANUAL, DE TUBO DE PPR - PN12 OU PN25 - COM DIÂMETRO MAIOR QUE 75 MM E MENOR OU IGUAL A 110 MM (UNIDADE: MXKM). AF_07/2019</t>
  </si>
  <si>
    <t>TRANSPORTE HORIZONTAL MANUAL, DE TUBO DE COBRE - CLASSE E - COM DIÂMETRO MENOR OU IGUAL A 54 MM (UNIDADE: MXKM). AF_07/2019</t>
  </si>
  <si>
    <t>TRANSPORTE HORIZONTAL MANUAL, DE TUBO DE COBRE - CLASSE E - COM DIÂMETRO MAIOR QUE 54 MM E MENOR OU IGUAL A 79 MM (UNIDADE: MXKM). AF_07/2019</t>
  </si>
  <si>
    <t>TRANSPORTE HORIZONTAL MANUAL, DE TUBO DE COBRE - CLASSE E - COM DIÂMETRO MAIOR QUE 79 MM E MENOR OU IGUAL A 104 MM (UNIDADE: MXKM). AF_07/2019</t>
  </si>
  <si>
    <t>TRANSPORTE HORIZONTAL MANUAL, DE TUBO DE PVC SÉRIE NORMAL - ESGOTO PREDIAL, OU REFORÇADO PARA ESGOTO OU ÁGUAS PLUVIAIS PREDIAL, COM DIÂMETRO MENOR OU IGUAL A 75 MM (UNIDADE: MXKM). AF_07/2019</t>
  </si>
  <si>
    <t>TRANSPORTE HORIZONTAL MANUAL, DE TUBO DE PVC SÉRIE NORMAL - ESGOTO PREDIAL, OU REFORÇADO PARA ESGOTO OU ÁGUAS PLUVIAIS PREDIAL, COM DIÂMETRO MAIOR QUE 75 MM E MENOR OU IGUAL A 100 MM (UNIDADE: MXKM). AF_07/2019</t>
  </si>
  <si>
    <t>TRANSPORTE HORIZONTAL MANUAL, DE TUBO DE PVC SÉRIE NORMAL - ESGOTO PREDIAL, OU REFORÇADO PARA ESGOTO OU ÁGUAS PLUVIAIS PREDIAL, COM DIÂMETRO MAIOR QUE 100 MM E MENOR OU IGUAL A 150 MM (UNIDADE: MXKM). AF_07/2019</t>
  </si>
  <si>
    <t>TRANSPORTE HORIZONTAL MANUAL, DE TUBO DE AÇO CARBONO LEVE OU MÉDIO, PRETO OU GALVANIZADO, COM DIÂMETRO MENOR OU IGUAL A 20 MM (UNIDADE: MXKM). AF_07/2019</t>
  </si>
  <si>
    <t>TRANSPORTE HORIZONTAL MANUAL, DE TUBO DE AÇO CARBONO LEVE OU MÉDIO, PRETO OU GALVANIZADO, COM DIÂMETRO MAIOR QUE 20 MM E MENOR OU IGUAL A 32 MM (UNIDADE: MXKM). AF_07/2019</t>
  </si>
  <si>
    <t>TRANSPORTE HORIZONTAL MANUAL, DE TUBO DE AÇO CARBONO LEVE OU MÉDIO, PRETO OU GALVANIZADO, COM DIÂMETRO MAIOR QUE 32 MM E MENOR OU IGUAL A 65 MM (UNIDADE: MXKM). AF_07/2019</t>
  </si>
  <si>
    <t>TRANSPORTE HORIZONTAL MANUAL, DE TUBO DE AÇO CARBONO LEVE OU MÉDIO, PRETO OU GALVANIZADO, COM DIÂMETRO MAIOR QUE 65 MM E MENOR OU IGUAL A 90 MM (UNIDADE: MXKM). AF_07/2019</t>
  </si>
  <si>
    <t>TRANSPORTE HORIZONTAL MANUAL, DE TUBO DE AÇO CARBONO LEVE OU MÉDIO, PRETO OU GALVANIZADO, COM DIÂMETRO MAIOR QUE 90 MM E MENOR OU IGUAL A 125 MM (UNIDADE: MXKM). AF_07/2019</t>
  </si>
  <si>
    <t>TRANSPORTE HORIZONTAL MANUAL, DE TUBO DE AÇO CARBONO LEVE OU MÉDIO, PRETO OU GALVANIZADO, COM DIÂMETRO MAIOR QUE 125 MM E MENOR OU IGUAL A 150 MM (UNIDADE: MXKM). AF_07/2019</t>
  </si>
  <si>
    <t>TRANSPORTE HORIZONTAL MANUAL, DE TÁBUAS DE MADEIRA COM SEÇÃO TRANSVERSAL DE 2,5 X 25 CM E 2,5 X 30 CM (UNIDADE: MXKM). AF_07/2019</t>
  </si>
  <si>
    <t>TRANSPORTE HORIZONTAL MANUAL, DE CAIBROS DE MADEIRA COM SEÇÃO TRANSVERSAL DE 7,5 X 6 CM E 6 X 8 CM (UNIDADE: MXKM). AF_07/2019</t>
  </si>
  <si>
    <t>TRANSPORTE HORIZONTAL MANUAL, DE RIPAS DE MADEIRA COM SEÇÃO TRANSVERSAL DE 1 X 5 CM E 2 X 5 CM (UNIDADE: MXKM). AF_07/2019</t>
  </si>
  <si>
    <t>TRANSPORTE HORIZONTAL MANUAL, DE VIGAS DE MADEIRA COM SEÇÃO TRANSVERSAL DE 5 X 12 CM (UNIDADE: MXKM). AF_07/2019</t>
  </si>
  <si>
    <t>TRANSPORTE HORIZONTAL MANUAL, DE VIGAS DE MADEIRA COM SEÇÃO TRANSVERSAL DE 6 X 16 CM (UNIDADE: MXKM). AF_07/2019</t>
  </si>
  <si>
    <t>TRANSPORTE HORIZONTAL MANUAL, DE VERGALHÕES DE AÇO COM DIÂMETRO DE 5 MM (UNIDADE: KGXKM). AF_07/2019</t>
  </si>
  <si>
    <t>TRANSPORTE HORIZONTAL MANUAL, DE VERGALHÕES DE AÇO COM DIÂMETRO DE 6,3 MM (UNIDADE: KGXKM). AF_07/2019</t>
  </si>
  <si>
    <t>TRANSPORTE HORIZONTAL MANUAL, DE VERGALHÕES DE AÇO COM DIÂMETRO DE 8 MM (UNIDADE: KGXKM). AF_07/2019</t>
  </si>
  <si>
    <t>TRANSPORTE HORIZONTAL MANUAL, DE VERGALHÕES DE AÇO COM DIÂMETRO DE 10 MM; 12,5 MM; 16 MM; 20 MM; 25 MM OU 32 MM (UNIDADE: KGXKM). AF_07/2019</t>
  </si>
  <si>
    <t>TRANSPORTE HORIZONTAL MANUAL, DE JANELA (UNIDADE: M2XKM). AF_07/2019</t>
  </si>
  <si>
    <t>TRANSPORTE VERTICAL MANUAL, 1 PAVIMENTO, DE JANELA (UNIDADE: M2). AF_07/2019</t>
  </si>
  <si>
    <t>TRANSPORTE HORIZONTAL MANUAL, DE PORTA (UNIDADE: UNIDXKM). AF_07/2019</t>
  </si>
  <si>
    <t>TRANSPORTE VERTICAL MANUAL, 1 PAVIMENTO, DE PORTA (UNIDADE: UNID). AF_07/2019</t>
  </si>
  <si>
    <t>TRANSPORTE HORIZONTAL MANUAL, DE BANCADA DE MÁRMORE OU GRANITO PARA COZINHA/LAVATÓRIO OU MÁRMORE SINTÉTICO COM CUBA INTEGRADA (UNIDADE: UNIDXKM). AF_07/2019</t>
  </si>
  <si>
    <t>TRANSPORTE VERTICAL, BANCADA DE MÁRMORE OU GRANITO PARA COZINHA/LAVATÓRIO OU MÁRMORE SINTÉTICO COM CUBA INTEGRADA, MANUAL, 1 PAVIMENTO, (UNIDADE: UNID). AF_07/2019</t>
  </si>
  <si>
    <t>TRANSPORTE HORIZONTAL COM CARRINHO PLATAFORMA, DE BANCADA DE MÁRMORE OU GRANITO PARA COZINHA/LAVATÓRIO OU MÁRMORE SINTÉTICO COM CUBA INTEGRADA (UNIDADE: UNIDXKM). AF_07/2019</t>
  </si>
  <si>
    <t>TRANSPORTE HORIZONTAL MANUAL, DE VIDRO (UNIDADE: M2XKM). AF_07/2019</t>
  </si>
  <si>
    <t>TRANSPORTE VERTICAL MANUAL, 1 PAVIMENTO, DE VIDRO (UNIDADE: M2). AF_07/2019</t>
  </si>
  <si>
    <t>TRANSPORTE HORIZONTAL MANUAL, DE TELA DE AÇO (UNIDADE: KGXKM). AF_07/2019</t>
  </si>
  <si>
    <t>TRANSPORTE HORIZONTAL MANUAL, DE COMPENSADO DE MADEIRA (UNIDADE: M2XKM). AF_07/2019</t>
  </si>
  <si>
    <t>TRANSPORTE HORIZONTAL MANUAL, DE TELHA TERMOACÚSTICA OU TELHA DE AÇO ZINCADO (UNIDADE: M2XKM). AF_07/2019</t>
  </si>
  <si>
    <t>TRANSPORTE HORIZONTAL MANUAL, DE TELHA DE FIBROCIMENTO OU TELHA ESTRUTURAL DE FIBROCIMENTO, CANALETE 90 OU KALHETÃO (UNIDADE: M2XKM). AF_07/2019</t>
  </si>
  <si>
    <t>TRANSPORTE HORIZONTAL COM MANIPULADOR TELESCÓPICO, DE TELHAS TERMOACÚSTICAS, FIBROCIMENTO, AÇO ZINCADO, FIBROCIMENTO ESTRUTURAL, CANALETE 90 OU KALHETÃO (UNIDADE: M2XKM). AF_07/2019</t>
  </si>
  <si>
    <t>TRANSPORTE HORIZONTAL MANUAL, DE BACIA SANITÁRIA, CAIXA ACOPLADA, TANQUE OU PIA (UNIDADE: UNIDXKM). AF_07/2019</t>
  </si>
  <si>
    <t>TRANSPORTE VERTICAL MANUAL, 1 PAVIMENTO, DE BACIA SANITÁRIA, CAIXA ACOPLADA, TANQUE OU PIA (UNIDADE: UNID). AF_07/2019</t>
  </si>
  <si>
    <t>TRANSPORTE HORIZONTAL COM CARRINHO PLATAFORMA, DE BACIA SANITÁRIA, CAIXA ACOPLADA, TANQUE OU PIA (UNIDADE: UNIDXKM). AF_07/2019</t>
  </si>
  <si>
    <t>TRANSPORTE HORIZONTAL COM MANIPULADOR TELESCÓPICO, DE BACIA SANITÁRIA, CAIXA ACOPLADA, TANQUE OU PIA (UNIDADE: UNIDXKM). AF_07/2019</t>
  </si>
  <si>
    <t>TRANSPORTE HORIZONTAL MANUAL, DE TELHA DE CONCRETO OU CERÂMICA (UNIDADE: M2XKM). AF_07/2019</t>
  </si>
  <si>
    <t>TRANSPORTE HORIZONTAL COM CARRINHO PLATAFORMA, DE TELHA DE CONCRETO OU CERÂMICA (UNIDADE: M2XKM). AF_07/2019</t>
  </si>
  <si>
    <t>TRANSPORTE HORIZONTAL COM MANIPULADOR TELESCÓPICO, DE TELHA DE CONCRETO OU CERÂMICA (UNIDADE: M2XKM). AF_07/2019</t>
  </si>
  <si>
    <t>TRANSPORTE HORIZONTAL MANUAL, DE BARRAMENTO BLINDADO (UNIDADE: MXKM). AF_07/2019</t>
  </si>
  <si>
    <t>TRANSPORTE HORIZONTAL COM CARRINHO PLATAFORMA, DE BARRAMENTO BLINDADO (UNIDADE: MXKM). AF_07/2019</t>
  </si>
  <si>
    <t>LIMPEZA DE PISO CERÂMICO OU PORCELANATO COM VASSOURA A SECO. AF_04/2019</t>
  </si>
  <si>
    <t>LIMPEZA DE PISO CERÂMICO OU PORCELANATO COM PANO ÚMIDO. AF_04/2019</t>
  </si>
  <si>
    <t>LIMPEZA DE PISO CERÂMICO OU PORCELANATO UTILIZANDO DETERGENTE NEUTRO E ESCOVAÇÃO MANUAL. AF_04/2019</t>
  </si>
  <si>
    <t>LIMPEZA DE PISO CERÂMICO OU COM PEDRAS RÚSTICAS UTILIZANDO ÁCIDO MURIÁTICO. AF_04/2019</t>
  </si>
  <si>
    <t>LIMPEZA DE REVESTIMENTO CERÂMICO EM PAREDE COM PANO ÚMIDO AF_04/2019</t>
  </si>
  <si>
    <t>LIMPEZA DE REVESTIMENTO CERÂMICO EM PAREDE UTILIZANDO DETERGENTE NEUTRO E ESCOVAÇÃO MANUAL. AF_04/2019</t>
  </si>
  <si>
    <t>LIMPEZA DE REVESTIMENTO CERÂMICO EM PAREDE UTILIZANDO ÁCIDO MURIÁTICO. AF_04/2019</t>
  </si>
  <si>
    <t>LIMPEZA DE PISO DE LADRILHO HIDRÁULICO COM PANO ÚMIDO. AF_04/2019</t>
  </si>
  <si>
    <t>LIMPEZA DE PISO DE MÁRMORE/GRANITO UTILIZANDO DETERGENTE NEUTRO E ESCOVAÇÃO MANUAL. AF_04/2019</t>
  </si>
  <si>
    <t>LIMPEZA DE CONTRAPISO COM VASSOURA A SECO. AF_04/2019</t>
  </si>
  <si>
    <t>LIMPEZA DE LADRILHO HIDRÁULICO EM PAREDE COM PANO ÚMIDO. AF_04/2019</t>
  </si>
  <si>
    <t>LIMPEZA DE MÁRMORE/GRANITO EM PAREDE UTILIZANDO DETERGENTE NEUTRO E ESCOVAÇÃO MANUAL. AF_04/2019</t>
  </si>
  <si>
    <t>LIMPEZA DE SUPERFÍCIE COM JATO DE ALTA PRESSÃO. AF_04/2019</t>
  </si>
  <si>
    <t>LIMPEZA DE PIA INOX COM BANCADA DE PEDRA, INCLUSIVE METAIS CORRESPONDENTES. AF_04/2019</t>
  </si>
  <si>
    <t>LIMPEZA DE TANQUE OU LAVATÓRIO DE LOUÇA ISOLADO, INCLUSIVE METAIS CORRESPONDENTES. AF_04/2019</t>
  </si>
  <si>
    <t>LIMPEZA DE LAVATÓRIO DE LOUÇA COM BANCADA DE PEDRA, INCLUSIVE METAIS CORRESPONDENTES. AF_04/2019</t>
  </si>
  <si>
    <t>LIMPEZA DE BACIA SANITÁRIA, BIDÊ OU MICTÓRIO EM LOUÇA, INCLUSIVE METAIS CORRESPONDENTES. AF_04/2019</t>
  </si>
  <si>
    <t>LIMPEZA DE BANCADA DE PEDRA (MÁRMORE OU GRANITO). AF_04/2019</t>
  </si>
  <si>
    <t>LIMPEZA DE JANELA INTEIRAMENTE DE VIDRO. AF_04/2019</t>
  </si>
  <si>
    <t>LIMPEZA DE JANELA DE VIDRO COM CAIXILHO EM AÇO/ALUMÍNIO/PVC. AF_04/2019</t>
  </si>
  <si>
    <t>LIMPEZA DE PORTA DE MADEIRA. AF_04/2019</t>
  </si>
  <si>
    <t>LIMPEZA DE PORTA INTEIRAMENTE DE VIDRO. AF_04/2019</t>
  </si>
  <si>
    <t>LIMPEZA DE PORTA EM AÇO/ALUMÍNIO. AF_04/2019</t>
  </si>
  <si>
    <t>LIMPEZA DE PORTA DE VIDRO COM CAIXILHO EM AÇO/ ALUMÍNIO/ PVC. AF_04/2019</t>
  </si>
  <si>
    <t>LIMPEZA DE FORRO REMOVÍVEL COM PANO ÚMIDO. AF_04/2019</t>
  </si>
  <si>
    <t>SERVIÇOS TÉCNICOS ESPECIALIZADOS PARA ACOMPANHAMENTO DE EXECUÇÃO DE FUNDAÇÕES PROFUNDAS E ESTRUTURAS DE CONTENÇÃO</t>
  </si>
  <si>
    <t>TRANSPORTE COM CAMINHÃO BASCULANTE DE 10 M³, EM VIA URBANA EM LEITO NATURAL (UNIDADE: M3XKM). AF_07/2020</t>
  </si>
  <si>
    <t>TRANSPORTE COM CAMINHÃO BASCULANTE DE 10 M³, EM VIA URBANA EM REVESTIMENTO PRIMÁRIO (UNIDADE: M3XKM). AF_07/2020</t>
  </si>
  <si>
    <t>TRANSPORTE COM CAMINHÃO BASCULANTE DE 10 M³, EM VIA URBANA PAVIMENTADA, ADICIONAL PARA DMT EXCEDENTE A 30 KM (UNIDADE: M3XKM). AF_07/2020</t>
  </si>
  <si>
    <t>TRANSPORTE COM CAMINHÃO BASCULANTE DE 14 M³, EM VIA URBANA EM LEITO NATURAL (UNIDADE: M3XKM). AF_07/2020</t>
  </si>
  <si>
    <t>TRANSPORTE COM CAMINHÃO BASCULANTE DE 14 M³, EM VIA URBANA EM REVESTIMENTO PRIMÁRIO (UNIDADE: M3XKM). AF_07/2020</t>
  </si>
  <si>
    <t>TRANSPORTE COM CAMINHÃO BASCULANTE DE 14 M³, EM VIA URBANA PAVIMENTADA, ADICIONAL PARA DMT EXCEDENTE A 30 KM (UNIDADE: M3XKM). AF_07/2020</t>
  </si>
  <si>
    <t>TRANSPORTE COM CAMINHÃO BASCULANTE DE 10 M³, EM VIA URBANA EM LEITO NATURAL (UNIDADE: TXKM). AF_07/2020</t>
  </si>
  <si>
    <t>TRANSPORTE COM CAMINHÃO BASCULANTE DE 10 M³, EM VIA URBANA EM REVESTIMENTO PRIMÁRIO (UNIDADE: TXKM). AF_07/2020</t>
  </si>
  <si>
    <t>TRANSPORTE COM CAMINHÃO BASCULANTE DE 10 M³, EM VIA URBANA PAVIMENTADA, ADICIONAL PARA DMT EXCEDENTE A 30 KM (UNIDADE: TXKM). AF_07/2020</t>
  </si>
  <si>
    <t>TRANSPORTE COM CAMINHÃO BASCULANTE DE 14 M³, EM VIA URBANA EM LEITO NATURAL (UNIDADE: TXKM). AF_07/2020</t>
  </si>
  <si>
    <t>TRANSPORTE COM CAMINHÃO BASCULANTE DE 14 M³, EM VIA URBANA EM REVESTIMENTO PRIMÁRIO (UNIDADE: TXKM). AF_07/2020</t>
  </si>
  <si>
    <t>TRANSPORTE COM CAMINHÃO BASCULANTE DE 14 M³, EM VIA URBANA PAVIMENTADA, ADICIONAL PARA DMT EXCEDENTE A 30 KM (UNIDADE: TXKM). AF_07/2020</t>
  </si>
  <si>
    <t>TRANSPORTE COM CAMINHÃO BASCULANTE DE 18 M³, EM VIA URBANA EM LEITO NATURAL (UNIDADE: M3XKM). AF_07/2020</t>
  </si>
  <si>
    <t>TRANSPORTE COM CAMINHÃO BASCULANTE DE 18 M³, EM VIA URBANA EM REVESTIMENTO PRIMÁRIO (UNIDADE: M3XKM). AF_07/2020</t>
  </si>
  <si>
    <t>TRANSPORTE COM CAMINHÃO BASCULANTE DE 18 M³, EM VIA URBANA PAVIMENTADA, ADICIONAL PARA DMT EXCEDENTE A 30 KM (UNIDADE: M3XKM). AF_07/2020</t>
  </si>
  <si>
    <t>TRANSPORTE COM CAMINHÃO BASCULANTE DE 18 M³, EM VIA URBANA EM LEITO NATURAL (UNIDADE: TXKM). AF_07/2020</t>
  </si>
  <si>
    <t>TRANSPORTE COM CAMINHÃO BASCULANTE DE 18 M³, EM VIA URBANA EM REVESTIMENTO PRIMÁRIO (UNIDADE: TXKM). AF_07/2020</t>
  </si>
  <si>
    <t>TRANSPORTE COM CAMINHÃO BASCULANTE DE 18 M³, EM VIA URBANA PAVIMENTADA, ADICIONAL PARA DMT EXCEDENTE A 30 KM (UNIDADE: TXKM). AF_07/2020</t>
  </si>
  <si>
    <t>TRANSPORTE COM CAMINHÃO BASCULANTE DE 10 M³, EM VIA URBANA PAVIMENTADA, DMT ATÉ 30 KM (UNIDADE: M3XKM). AF_07/2020</t>
  </si>
  <si>
    <t>TRANSPORTE COM CAMINHÃO BASCULANTE DE 14 M³, EM VIA URBANA PAVIMENTADA, DMT ATÉ 30 KM (UNIDADE: M3XKM). AF_07/2020</t>
  </si>
  <si>
    <t>TRANSPORTE COM CAMINHÃO BASCULANTE DE 18 M³, EM VIA URBANA PAVIMENTADA, DMT ATÉ 30 KM (UNIDADE: M3XKM). AF_07/2020</t>
  </si>
  <si>
    <t>TRANSPORTE COM CAMINHÃO BASCULANTE DE 10 M³, EM VIA URBANA PAVIMENTADA, DMT ATÉ 30 KM (UNIDADE: TXKM). AF_07/2020</t>
  </si>
  <si>
    <t>TRANSPORTE COM CAMINHÃO BASCULANTE DE 14 M³, EM VIA URBANA PAVIMENTADA, DMT ATÉ 30 KM (UNIDADE: TXKM). AF_07/2020</t>
  </si>
  <si>
    <t>TRANSPORTE COM CAMINHÃO BASCULANTE DE 18 M³, EM VIA URBANA PAVIMENTADA, DMT ATÉ 30 KM (UNIDADE: TXKM). AF_07/2020</t>
  </si>
  <si>
    <t>TRANSPORTE COM CAMINHÃO BASCULANTE DE 6 M³, EM VIA URBANA EM LEITO NATURAL (UNIDADE: M3XKM). AF_07/2020</t>
  </si>
  <si>
    <t>TRANSPORTE COM CAMINHÃO BASCULANTE DE 6 M³, EM VIA URBANA EM REVESTIMENTO PRIMÁRIO (UNIDADE: M3XKM). AF_07/2020</t>
  </si>
  <si>
    <t>TRANSPORTE COM CAMINHÃO BASCULANTE DE 6 M³, EM VIA URBANA PAVIMENTADA, DMT ATÉ 30 KM (UNIDADE: M3XKM). AF_07/2020</t>
  </si>
  <si>
    <t>TRANSPORTE COM CAMINHÃO BASCULANTE DE 6 M³, EM VIA URBANA PAVIMENTADA, ADICIONAL PARA DMT EXCEDENTE A 30 KM (UNIDADE: M3XKM). AF_07/2020</t>
  </si>
  <si>
    <t>TRANSPORTE COM CAMINHÃO BASCULANTE DE 6 M³, EM VIA INTERNA (DENTRO DO CANTEIRO - UNIDADE: M3XKM). AF_07/2020</t>
  </si>
  <si>
    <t>TRANSPORTE COM CAMINHÃO BASCULANTE DE 10 M³, EM VIA INTERNA (DENTRO DO CANTEIRO - UNIDADE: M3XKM). AF_07/2020</t>
  </si>
  <si>
    <t>TRANSPORTE COM CAMINHÃO BASCULANTE DE 14 M³, EM VIA INTERNA (DENTRO DO CANTEIRO - UNIDADE:M3XKM). AF_07/2020</t>
  </si>
  <si>
    <t>TRANSPORTE COM CAMINHÃO BASCULANTE DE 18 M³, EM VIA INTERNA (DENTRO DO CANTEIRO - UNIDADE: M3XKM). AF_07/2020</t>
  </si>
  <si>
    <t>TRANSPORTE COM CAMINHÃO BASCULANTE DE 6 M³, EM VIA INTERNA (DENTRO DO CANTEIRO - UNIDADE: TXKM). AF_07/2020</t>
  </si>
  <si>
    <t>TRANSPORTE COM CAMINHÃO BASCULANTE DE 10 M³, EM VIA INTERNA A OBRA (UNIDADE: TXKM). AF_07/2020</t>
  </si>
  <si>
    <t>TRANSPORTE COM CAMINHÃO BASCULANTE DE 14 M³, EM VIA INTERNA (DENTRO DO CANTEIRO - UNIDADE: TXKM). AF_07/2020</t>
  </si>
  <si>
    <t>TRANSPORTE COM CAMINHÃO BASCULANTE DE 18 M³, EM VIA INTERNA (DENTRO DO CANTEIRO - UNIDADE: TXKM). AF_07/2020</t>
  </si>
  <si>
    <t>TRANSPORTE COM CAMINHÃO CARROCERIA 9T, EM VIA URBANA EM LEITO NATURAL (UNIDADE: TXKM). AF_07/2020</t>
  </si>
  <si>
    <t>TRANSPORTE COM CAMINHÃO CARROCERIA 9T, EM VIA URBANA EM REVESTIMENTO PRIMÁRIO (UNIDADE: TXKM). AF_07/2020</t>
  </si>
  <si>
    <t>TRANSPORTE COM CAMINHÃO CARROCERIA 9T, EM VIA URBANA PAVIMENTADA, DMT ATÉ 30KM (UNIDADE: TXKM). AF_07/2020</t>
  </si>
  <si>
    <t>TRANSPORTE COM CAMINHÃO CARROCERIA 9T, EM VIA URBANA PAVIMENTADA, ADICIONAL PARA DMT EXCEDENTE A 30 KM (UNIDADE: TXKM). AF_07/2020</t>
  </si>
  <si>
    <t>TRANSPORTE COM CAMINHÃO CARROCERIA 9T, EM VIA INTERNA (DENTRO DO CANTEIRO - UNIDADE: TXKM). AF_07/2020</t>
  </si>
  <si>
    <t>TRANSPORTE COM CAMINHÃO CARROCERIA COM GUINDAUTO (MUNCK),  MOMENTO MÁXIMO DE CARGA 11,7 TM, EM VIA URBANA EM LEITO NATURAL (UNIDADE: TXKM). AF_07/2020</t>
  </si>
  <si>
    <t>TRANSPORTE COM CAMINHÃO CARROCERIA COM GUINDAUTO (MUNCK),  MOMENTO MÁXIMO DE CARGA 11,7 TM, EM VIA URBANA EM REVESTIMENTO PRIMÁRIO (UNIDADE: TXKM). AF_07/2020</t>
  </si>
  <si>
    <t>TRANSPORTE COM CAMINHÃO CARROCERIA COM GUINDAUTO (MUNCK),  MOMENTO MÁXIMO DE CARGA 11,7 TM, EM VIA URBANA PAVIMENTADA, DMT ATÉ 30KM (UNIDADE: TXKM). AF_07/2020</t>
  </si>
  <si>
    <t>TRANSPORTE COM CAMINHÃO CARROCERIA COM GUINDAUTO (MUNCK),  MOMENTO MÁXIMO DE CARGA 11,7 TM, EM VIA URBANA PAVIMENTADA, ADICIONAL PARA DMT EXCEDENTE A 30 KM (UNIDADE: TXKM). AF_07/2020</t>
  </si>
  <si>
    <t>TRANSPORTE COM CAMINHÃO CARROCERIA COM GUINDAUTO (MUNCK),  MOMENTO MÁXIMO DE CARGA 11,7 TM, EM VIA INTERNA (DENTRO DO CANTEIRO - UNIDADE: TXKM). AF_07/2020</t>
  </si>
  <si>
    <t>TRANSPORTE COM CAMINHÃO PIPA DE 6 M³, EM VIA URBANA EM LEITO NATURAL (UNIDADE: M3XKM). AF_07/2020</t>
  </si>
  <si>
    <t>TRANSPORTE COM CAMINHÃO PIPA DE 6 M³, EM VIA URBANA EM REVESTIMENTO PRIMÁRIO (UNIDADE: M3XKM). AF_07/2020</t>
  </si>
  <si>
    <t>TRANSPORTE COM CAMINHÃO PIPA DE 6 M³, EM VIA URBANA PAVIMENTADA, DMT ATÉ 30KM (UNIDADE: M3XKM). AF_07/2020</t>
  </si>
  <si>
    <t>TRANSPORTE COM CAMINHÃO PIPA DE 6 M³, EM VIA URBANA PAVIMENTADA, ADICIONAL PARA DMT EXCEDENTE A 30 KM (UNIDADE: M3XKM). AF_07/2020</t>
  </si>
  <si>
    <t>TRANSPORTE COM CAMINHÃO PIPA DE 6 M³, EM VIA INTERNA (DENTRO DO CANTEIRO - UNIDADE: M3XKM). AF_07/2020</t>
  </si>
  <si>
    <t>TRANSPORTE COM CAMINHÃO PIPA DE 10 M³, EM VIA URBANA EM LEITO NATURAL (UNIDADE: M3XKM). AF_07/2020</t>
  </si>
  <si>
    <t>TRANSPORTE COM CAMINHÃO PIPA DE 10 M³, EM VIA URBANA EM REVESTIMENTO PRIMÁRIO (UNIDADE: M3XKM). AF_07/2020</t>
  </si>
  <si>
    <t>TRANSPORTE COM CAMINHÃO PIPA DE 10 M³, EM VIA URBANA PAVIMENTADA, DMT ATÉ 30KM (UNIDADE: M3XKM). AF_07/2020</t>
  </si>
  <si>
    <t>TRANSPORTE COM CAMINHÃO PIPA DE 10 M³, EM VIA URBANA PAVIMENTADA, ADICIONAL PARA DMT EXCEDENTE A 30 KM (UNIDADE: M3XKM). AF_07/2020</t>
  </si>
  <si>
    <t>TRANSPORTE COM CAMINHÃO PIPA DE 10 M³, EM VIA INTERNA (DENTRO DO CANTEIRO - UNIDADE: M3XKM). AF_07/2020</t>
  </si>
  <si>
    <t>CARGA, MANOBRA E DESCARGA DE SOLOS E MATERIAIS GRANULARES EM CAMINHÃO BASCULANTE 6 M³ - CARGA COM PÁ CARREGADEIRA (CAÇAMBA DE 1,7 A 2,8 M³ / 128 HP) E DESCARGA LIVRE (UNIDADE: M3). AF_07/2020</t>
  </si>
  <si>
    <t>CARGA, MANOBRA E DESCARGA DE SOLOS E MATERIAIS GRANULARES EM CAMINHÃO BASCULANTE 10 M³ - CARGA COM PÁ CARREGADEIRA (CAÇAMBA DE 1,7 A 2,8 M³ / 128 HP) E DESCARGA LIVRE (UNIDADE: M3). AF_07/2020</t>
  </si>
  <si>
    <t>CARGA, MANOBRA E DESCARGA DE SOLOS E MATERIAIS GRANULARES EM CAMINHÃO BASCULANTE 14 M³ - CARGA COM PÁ CARREGADEIRA (CAÇAMBA DE 1,7 A 2,8 M³ / 128 HP) E DESCARGA LIVRE (UNIDADE: M3). AF_07/2020</t>
  </si>
  <si>
    <t>TRANSPORTE COM CAMINHÃO TANQUE DE TRANSPORTE DE MATERIAL ASFÁLTICO DE 30000 L, EM VIA URBANA EM  LEITO NATURAL (UNIDADE: TXKM). AF_07/2020</t>
  </si>
  <si>
    <t>TRANSPORTE COM CAMINHÃO TANQUE DE TRANSPORTE DE MATERIAL ASFÁLTICO DE 30000 L, EM VIA URBANA EM  REVESTIMENTO PRIMÁRIO (UNIDADE: TXKM). AF_07/2020</t>
  </si>
  <si>
    <t>TRANSPORTE COM CAMINHÃO TANQUE DE TRANSPORTE DE MATERIAL ASFÁLTICO DE 20000 L, EM VIA URBANA EM LEITO NATURAL (UNIDADE: TXKM). AF_07/2020</t>
  </si>
  <si>
    <t>TRANSPORTE COM CAMINHÃO TANQUE DE TRANSPORTE DE MATERIAL ASFÁLTICO DE 20000 L, EM VIA URBANA EM  REVESTIMENTO PRIMÁRIO (UNIDADE: TXKM). AF_07/2020</t>
  </si>
  <si>
    <t>TRANSPORTE COM CAMINHÃO TANQUE DE TRANSPORTE DE MATERIAL ASFÁLTICO DE 30000 L, EM VIA URBANA PAVIMENTADA, DMT ATÉ 30KM (UNIDADE: TXKM). AF_07/2020</t>
  </si>
  <si>
    <t>TRANSPORTE COM CAMINHÃO TANQUE DE TRANSPORTE DE MATERIAL ASFÁLTICO DE 30000 L, EM VIA URBANA PAVIMENTADA, ADICIONAL PARA DMT EXCEDENTE A 30 KM (UNIDADE: TXKM). AF_07/2020</t>
  </si>
  <si>
    <t>TRANSPORTE COM CAMINHÃO TANQUE DE TRANSPORTE DE MATERIAL ASFÁLTICO DE 20000 L, EM VIA URBANA PAVIMENTADA, DMT ATÉ 30KM (UNIDADE: TXKM). AF_07/2020</t>
  </si>
  <si>
    <t>TRANSPORTE COM CAMINHÃO TANQUE DE TRANSPORTE DE MATERIAL ASFÁLTICO DE 20000 L, EM VIA URBANA PAVIMENTADA, ADICIONAL PARA DMT EXCEDENTE A 30 KM (UNIDADE: TXKM). AF_07/2020</t>
  </si>
  <si>
    <t>CARGA, MANOBRA E DESCARGA MANUAL DE TUBOS PLÁSTICOS, DN MENOR OU IGUAL A 100 MM, EM CAMINHÃO CARROCERIA 9T. AF_07/2020</t>
  </si>
  <si>
    <t>T</t>
  </si>
  <si>
    <t>CARGA, MANOBRA E DESCARGA MANUAL DE TUBOS PLÁSTICOS, DN 200 MM, EM CAMINHÃO CARROCERIA 9T. AF_07/2020</t>
  </si>
  <si>
    <t>CARGA, MANOBRA E DESCARGA MANUAL DE TUBOS PLÁSTICOS, DN 150 MM, EM CAMINHÃO CARROCERIA 9T. AF_06/2021</t>
  </si>
  <si>
    <t>CARGA, MANOBRA E DESCARGA DE SOLOS E MATERIAIS GRANULARES EM CAMINHÃO BASCULANTE 18 M³ - CARGA COM PÁ CARREGADEIRA (CAÇAMBA DE 1,7 A 2,8 M³ / 128 HP) E DESCARGA LIVRE (UNIDADE: M3). AF_07/2020</t>
  </si>
  <si>
    <t>CARGA, MANOBRA E DESCARGA DE SOLOS E MATERIAIS GRANULARES EM CAMINHÃO BASCULANTE 6 M³ - CARGA COM ESCAVADEIRA HIDRÁULICA (CAÇAMBA DE 1,20 M³ / 155 HP) E DESCARGA LIVRE (UNIDADE: M3). AF_07/2020</t>
  </si>
  <si>
    <t>CARGA, MANOBRA E DESCARGA DE SOLOS E MATERIAIS GRANULARES EM CAMINHÃO BASCULANTE 10 M³ - CARGA COM ESCAVADEIRA HIDRÁULICA (CAÇAMBA DE 1,20 M³ / 155 HP) E DESCARGA LIVRE (UNIDADE: M3). AF_07/2020</t>
  </si>
  <si>
    <t>CARGA, MANOBRA E DESCARGA DE SOLOS E MATERIAIS GRANULARES EM CAMINHÃO BASCULANTE 14 M³ - CARGA COM ESCAVADEIRA HIDRÁULICA (CAÇAMBA DE 1,20 M³ / 155 HP) E DESCARGA LIVRE (UNIDADE: M3). AF_07/2020</t>
  </si>
  <si>
    <t>CARGA, MANOBRA E DESCARGA DE SOLOS E MATERIAIS GRANULARES EM CAMINHÃO BASCULANTE 18 M³ - CARGA COM ESCAVADEIRA HIDRÁULICA (CAÇAMBA DE 1,20 M³ / 155 HP) E DESCARGA LIVRE (UNIDADE: M3). AF_07/2020</t>
  </si>
  <si>
    <t>CARGA, MANOBRA E DESCARGA DE ENTULHO EM CAMINHÃO BASCULANTE 6 M³ - CARGA COM ESCAVADEIRA HIDRÁULICA  (CAÇAMBA DE 0,80 M³ / 111 HP) E DESCARGA LIVRE (UNIDADE: M3). AF_07/2020</t>
  </si>
  <si>
    <t>CARGA, MANOBRA E DESCARGA DE ENTULHO EM CAMINHÃO BASCULANTE 10 M³ - CARGA COM ESCAVADEIRA HIDRÁULICA  (CAÇAMBA DE 0,80 M³ / 111 HP) E DESCARGA LIVRE (UNIDADE: M3). AF_07/2020</t>
  </si>
  <si>
    <t>CARGA, MANOBRA E DESCARGA DE ENTULHO EM CAMINHÃO BASCULANTE 14 M³ - CARGA COM ESCAVADEIRA HIDRÁULICA  (CAÇAMBA DE 0,80 M³ / 111 HP) E DESCARGA LIVRE (UNIDADE: M3). AF_07/2020</t>
  </si>
  <si>
    <t>CARGA, MANOBRA E DESCARGA DE ENTULHO EM CAMINHÃO BASCULANTE 18 M³ - CARGA COM ESCAVADEIRA HIDRÁULICA  (CAÇAMBA DE 0,80 M³ / 111 HP) E DESCARGA LIVRE (UNIDADE: M3). AF_07/2020</t>
  </si>
  <si>
    <t>CARGA DE MISTURA ASFÁLTICA EM CAMINHÃO BASCULANTE 6 M³ (UNIDADE: M3). AF_07/2020</t>
  </si>
  <si>
    <t>CARGA DE MISTURA ASFÁLTICA EM CAMINHÃO BASCULANTE 10 M³ (UNIDADE: M3). AF_07/2020</t>
  </si>
  <si>
    <t>CARGA DE MISTURA ASFÁLTICA EM CAMINHÃO BASCULANTE 14 M³ (UNIDADE: M3). AF_07/2020</t>
  </si>
  <si>
    <t>CARGA DE MISTURA ASFÁLTICA EM CAMINHÃO BASCULANTE 18 M³ (UNIDADE: M3). AF_07/2020</t>
  </si>
  <si>
    <t>CARGA, MANOBRA E DESCARGA DE SOLOS E MATERIAIS GRANULARES EM CAMINHÃO BASCULANTE 6 M³ - CARGA COM PÁ CARREGADEIRA (CAÇAMBA DE 1,7 A 2,8 M³ / 128 HP) E DESCARGA LIVRE (UNIDADE: T). AF_07/2020</t>
  </si>
  <si>
    <t>CARGA, MANOBRA E DESCARGA DE SOLOS E MATERIAIS GRANULARES EM CAMINHÃO BASCULANTE 10 M³ - CARGA COM PÁ CARREGADEIRA (CAÇAMBA DE 1,7 A 2,8 M³ / 128 HP) E DESCARGA LIVRE (UNIDADE: T). AF_07/2020</t>
  </si>
  <si>
    <t>CARGA, MANOBRA E DESCARGA DE SOLOS E MATERIAIS GRANULARES EM CAMINHÃO BASCULANTE 14 M³ - CARGA COM PÁ CARREGADEIRA (CAÇAMBA DE 1,7 A 2,8 M³ / 128 HP) E DESCARGA LIVRE (UNIDADE: T). AF_07/2020</t>
  </si>
  <si>
    <t>CARGA, MANOBRA E DESCARGA DE SOLOS E MATERIAIS GRANULARES EM CAMINHÃO BASCULANTE 18 M³ - CARGA COM PÁ CARREGADEIRA (CAÇAMBA DE 1,7 A 2,8 M³ / 128 HP) E DESCARGA LIVRE (UNIDADE: T). AF_07/2020</t>
  </si>
  <si>
    <t>CARGA, MANOBRA E DESCARGA DE SOLOS E MATERIAIS GRANULARES EM CAMINHÃO BASCULANTE 6 M³ - CARGA COM ESCAVADEIRA HIDRÁULICA (CAÇAMBA DE 1,20 M³ / 155 HP) E DESCARGA LIVRE (UNIDADE: T). AF_07/2020</t>
  </si>
  <si>
    <t>CARGA, MANOBRA E DESCARGA DE SOLOS E MATERIAIS GRANULARES EM CAMINHÃO BASCULANTE 10 M³ - CARGA COM ESCAVADEIRA HIDRÁULICA (CAÇAMBA DE 1,20 M³ / 155 HP) E DESCARGA LIVRE (UNIDADE: T). AF_07/2020</t>
  </si>
  <si>
    <t>CARGA, MANOBRA E DESCARGA DE SOLOS E MATERIAIS GRANULARES EM CAMINHÃO BASCULANTE 14 M³ - CARGA COM ESCAVADEIRA HIDRÁULICA (CAÇAMBA DE 1,20 M³ / 155 HP) E DESCARGA LIVRE (UNIDADE: T). AF_07/2020</t>
  </si>
  <si>
    <t>CARGA, MANOBRA E DESCARGA DE SOLOS E MATERIAIS GRANULARES EM CAMINHÃO BASCULANTE 18 M³ - CARGA COM ESCAVADEIRA HIDRÁULICA (CAÇAMBA DE 1,20 M³ / 155 HP) E DESCARGA LIVRE (UNIDADE: T). AF_07/2020</t>
  </si>
  <si>
    <t>CARGA, MANOBRA E DESCARGA DE ENTULHO EM CAMINHÃO BASCULANTE 6 M³ - CARGA COM ESCAVADEIRA HIDRÁULICA  (CAÇAMBA DE 0,80 M³ / 111 HP) E DESCARGA LIVRE (UNIDADE: T). AF_07/2020</t>
  </si>
  <si>
    <t>CARGA, MANOBRA E DESCARGA DE ENTULHO EM CAMINHÃO BASCULANTE 10 M³ - CARGA COM ESCAVADEIRA HIDRÁULICA  (CAÇAMBA DE 0,80 M³ / 111 HP) E DESCARGA LIVRE (UNIDADE: T). AF_07/2020</t>
  </si>
  <si>
    <t>CARGA, MANOBRA E DESCARGA DE ENTULHO EM CAMINHÃO BASCULANTE 14 M³ - CARGA COM ESCAVADEIRA HIDRÁULICA  (CAÇAMBA DE 0,80 M³ / 111 HP) E DESCARGA LIVRE (UNIDADE: T). AF_07/2020</t>
  </si>
  <si>
    <t>CARGA, MANOBRA E DESCARGA DE ENTULHO EM CAMINHÃO BASCULANTE 18 M³ - CARGA COM ESCAVADEIRA HIDRÁULICA  (CAÇAMBA DE 0,80 M³ / 111 HP) E DESCARGA LIVRE (UNIDADE: T). AF_07/2020</t>
  </si>
  <si>
    <t>CARGA DE MISTURA ASFÁLTICA EM CAMINHÃO BASCULANTE 6 M³ (UNIDADE: T). AF_07/2020</t>
  </si>
  <si>
    <t>CARGA DE MISTURA ASFÁLTICA EM CAMINHÃO BASCULANTE 10 M³ (UNIDADE: T). AF_07/2020</t>
  </si>
  <si>
    <t>CARGA DE MISTURA ASFÁLTICA EM CAMINHÃO BASCULANTE 14 M³ (UNIDADE: T). AF_07/2020</t>
  </si>
  <si>
    <t>CARGA DE MISTURA ASFÁLTICA EM CAMINHÃO BASCULANTE 18 M³ (UNIDADE: T). AF_07/2020</t>
  </si>
  <si>
    <t>CARGA, MANOBRA E DESCARGA DE ÁGUA EM CAMINHÃO PIPA 6 M³. AF_07/2020</t>
  </si>
  <si>
    <t>CARGA, MANOBRA E DESCARGA DE ÁGUA EM CAMINHÃO PIPA 10 M³. AF_07/2020</t>
  </si>
  <si>
    <t>CARGA DE ÁGUA EM CAMINHÃO PIPA 6 M³. AF_07/2020</t>
  </si>
  <si>
    <t>CARGA DE ÁGUA EM CAMINHÃO PIPA 10 M³. AF_07/2020</t>
  </si>
  <si>
    <t>CARGA, MANOBRA E DESCARGA DE POSTE DE CONCRETO EM CAMINHÃO CARROCERIA COM GUINDAUTO (MUNCK) 11,7 TM. AF_07/2020</t>
  </si>
  <si>
    <t>CARGA, MANOBRA E DESCARGA DE PERFIL METÁLICO EM CAMINHÃO CARROCERIA COM GUINDAUTO (MUNCK) 11,7 TM. AF_07/2020</t>
  </si>
  <si>
    <t>CARGA, MANOBRA E DESCARGA DE TUBOS DE CONCRETO, DN MENOR OU IGUAL A 300 MM, EM CAMINHÃO CARROCERIA COM GUINDAUTO (MUNCK) 11,7 TM. AF_07/2020</t>
  </si>
  <si>
    <t>CARGA, MANOBRA E DESCARGA DE TUBOS DE CONCRETO, DN 400 MM, EM CAMINHÃO CARROCERIA COM GUINDAUTO (MUNCK) 11,7 TM. AF_07/2020</t>
  </si>
  <si>
    <t>CARGA, MANOBRA E DESCARGA DE TUBOS DE CONCRETO, DN 500 MM, EM CAMINHÃO CARROCERIA COM GUINDAUTO (MUNCK) 11,7 TM. AF_07/2020</t>
  </si>
  <si>
    <t>CARGA, MANOBRA E DESCARGA DE TUBOS METÁLICOS, DN MENOR OU IGUAL A 150 MM, EM CAMINHÃO CARROCERIA COM GUINDAUTO (MUNCK) 11,7 TM. AF_07/2020</t>
  </si>
  <si>
    <t>CARGA, MANOBRA E DESCARGA DE TUBOS METÁLICOS, DN 200 MM, EM CAMINHÃO CARROCERIA COM GUINDAUTO (MUNCK) 11,7 TM. AF_07/2020</t>
  </si>
  <si>
    <t>CARGA, MANOBRA E DESCARGA DE TUBOS METÁLICOS, DN 250 MM, EM CAMINHÃO CARROCERIA COM GUINDAUTO (MUNCK) 11,7 TM. AF_07/2020</t>
  </si>
  <si>
    <t>CARGA, MANOBRA E DESCARGA DE TUBOS DE CONCRETO, DN 600 MM, EM CAMINHÃO CARROCERIA COM GUINDAUTO (MUNCK) 11,7 TM. AF_07/2020</t>
  </si>
  <si>
    <t>CARGA, MANOBRA E DESCARGA DE TUBOS DE CONCRETO, DN 700 MM, EM CAMINHÃO CARROCERIA COM GUINDAUTO (MUNCK) 11,7 TM. AF_07/2020</t>
  </si>
  <si>
    <t>CARGA, MANOBRA E DESCARGA DE TUBOS DE CONCRETO, DN 800 MM, EM CAMINHÃO CARROCERIA COM GUINDAUTO (MUNCK) 11,7 TM. AF_07/2020</t>
  </si>
  <si>
    <t>CARGA, MANOBRA E DESCARGA DE TUBOS DE CONCRETO, DN 900 MM, EM CAMINHÃO CARROCERIA COM GUINDAUTO (MUNCK) 11,7 TM. AF_07/2020</t>
  </si>
  <si>
    <t>CARGA, MANOBRA E DESCARGA DE TUBOS DE CONCRETO, DN 1000 MM, EM CAMINHÃO CARROCERIA COM GUINDAUTO (MUNCK) 11,7 TM. AF_07/2020</t>
  </si>
  <si>
    <t>CARGA, MANOBRA E DESCARGA DE TUBOS DE CONCRETO, DN 1200 MM, EM CAMINHÃO CARROCERIA COM GUINDAUTO (MUNCK) 11,7 TM. AF_07/2020</t>
  </si>
  <si>
    <t>CARGA, MANOBRA E DESCARGA DE TUBOS METÁLICOS, DN 300 MM, EM CAMINHÃO CARROCERIA COM GUINDAUTO (MUNCK) 11,7 TM. AF_07/2020</t>
  </si>
  <si>
    <t>CARGA, MANOBRA E DESCARGA DE TUBOS METÁLICOS, DN 350 MM, EM CAMINHÃO CARROCERIA COM GUINDAUTO (MUNCK) 11,7 TM. AF_07/2020</t>
  </si>
  <si>
    <t>CARGA, MANOBRA E DESCARGA DE TUBOS METÁLICOS, DN 400 MM, EM CAMINHÃO CARROCERIA COM GUINDAUTO (MUNCK) 11,7 TM. AF_07/2020</t>
  </si>
  <si>
    <t>CARGA, MANOBRA E DESCARGA DE TUBOS METÁLICOS, DN 500 MM, EM CAMINHÃO CARROCERIA COM GUINDAUTO (MUNCK) 11,7 TM. AF_07/2020</t>
  </si>
  <si>
    <t>CARGA, MANOBRA E DESCARGA DE TUBOS METÁLICOS, DN 600 MM, EM CAMINHÃO CARROCERIA COM GUINDAUTO (MUNCK) 11,7 TM. AF_07/2020</t>
  </si>
  <si>
    <t>CARGA, MANOBRA E DESCARGA DE TUBOS METÁLICOS, DN 700 MM, EM CAMINHÃO CARROCERIA COM GUINDAUTO (MUNCK) 11,7 TM. AF_07/2020</t>
  </si>
  <si>
    <t>CARGA, MANOBRA E DESCARGA DE TUBOS METÁLICOS, DN 800 MM, EM CAMINHÃO CARROCERIA COM GUINDAUTO (MUNCK) 11,7 TM. AF_07/2020</t>
  </si>
  <si>
    <t>CARGA, MANOBRA E DESCARGA DE TUBOS METÁLICOS, DN 900 MM, EM CAMINHÃO CARROCERIA COM GUINDAUTO (MUNCK) 11,7 TM. AF_07/2020</t>
  </si>
  <si>
    <t>CARGA, MANOBRA E DESCARGA DE TUBOS METÁLICOS, DN 1000 MM, EM CAMINHÃO CARROCERIA COM GUINDAUTO (MUNCK) 11,7 TM. AF_07/2020</t>
  </si>
  <si>
    <t>CARGA, MANOBRA E DESCARGA DE TUBOS METÁLICOS, DN 1200 MM, EM CAMINHÃO CARROCERIA COM GUINDAUTO (MUNCK) 11,7 TM. AF_07/2020</t>
  </si>
  <si>
    <t>CARGA, MANOBRA E DESCARGA DE TUBOS PLÁSTICOS, DN 250 MM, EM CAMINHÃO CARROCERIA COM GUINDAUTO (MUNCK) 11,7 TM. AF_07/2020</t>
  </si>
  <si>
    <t>CARGA, MANOBRA E DESCARGA DE TUBOS PLÁSTICOS, DN 300 MM, EM CAMINHÃO CARROCERIA COM GUINDAUTO (MUNCK) 11,7 TM. AF_07/2020</t>
  </si>
  <si>
    <t>CARGA, MANOBRA E DESCARGA DE TUBOS PLÁSTICOS, DN 400 MM, EM CAMINHÃO CARROCERIA COM GUINDAUTO (MUNCK) 11,7 TM. AF_07/2020</t>
  </si>
  <si>
    <t>CARGA, MANOBRA E DESCARGA DE TUBOS PLÁSTICOS, DN 500 MM, EM CAMINHÃO CARROCERIA COM GUINDAUTO (MUNCK) 11,7 TM. AF_07/2020</t>
  </si>
  <si>
    <t>CARGA, MANOBRA E DESCARGA DE TUBOS PLÁSTICOS, DN 600 MM, EM CAMINHÃO CARROCERIA COM GUINDAUTO (MUNCK) 11,7 TM. AF_07/2020</t>
  </si>
  <si>
    <t>CARGA, MANOBRA E DESCARGA DE TUBOS PLÁSTICOS, DN 750 MM, EM CAMINHÃO CARROCERIA COM GUINDAUTO (MUNCK) 11,7 TM. AF_07/2020</t>
  </si>
  <si>
    <t>CARGA, MANOBRA E DESCARGA DE TUBOS PLÁSTICOS, DN 900 MM, EM CAMINHÃO CARROCERIA COM GUINDAUTO (MUNCK) 11,7 TM. AF_07/2020</t>
  </si>
  <si>
    <t>CARGA, MANOBRA E DESCARGA DE TUBOS PLÁSTICOS, DN 1000 MM, EM CAMINHÃO CARROCERIA COM GUINDAUTO (MUNCK) 11,7 TM. AF_07/2020</t>
  </si>
  <si>
    <t>CARGA, MANOBRA E DESCARGA DE TUBOS PLÁSTICOS, DN 1200 MM, EM CAMINHÃO CARROCERIA COM GUINDAUTO (MUNCK) 11,7 TM. AF_07/2020</t>
  </si>
  <si>
    <t>RECOMPOSIÇÃO PARCIAL DE ARAME FARPADO Nº 14 CLASSE 250, FIXADO EM CERCA COM MOURÕES DE CONCRETO - FORNECIMENTO E INSTALAÇÃO. AF_05/2020</t>
  </si>
  <si>
    <t>CERCA COM MOURÕES DE CONCRETO, RETO, H=3,00 M, ESPAÇAMENTO DE 2,5 M, CRAVADOS 0,5 M, COM 4 FIOS DE ARAME FARPADO Nº 14 CLASSE 250 - FORNECIMENTO E INSTALAÇÃO. AF_05/2020</t>
  </si>
  <si>
    <t>CERCA COM MOURÕES DE CONCRETO, RETO, H=3,00 M, ESPAÇAMENTO DE 2,5 M, CRAVADOS 0,5 M, COM 4 FIOS DE ARAME DE AÇO OVALADO 15X17 - FORNECIMENTO E INSTALAÇÃO. AF_05/2020</t>
  </si>
  <si>
    <t>CERCA COM MOURÕES DE CONCRETO, RETO, H=3,00 M, ESPAÇAMENTO DE 2,5 M, CRAVADOS 0,5 M, COM 4 FIOS DE ARAME MISTO - FORNECIMENTO E INSTALAÇÃO. AF_05/2020</t>
  </si>
  <si>
    <t>CERCA COM MOURÕES DE CONCRETO, RETO, H=2,30 M, ESPAÇAMENTO DE 2,5 M, CRAVADOS 0,5 M, COM 4 FIOS DE ARAME FARPADO Nº 14 CLASSE 250 - FORNECIMENTO E INSTALAÇÃO. AF_05/2020</t>
  </si>
  <si>
    <t>CERCA COM MOURÕES DE CONCRETO, RETO, H=2,30 M, ESPAÇAMENTO DE 2,5 M, CRAVADOS 0,5 M, COM 4 FIOS DE ARAME DE AÇO OVALADO 15X17 - FORNECIMENTO E INSTALAÇÃO. AF_05/2020</t>
  </si>
  <si>
    <t>CERCA COM MOURÕES DE CONCRETO, RETO, H=2,30 M, ESPAÇAMENTO DE 2,5 M, CRAVADOS 0,5 M, COM 4 FIOS DE ARAME MISTO - FORNECIMENTO E INSTALAÇÃO. AF_05/2020</t>
  </si>
  <si>
    <t>CERCA COM MOURÕES DE CONCRETO, SEÇÃO "T" PONTA INCLINADA, 10X10 CM, ESPAÇAMENTO DE 2,5 M, CRAVADOS 0,5 M, COM 11 FIOS DE ARAME FARPADO Nº 14 - FORNECIMENTO E INSTALAÇÃO. AF_05/2020</t>
  </si>
  <si>
    <t>CERCA COM MOURÕES DE CONCRETO, SEÇÃO "T" PONTA INCLINADA, 10X10 CM, ESPAÇAMENTO DE 2,5 M, CRAVADOS 0,5 M, COM 11 FIOS DE ARAME DE AÇO OVALADO 15X17 - FORNECIMENTO E INSTALAÇÃO. AF_05/2020</t>
  </si>
  <si>
    <t>CERCA COM MOURÕES DE CONCRETO, SEÇÃO "T" PONTA INCLINADA, 10X10CM, ESPAÇAMENTO DE 2,5M, CRAVADOS 0,5M, COM 11 FIOS DE ARAME MISTO - FORNECIMENTO E INSTALAÇÃO. AF_05/2020</t>
  </si>
  <si>
    <t>CERCA COM MOURÕES DE MADEIRA, 7,5X7,5 CM, ESPAÇAMENTO DE 2,5 M, ALTURA LIVRE DE 2 M, CRAVADOS 0,5 M, COM 4 FIOS DE ARAME FARPADO Nº 14 CLASSE 250 - FORNECIMENTO E INSTALAÇÃO. AF_05/2020</t>
  </si>
  <si>
    <t>CERCA COM MOURÕES DE MADEIRA, 7,5X7,5 CM, ESPAÇAMENTO DE 2,5 M, ALTURA LIVRE DE 2 M, CRAVADOS 0,5 M, COM 8 FIOS DE ARAME FARPADO Nº 14 CLASSE 250 - FORNECIMENTO E INSTALAÇÃO. AF_05/2020</t>
  </si>
  <si>
    <t>CERCA COM MOURÕES DE MADEIRA ROLIÇA, DIÂMETRO 11 CM, ESPAÇAMENTO DE 2,5 M, ALTURA LIVRE DE 1,7 M, CRAVADOS 0,5 M, COM 5 FIOS DE ARAME FARPADO Nº 14 CLASSE 250 - FORNECIMENTO E INSTALAÇÃO. AF_05/2020</t>
  </si>
  <si>
    <t>CERCA COM MOURÕES DE MADEIRA ROLIÇA, DIÂMETRO 11 CM, ESPAÇAMENTO DE 2,5 M, ALTURA LIVRE DE 1,7 M, CRAVADOS 0,5 M, COM 5 FIOS DE ARAME DE AÇO OVALADO 15X17 - FORNECIMENTO E INSTALAÇÃO. AF_05/2020</t>
  </si>
  <si>
    <t>CERCA COM MOURÕES DE MADEIRA ROLIÇA, DIÂMETRO 11 CM, ESPAÇAMENTO DE 2,5 M, ALTURA LIVRE DE 1,7 M, CRAVADOS 0,5 M, COM 5 FIOS DE ARAME MISTO - FORNECIMENTO E INSTALAÇÃO. AF_05/2020</t>
  </si>
  <si>
    <t>PORTÃO COM MOURÕES DE MADEIRA ROLIÇA, DIÂMETRO 11 CM, COM 5 FIOS DE ARAME FARPADO Nº 14 CLASSE 250, SEM DOBRADIÇAS - FORNECIMENTO E INSTALAÇÃO. AF_05/2020</t>
  </si>
  <si>
    <t>ALAMBRADO EM MOURÕES DE CONCRETO, COM TELA DE ARAME GALVANIZADO (INCLUSIVE MURETA EM CONCRETO). AF_05/2018</t>
  </si>
  <si>
    <t>INSTALAÇÃO DE ESQUI TRIPLO, EM TUBO DE AÇO CARBONO - EQUIPAMENTO DE GINÁSTICA PARA ACADEMIA AO AR LIVRE / ACADEMIA DA TERCEIRA IDADE - ATI, INSTALADO SOBRE PISO DE CONCRETO EXISTENTE. AF_10/2021</t>
  </si>
  <si>
    <t>INSTALAÇÃO DE MULTIEXERCITADOR COM SEIS FUNÇÕES, EM TUBO DE AÇO CARBONO - EQUIPAMENTO DE GINÁSTICA PARA ACADEMIA AO AR LIVRE / ACADEMIA DA TERCEIRA IDADE - ATI, INSTALADO SOBRE PISO DE CONCRETO EXISTENTE. AF_10/2021</t>
  </si>
  <si>
    <t>INSTALAÇÃO DE SIMULADOR DE CAMINHADA TRIPLO, EM TUBO DE AÇO CARBONO - EQUIPAMENTO DE GINÁSTICA PARA ACADEMIA AO AR LIVRE / ACADEMIA DA TERCEIRA IDADE - ATI, INSTALADO SOBRE PISO DE CONCRETO EXISTENTE. AF_10/2021</t>
  </si>
  <si>
    <t>INSTALAÇÃO DE SIMULADOR DE CAVALGADA TRIPLO, EM TUBO DE AÇO CARBONO - EQUIPAMENTO DE GINÁSTICA PARA ACADEMIA AO AR LIVRE / ACADEMIA DA TERCEIRA IDADE - ATI, INSTALADO SOBRE PISO DE CONCRETO EXISTENTE. AF_10/2021</t>
  </si>
  <si>
    <t>INSTALAÇÃO DE SIMULADOR DE REMO INDIVIDUAL, EM TUBO DE AÇO CARBONO - EQUIPAMENTO DE GINÁSTICA PARA ACADEMIA AO AR LIVRE / ACADEMIA DA TERCEIRA IDADE - ATI, INSTALADO SOBRE PISO DE CONCRETO EXISTENTE. AF_10/2021</t>
  </si>
  <si>
    <t>INSTALAÇÃO DE PRESSÃO DE PERNAS TRIPLO, EM TUBO DE AÇO CARBONO - EQUIPAMENTO DE GINÁSTICA PARA ACADEMIA AO AR LIVRE / ACADEMIA DA TERCEIRA IDADE - ATI, INSTALADO SOBRE SOLO. AF_10/2021</t>
  </si>
  <si>
    <t>INSTALAÇÃO DE ALONGADOR COM TRÊS ALTURAS, EM TUBO DE AÇO CARBONO - EQUIPAMENTO DE GINASTICA PARA ACADEMIA AO AR LIVRE / ACADEMIA DA TERCEIRA IDADE - ATI, INSTALADO SOBRE SOLO. AF_10/2021</t>
  </si>
  <si>
    <t>INSTALAÇÃO DE ROTAÇÃO DIAGONAL DUPLA, APARELHO TRIPLO, EM TUBO DE AÇO CARBONO - EQUIPAMENTO DE GINÁSTICA PARA ACADEMIA AO AR LIVRE / ACADEMIA DA TERCEIRA IDADE - ATI, INSTALADO SOBRE SOLO. AF_10/2021</t>
  </si>
  <si>
    <t>INSTALAÇÃO DE ROTAÇÃO VERTICAL DUPLO, EM TUBO DE AÇO CARBONO - EQUIPAMENTO DE GINÁSTICA PARA ACADEMIA AO AR LIVRE / ACADEMIA DA TERCEIRA IDADE - ATI, INSTALADO SOBRE SOLO. AF_10/2021</t>
  </si>
  <si>
    <t>INSTALAÇÃO DE SURF DUPLO, EM TUBO DE AÇO CARBONO - EQUIPAMENTO DE GINÁSTICA PARA ACADEMIA AO AR LIVRE / ACADEMIA DA TERCEIRA IDADE - ATI, INSTALADO SOBRE SOLO. AF_10/2021</t>
  </si>
  <si>
    <t>INSTALAÇÃO DE PLACA ORIENTATIVA SOBRE EXERCÍCIOS, 2,00M X 1,00M, EM TUBO DE AÇO CARBONO - PARA ACADEMIA AO AR LIVRE / ACADEMIA DA TERCEIRA IDADE - ATI, INSTALADO SOBRE SOLO. AF_10/2021</t>
  </si>
  <si>
    <t>INSTALAÇÃO DE PRESSÃO DE PERNAS TRIPLO, EM TUBO DE AÇO CARBONO - EQUIPAMENTO DE GINÁSTICA PARA ACADEMIA AO AR LIVRE / ACADEMIA DA TERCEIRA IDADE - ATI, INSTALADO SOBRE PISO DE CONCRETO EXISTENTE. AF_10/2021</t>
  </si>
  <si>
    <t>INSTALAÇÃO DE ALONGADOR COM TRÊS ALTURAS, EM TUBO DE AÇO CARBONO - EQUIPAMENTO DE GINÁSTICA PARA ACADEMIA AO AR LIVRE / ACADEMIA DA TERCEIRA IDADE - ATI, INSTALADO SOBRE PISO DE CONCRETO EXISTENTE. AF_10/2021</t>
  </si>
  <si>
    <t>INSTALAÇÃO DE ROTAÇÃO DIAGONAL DUPLA, APARELHO TRIPLO, EM TUBO DE AÇO CARBONO - EQUIPAMENTO DE GINÁSTICA PARA ACADEMIA AO AR LIVRE / ACADEMIA DA TERCEIRA IDADE - ATI, INSTALADO SOBRE PISO DE CONCRETO EXISTENTE. AF_10/2021</t>
  </si>
  <si>
    <t>INSTALAÇÃO DE ROTAÇÃO VERTICAL DUPLO, EM TUBO DE ACO CARBONO - EQUIPAMENTO DE GINASTICA PARA ACADEMIA AO AR LIVRE / ACADEMIA DA TERCEIRA IDADE - ATI, INSTALADO SOBRE PISO DE CONCRETO EXISTENTE. AF_10/2021</t>
  </si>
  <si>
    <t>INSTALAÇÃO DE SURF DUPLO, EM TUBO DE AÇO CARBONO - EQUIPAMENTO DE GINÁSTICA PARA ACADEMIA AO AR LIVRE / ACADEMIA DA TERCEIRA IDADE - ATI, INSTALADO SOBRE PISO DE CONCRETO EXISTENTE. AF_10/2021</t>
  </si>
  <si>
    <t>INSTALAÇÃO DE PLACA ORIENTATIVA SOBRE EXERCÍCIOS, 2,00M X 1,00M, EM TUBO DE AÇO CARBONO - PARA ACADEMIA AO AR LIVRE / ACADEMIA DA TERCEIRA IDADE - ATI, INSTALADO SOBRE PISO DE CONCRETO EXISTENTE. AF_10/2021</t>
  </si>
  <si>
    <t>INSTALAÇÃO DE BANCO METÁLICO COM ENCOSTO, 1,60 M DE COMPRIMENTO, EM TUBO DE AÇO CARBONO COM PINTURA ELETROSTÁTICA, SOBRE PISO DE CONCRETO EXISTENTE. AF_11/2021</t>
  </si>
  <si>
    <t>INSTALAÇÃO DE LIXEIRA METÁLICA DUPLA, CAPACIDADE DE 60 L, EM TUBO DE AÇO CARBONO E CESTOS EM CHAPA DE AÇO COM PINTURA ELETROSTÁTICA, SOBRE PISO DE CONCRETO EXISTENTE. AF_11/2021</t>
  </si>
  <si>
    <t>INSTALAÇÃO DE LIXEIRA METÁLICA DUPLA, CAPACIDADE DE 60 L, EM TUBO DE AÇO CARBONO E CESTOS EM CHAPA DE AÇO COM PINTURA ELETROSTÁTICA, SOBRE SOLO. AF_11/2021</t>
  </si>
  <si>
    <t>INSTALAÇÃO DE PERGOLADO DE MADEIRA, EM MAÇARANDUBA, ANGELIM OU EQUIVALENTE DA REGIÃO, FIXADO COM CONCRETO SOBRE PISO DE CONCRETO EXISTENTE. AF_11/2021</t>
  </si>
  <si>
    <t>INSTALAÇÃO DE PERGOLADO DE MADEIRA, EM MAÇARANDUBA, ANGELIM OU EQUIVALENTE DA REGIÃO, FIXADO COM CONCRETO SOBRE SOLO. AF_11/2021</t>
  </si>
  <si>
    <t>PAR DE TABELAS DE BASQUETE DE COMPENSADO NAVAL, COM AROS E REDES - FORNECIMENTO E INSTALAÇÃO. AF_03/2022</t>
  </si>
  <si>
    <t>AJUDANTE DE ARMADOR COM ENCARGOS COMPLEMENTARES</t>
  </si>
  <si>
    <t>AJUDANTE DE CARPINTEIRO COM ENCARGOS COMPLEMENTARES</t>
  </si>
  <si>
    <t>AJUDANTE DE ESTRUTURA METÁLICA COM ENCARGOS COMPLEMENTARES</t>
  </si>
  <si>
    <t>AJUDANTE DE OPERAÇÃO EM GERAL COM ENCARGOS COMPLEMENTARES</t>
  </si>
  <si>
    <t>AJUDANTE DE PEDREIRO COM ENCARGOS COMPLEMENTARES</t>
  </si>
  <si>
    <t>AJUDANTE ESPECIALIZADO COM ENCARGOS COMPLEMENTARES</t>
  </si>
  <si>
    <t>ARMADOR COM ENCARGOS COMPLEMENTARES</t>
  </si>
  <si>
    <t>ASSENTADOR DE TUBOS COM ENCARGOS COMPLEMENTARES</t>
  </si>
  <si>
    <t>AUXILIAR DE ELETRICISTA COM ENCARGOS COMPLEMENTARES</t>
  </si>
  <si>
    <t>AUXILIAR DE ENCANADOR OU BOMBEIRO HIDRÁULICO COM ENCARGOS COMPLEMENTARES</t>
  </si>
  <si>
    <t>AUXILIAR DE LABORATÓRIO COM ENCARGOS COMPLEMENTARES</t>
  </si>
  <si>
    <t>AUXILIAR DE MECÂNICO COM ENCARGOS COMPLEMENTARES</t>
  </si>
  <si>
    <t>AUXILIAR DE SERRALHEIRO COM ENCARGOS COMPLEMENTARES</t>
  </si>
  <si>
    <t>AUXILIAR DE SERVIÇOS GERAIS COM ENCARGOS COMPLEMENTARES</t>
  </si>
  <si>
    <t>AUXILIAR DE TOPÓGRAFO COM ENCARGOS COMPLEMENTARES</t>
  </si>
  <si>
    <t>AUXILIAR TÉCNICO DE ENGENHARIA COM ENCARGOS COMPLEMENTARES</t>
  </si>
  <si>
    <t>AZULEJISTA OU LADRILHISTA COM ENCARGOS COMPLEMENTARES</t>
  </si>
  <si>
    <t>BLASTER, DINAMITADOR OU CABO DE FOGO COM ENCARGOS COMPLEMENTARES</t>
  </si>
  <si>
    <t>CALCETEIRO COM ENCARGOS COMPLEMENTARES</t>
  </si>
  <si>
    <t>CARPINTEIRO DE ESQUADRIA COM ENCARGOS COMPLEMENTARES</t>
  </si>
  <si>
    <t>CARPINTEIRO DE FORMAS COM ENCARGOS COMPLEMENTARES</t>
  </si>
  <si>
    <t>CAVOUQUEIRO OU OPERADOR PERFURATRIZ/ROMPEDOR COM ENCARGOS COMPLEMENTARES</t>
  </si>
  <si>
    <t>ELETRICISTA COM ENCARGOS COMPLEMENTARES</t>
  </si>
  <si>
    <t>ELETROTÉCNICO COM ENCARGOS COMPLEMENTARES</t>
  </si>
  <si>
    <t>ENCANADOR OU BOMBEIRO HIDRÁULICO COM ENCARGOS COMPLEMENTARES</t>
  </si>
  <si>
    <t>GESSEIRO COM ENCARGOS COMPLEMENTARES</t>
  </si>
  <si>
    <t>IMPERMEABILIZADOR COM ENCARGOS COMPLEMENTARES</t>
  </si>
  <si>
    <t>MACARIQUEIRO COM ENCARGOS COMPLEMENTARES</t>
  </si>
  <si>
    <t>MARCENEIRO COM ENCARGOS COMPLEMENTARES</t>
  </si>
  <si>
    <t>MARMORISTA/GRANITEIRO COM ENCARGOS COMPLEMENTARES</t>
  </si>
  <si>
    <t>MECÃNICO DE EQUIPAMENTOS PESADOS COM ENCARGOS COMPLEMENTARES</t>
  </si>
  <si>
    <t>MONTADOR (TUBO AÇO/EQUIPAMENTOS) COM ENCARGOS COMPLEMENTARES</t>
  </si>
  <si>
    <t>MONTADOR DE ESTRUTURA METÁLICA COM ENCARGOS COMPLEMENTARES</t>
  </si>
  <si>
    <t>MONTADOR ELETROMECÃNICO COM ENCARGOS COMPLEMENTARES</t>
  </si>
  <si>
    <t>MOTORISTA DE BASCULANTE COM ENCARGOS COMPLEMENTARES</t>
  </si>
  <si>
    <t>MOTORISTA DE CAMINHÃO COM ENCARGOS COMPLEMENTARES</t>
  </si>
  <si>
    <t>MOTORISTA DE CAMINHÃO E CARRETA COM ENCARGOS COMPLEMENTARES</t>
  </si>
  <si>
    <t>MOTORISTA OPERADOR DE MUNCK COM ENCARGOS COMPLEMENTARES</t>
  </si>
  <si>
    <t>NIVELADOR COM ENCARGOS COMPLEMENTARES</t>
  </si>
  <si>
    <t>OPERADOR DE BETONEIRA (CAMINHÃO) COM ENCARGOS COMPLEMENTARES</t>
  </si>
  <si>
    <t>OPERADOR DE COMPRESSOR OU COMPRESSORISTA COM ENCARGOS COMPLEMENTARES</t>
  </si>
  <si>
    <t>OPERADOR DE DEMARCADORA DE FAIXAS COM ENCARGOS COMPLEMENTARES</t>
  </si>
  <si>
    <t>OPERADOR DE ESCAVADEIRA COM ENCARGOS COMPLEMENTARES</t>
  </si>
  <si>
    <t>OPERADOR DE GUINCHO COM ENCARGOS COMPLEMENTARES</t>
  </si>
  <si>
    <t>OPERADOR DE GUINDASTE COM ENCARGOS COMPLEMENTARES</t>
  </si>
  <si>
    <t>OPERADOR DE MÁQUINAS E EQUIPAMENTOS COM ENCARGOS COMPLEMENTARES</t>
  </si>
  <si>
    <t>OPERADOR DE MARTELETE OU MARTELETEIRO COM ENCARGOS COMPLEMENTARES</t>
  </si>
  <si>
    <t>OPERADOR DE MOTO-ESCREIPER COM ENCARGOS COMPLEMENTARES</t>
  </si>
  <si>
    <t>OPERADOR DE MOTONIVELADORA COM ENCARGOS COMPLEMENTARES</t>
  </si>
  <si>
    <t>OPERADOR DE PÁ CARREGADEIRA COM ENCARGOS COMPLEMENTARES</t>
  </si>
  <si>
    <t>OPERADOR DE PAVIMENTADORA COM ENCARGOS COMPLEMENTARES</t>
  </si>
  <si>
    <t>OPERADOR DE ROLO COMPACTADOR COM ENCARGOS COMPLEMENTARES</t>
  </si>
  <si>
    <t>OPERADOR DE USINA DE ASFALTO, DE SOLOS OU DE CONCRETO COM ENCARGOS COMPLEMENTARES</t>
  </si>
  <si>
    <t>OPERADOR JATO DE AREIA OU JATISTA COM ENCARGOS COMPLEMENTARES</t>
  </si>
  <si>
    <t>OPERADOR PARA BATE ESTACAS COM ENCARGOS COMPLEMENTARES</t>
  </si>
  <si>
    <t>PASTILHEIRO COM ENCARGOS COMPLEMENTARES</t>
  </si>
  <si>
    <t>PEDREIRO COM ENCARGOS COMPLEMENTARES</t>
  </si>
  <si>
    <t>PINTOR COM ENCARGOS COMPLEMENTARES</t>
  </si>
  <si>
    <t>PINTOR DE LETREIROS COM ENCARGOS COMPLEMENTARES</t>
  </si>
  <si>
    <t>PINTOR PARA TINTA EPÓXI COM ENCARGOS COMPLEMENTARES</t>
  </si>
  <si>
    <t>POCEIRO COM ENCARGOS COMPLEMENTARES</t>
  </si>
  <si>
    <t>RASTELEIRO COM ENCARGOS COMPLEMENTARES</t>
  </si>
  <si>
    <t>SERRALHEIRO COM ENCARGOS COMPLEMENTARES</t>
  </si>
  <si>
    <t>SERVENTE COM ENCARGOS COMPLEMENTARES</t>
  </si>
  <si>
    <t>SOLDADOR COM ENCARGOS COMPLEMENTARES</t>
  </si>
  <si>
    <t>SOLDADOR A (PARA SOLDA A SER TESTADA COM RAIOS "X") COM ENCARGOS COMPLEMENTARES</t>
  </si>
  <si>
    <t>TÉCNICO DE LABORATÓRIO COM ENCARGOS COMPLEMENTARES</t>
  </si>
  <si>
    <t>TÉCNICO DE SONDAGEM COM ENCARGOS COMPLEMENTARES</t>
  </si>
  <si>
    <t>TELHADISTA COM ENCARGOS COMPLEMENTARES</t>
  </si>
  <si>
    <t>TRATORISTA COM ENCARGOS COMPLEMENTARES</t>
  </si>
  <si>
    <t>VIDRACEIRO COM ENCARGOS COMPLEMENTARES</t>
  </si>
  <si>
    <t>OPERADOR DE BETONEIRA ESTACIONÁRIA/MISTURADOR COM ENCARGOS COMPLEMENTARES</t>
  </si>
  <si>
    <t>JARDINEIRO COM ENCARGOS COMPLEMENTARES</t>
  </si>
  <si>
    <t>ALMOXARIFE COM ENCARGOS COMPLEMENTARES</t>
  </si>
  <si>
    <t>APONTADOR OU APROPRIADOR COM ENCARGOS COMPLEMENTARES</t>
  </si>
  <si>
    <t>ARQUITETO DE OBRA JUNIOR COM ENCARGOS COMPLEMENTARES</t>
  </si>
  <si>
    <t>ARQUITETO DE OBRA PLENO COM ENCARGOS COMPLEMENTARES</t>
  </si>
  <si>
    <t>ARQUITETO DE OBRA SENIOR COM ENCARGOS COMPLEMENTARES</t>
  </si>
  <si>
    <t>AUXILIAR DE ESCRITORIO COM ENCARGOS COMPLEMENTARES</t>
  </si>
  <si>
    <t>DESENHISTA PROJETISTA COM ENCARGOS COMPLEMENTARES</t>
  </si>
  <si>
    <t>ENCARREGADO GERAL COM ENCARGOS COMPLEMENTARES</t>
  </si>
  <si>
    <t>ENGENHEIRO CIVIL DE OBRA JUNIOR COM ENCARGOS COMPLEMENTARES</t>
  </si>
  <si>
    <t>ENGENHEIRO CIVIL DE OBRA PLENO COM ENCARGOS COMPLEMENTARES</t>
  </si>
  <si>
    <t>ENGENHEIRO CIVIL DE OBRA SENIOR COM ENCARGOS COMPLEMENTARES</t>
  </si>
  <si>
    <t>MESTRE DE OBRAS COM ENCARGOS COMPLEMENTARES</t>
  </si>
  <si>
    <t>TOPOGRAFO COM ENCARGOS COMPLEMENTARES</t>
  </si>
  <si>
    <t>MOTORISTA DE CAMINHAO COM ENCARGOS COMPLEMENTARES</t>
  </si>
  <si>
    <t>MES</t>
  </si>
  <si>
    <t>ARQUITETO JUNIOR COM ENCARGOS COMPLEMENTARES</t>
  </si>
  <si>
    <t>ARQUITETO PLENO COM ENCARGOS COMPLEMENTARES</t>
  </si>
  <si>
    <t>ARQUITETO SENIOR COM ENCARGOS COMPLEMENTARES</t>
  </si>
  <si>
    <t>ENCARREGADO GERAL DE OBRAS COM ENCARGOS COMPLEMENTARES</t>
  </si>
  <si>
    <t>CURSO DE CAPACITAÇÃO PARA AJUDANTE DE ARMADOR (ENCARGOS COMPLEMENTARES) - HORISTA</t>
  </si>
  <si>
    <t>CURSO DE CAPACITAÇÃO PARA AJUDANTE DE CARPINTEIRO (ENCARGOS COMPLEMENTARES) - HORISTA</t>
  </si>
  <si>
    <t>CURSO DE CAPACITAÇÃO PARA AJUDANTE DE ESTRUTURA METÁLICA (ENCARGOS COMPLEMENTARES) - HORISTA</t>
  </si>
  <si>
    <t>CURSO DE CAPACITAÇÃO PARA AJUDANTE DE OPERAÇÃO EM GERAL (ENCARGOS COMPLEMENTARES) - HORISTA</t>
  </si>
  <si>
    <t>CURSO DE CAPACITAÇÃO PARA AJUDANTE DE PEDREIRO (ENCARGOS COMPLEMENTARES) - HORISTA</t>
  </si>
  <si>
    <t>CURSO DE CAPACITAÇÃO PARA AJUDANTE ESPECIALIZADO (ENCARGOS COMPLEMENTARES) - HORISTA</t>
  </si>
  <si>
    <t>CURSO DE CAPACITAÇÃO PARA ARMADOR (ENCARGOS COMPLEMENTARES) - HORISTA</t>
  </si>
  <si>
    <t>CURSO DE CAPACITAÇÃO PARA ASSENTADOR DE TUBOS (ENCARGOS COMPLEMENTARES) - HORISTA</t>
  </si>
  <si>
    <t>CURSO DE CAPACITAÇÃO PARA AUXILIAR DE ELETRICISTA (ENCARGOS COMPLEMENTARES) - HORISTA</t>
  </si>
  <si>
    <t>CURSO DE CAPACITAÇÃO PARA AUXILIAR DE ENCANADOR OU BOMBEIRO HIDRÁULICO (ENCARGOS COMPLEMENTARES) - HORISTA</t>
  </si>
  <si>
    <t>CURSO DE CAPACITAÇÃO PARA AUXILIAR DE LABORATÓRIO (ENCARGOS COMPLEMENTARES) - HORISTA</t>
  </si>
  <si>
    <t>CURSO DE CAPACITAÇÃO PARA AUXILIAR DE MECÂNICO (ENCARGOS COMPLEMENTARES) - HORISTA</t>
  </si>
  <si>
    <t>CURSO DE CAPACITAÇÃO PARA AUXILIAR DE SERRALHEIRO (ENCARGOS COMPLEMENTARES) - HORISTA</t>
  </si>
  <si>
    <t>CURSO DE CAPACITAÇÃO PARA AUXILIAR DE SERVIÇOS GERAIS (ENCARGOS COMPLEMENTARES) - HORISTA</t>
  </si>
  <si>
    <t>CURSO DE CAPACITAÇÃO PARA AUXILIAR DE TOPÓGRAFO (ENCARGOS COMPLEMENTARES) - HORISTA</t>
  </si>
  <si>
    <t>CURSO DE CAPACITAÇÃO PARA AUXILIAR TÉCNICO DE ENGENHARIA (ENCARGOS COMPLEMENTARES) - HORISTA</t>
  </si>
  <si>
    <t>CURSO DE CAPACITAÇÃO PARA AZULEJISTA OU LADRILHISTA (ENCARGOS COMPLEMENTARES) - HORISTA</t>
  </si>
  <si>
    <t>CURSO DE CAPACITAÇÃO PARA BLASTER, DINAMITADOR OU CABO DE FOGO (ENCARGOS COMPLEMENTARES) - HORISTA</t>
  </si>
  <si>
    <t>CURSO DE CAPACITAÇÃO PARA CALCETEIRO (ENCARGOS COMPLEMENTARES) - HORISTA</t>
  </si>
  <si>
    <t>CURSO DE CAPACITAÇÃO PARA CARPINTEIRO DE ESQUADRIA (ENCARGOS COMPLEMENTARES) - HORISTA</t>
  </si>
  <si>
    <t>CURSO DE CAPACITAÇÃO PARA CARPINTEIRO DE FÔRMAS (ENCARGOS COMPLEMENTARES) - HORISTA</t>
  </si>
  <si>
    <t>CURSO DE CAPACITAÇÃO PARA CAVOUQUEIRO OU OPERADOR PERFURATRIZ/ROMPEDOR (ENCARGOS COMPLEMENTARES) - HORISTA</t>
  </si>
  <si>
    <t>CURSO DE CAPACITAÇÃO PARA ELETRICISTA (ENCARGOS COMPLEMENTARES) - HORISTA</t>
  </si>
  <si>
    <t>CURSO DE CAPACITAÇÃO PARA ELETROTÉCNICO (ENCARGOS COMPLEMENTARES) - HORISTA</t>
  </si>
  <si>
    <t>CURSO DE CAPACITAÇÃO PARA ENCANADOR OU BOMBEIRO HIDRÁULICO (ENCARGOS COMPLEMENTARES) - HORISTA</t>
  </si>
  <si>
    <t>CURSO DE CAPACITAÇÃO PARA GESSEIRO (ENCARGOS COMPLEMENTARES) - HORISTA</t>
  </si>
  <si>
    <t>CURSO DE CAPACITAÇÃO PARA IMPERMEABILIZADOR (ENCARGOS COMPLEMENTARES) - HORISTA</t>
  </si>
  <si>
    <t>CURSO DE CAPACITAÇÃO PARA MAÇARIQUEIRO (ENCARGOS COMPLEMENTARES) - HORISTA</t>
  </si>
  <si>
    <t>CURSO DE CAPACITAÇÃO PARA MARCENEIRO (ENCARGOS COMPLEMENTARES) - HORISTA</t>
  </si>
  <si>
    <t>CURSO DE CAPACITAÇÃO PARA MARMORISTA/GRANITEIRO (ENCARGOS COMPLEMENTARES) - HORISTA</t>
  </si>
  <si>
    <t>CURSO DE CAPACITAÇÃO PARA MECÂNICO DE EQUIPAMENTOS PESADOS (ENCARGOS COMPLEMENTARES) - HORISTA</t>
  </si>
  <si>
    <t>CURSO DE CAPACITAÇÃO PARA MONTADOR  DE TUBO AÇO/EQUIPAMENTOS (ENCARGOS COMPLEMENTARES) - HORISTA</t>
  </si>
  <si>
    <t>CURSO DE CAPACITAÇÃO PARA MONTADOR DE ESTRUTURA METÁLICA (ENCARGOS COMPLEMENTARES) - HORISTA</t>
  </si>
  <si>
    <t>CURSO DE CAPACITAÇÃO PARA MONTADOR ELETROMECÂNICO (ENCARGOS COMPLEMENTARES) - HORISTA</t>
  </si>
  <si>
    <t>CURSO DE CAPACITAÇÃO PARA MOTORISTA DE BASCULANTE (ENCARGOS COMPLEMENTARES) - HORISTA</t>
  </si>
  <si>
    <t>CURSO DE CAPACITAÇÃO PARA MOTORISTA DE CAMINHÃO (ENCARGOS COMPLEMENTARES) - HORISTA</t>
  </si>
  <si>
    <t>CURSO DE CAPACITAÇÃO PARA MOTORISTA DE CAMINHÃO E CARRETA (ENCARGOS COMPLEMENTARES) - HORISTA</t>
  </si>
  <si>
    <t>CURSO DE CAPACITAÇÃO PARA MOTORISTA DE VEÍCULO LEVE (ENCARGOS COMPLEMENTARES) - HORISTA</t>
  </si>
  <si>
    <t>CURSO DE CAPACITAÇÃO PARA MOTORISTA OPERADOR DE MUNCK (ENCARGOS COMPLEMENTARES) - HORISTA</t>
  </si>
  <si>
    <t>CURSO DE CAPACITAÇÃO PARA NIVELADOR (ENCARGOS COMPLEMENTARES) - HORISTA</t>
  </si>
  <si>
    <t>CURSO DE CAPACITAÇÃO PARA OPERADOR DE BETONEIRA (CAMINHÃO) (ENCARGOS COMPLEMENTARES) - HORISTA</t>
  </si>
  <si>
    <t>CURSO DE CAPACITAÇÃO PARA OPERADOR DE COMPRESSOR OU COMPRESSORISTA (ENCARGOS COMPLEMENTARES) - HORISTA</t>
  </si>
  <si>
    <t>CURSO DE CAPACITAÇÃO PARA OPERADOR DE DEMARCADORA DE FAIXAS (ENCARGOS COMPLEMENTARES) - HORISTA</t>
  </si>
  <si>
    <t>CURSO DE CAPACITAÇÃO PARA OPERADOR DE ESCAVADEIRA (ENCARGOS COMPLEMENTARES) - HORISTA</t>
  </si>
  <si>
    <t>CURSO DE CAPACITAÇÃO PARA OPERADOR DE GUINCHO (ENCARGOS COMPLEMENTARES) - HORISTA</t>
  </si>
  <si>
    <t>CURSO DE CAPACITAÇÃO PARA OPERADOR DE GUINDASTE (ENCARGOS COMPLEMENTARES) - HORISTA</t>
  </si>
  <si>
    <t>CURSO DE CAPACITAÇÃO PARA OPERADOR DE MÁQUINAS E EQUIPAMENTOS (ENCARGOS COMPLEMENTARES) - HORISTA</t>
  </si>
  <si>
    <t>CURSO DE CAPACITAÇÃO PARA OPERADOR DE MARTELETE OU MARTELETEIRO (ENCARGOS COMPLEMENTARES) - HORISTA</t>
  </si>
  <si>
    <t>CURSO DE CAPACITAÇÃO PARA OPERADOR DE MOTO-ESCREIPER (ENCARGOS COMPLEMENTARES) - HORISTA</t>
  </si>
  <si>
    <t>CURSO DE CAPACITAÇÃO PARA OPERADOR DE MOTONIVELADORA (ENCARGOS COMPLEMENTARES) - HORISTA</t>
  </si>
  <si>
    <t>CURSO DE CAPACITAÇÃO PARA OPERADOR DE PÁ CARREGADEIRA (ENCARGOS COMPLEMENTARES) - HORISTA</t>
  </si>
  <si>
    <t>CURSO DE CAPACITAÇÃO PARA OPERADOR DE PAVIMENTADORA (ENCARGOS COMPLEMENTARES) - HORISTA</t>
  </si>
  <si>
    <t>CURSO DE CAPACITAÇÃO PARA OPERADOR DE ROLO COMPACTADOR (ENCARGOS COMPLEMENTARES) - HORISTA</t>
  </si>
  <si>
    <t>CURSO DE CAPACITAÇÃO PARA OPERADOR DE USINA DE ASFALTO, DE SOLOS OU DE CONCRETO (ENCARGOS COMPLEMENTARES) - HORISTA</t>
  </si>
  <si>
    <t>CURSO DE CAPACITAÇÃO PARA OPERADOR JATO DE AREIA OU JATISTA (ENCARGOS COMPLEMENTARES) - HORISTA</t>
  </si>
  <si>
    <t>CURSO DE CAPACITAÇÃO PARA OPERADOR PARA BATE ESTACAS (ENCARGOS COMPLEMENTARES) - HORISTA</t>
  </si>
  <si>
    <t>CURSO DE CAPACITAÇÃO PARA PASTILHEIRO (ENCARGOS COMPLEMENTARES) - HORISTA</t>
  </si>
  <si>
    <t>CURSO DE CAPACITAÇÃO PARA PEDREIRO (ENCARGOS COMPLEMENTARES) - HORISTA</t>
  </si>
  <si>
    <t>CURSO DE CAPACITAÇÃO PARA PINTOR (ENCARGOS COMPLEMENTARES) - HORISTA</t>
  </si>
  <si>
    <t>CURSO DE CAPACITAÇÃO PARA PINTOR DE LETREIROS (ENCARGOS COMPLEMENTARES) - HORISTA</t>
  </si>
  <si>
    <t>CURSO DE CAPACITAÇÃO PARA PINTOR PARA TINTA EPÓXI (ENCARGOS COMPLEMENTARES) - HORISTA</t>
  </si>
  <si>
    <t>CURSO DE CAPACITAÇÃO PARA POCEIRO (ENCARGOS COMPLEMENTARES) - HORISTA</t>
  </si>
  <si>
    <t>CURSO DE CAPACITAÇÃO PARA RASTELEIRO (ENCARGOS COMPLEMENTARES) - HORISTA</t>
  </si>
  <si>
    <t>CURSO DE CAPACITAÇÃO PARA SERRALHEIRO (ENCARGOS COMPLEMENTARES) - HORISTA</t>
  </si>
  <si>
    <t>CURSO DE CAPACITAÇÃO PARA SERVENTE (ENCARGOS COMPLEMENTARES) - HORISTA</t>
  </si>
  <si>
    <t>CURSO DE CAPACITAÇÃO PARA SOLDADOR (ENCARGOS COMPLEMENTARES) - HORISTA</t>
  </si>
  <si>
    <t>CURSO DE CAPACITAÇÃO PARA SOLDADOR A (PARA SOLDA A SER TESTADA COM RAIOS  X ) (ENCARGOS COMPLEMENTARES) - HORISTA</t>
  </si>
  <si>
    <t>CURSO DE CAPACITAÇÃO PARA TÉCNICO DE LABORATÓRIO (ENCARGOS COMPLEMENTARES) - HORISTA</t>
  </si>
  <si>
    <t>CURSO DE CAPACITAÇÃO PARA TÉCNICO DE SONDAGEM (ENCARGOS COMPLEMENTARES) - HORISTA</t>
  </si>
  <si>
    <t>CURSO DE CAPACITAÇÃO PARA TELHADISTA (ENCARGOS COMPLEMENTARES) - HORISTA</t>
  </si>
  <si>
    <t>CURSO DE CAPACITAÇÃO PARA TRATORISTA (ENCARGOS COMPLEMENTARES) - HORISTA</t>
  </si>
  <si>
    <t>CURSO DE CAPACITAÇÃO PARA VIDRACEIRO (ENCARGOS COMPLEMENTARES) - HORISTA</t>
  </si>
  <si>
    <t>CURSO DE CAPACITAÇÃO PARA OPERADOR DE BETONEIRA ESTACIONÁRIA/MISTURADOR (ENCARGOS COMPLEMENTARES) - HORISTA</t>
  </si>
  <si>
    <t>CURSO DE CAPACITAÇÃO PARA JARDINEIRO (ENCARGOS COMPLEMENTARES) - HORISTA</t>
  </si>
  <si>
    <t>CURSO DE CAPACITAÇÃO PARA ALMOXARIFE (ENCARGOS COMPLEMENTARES) - HORISTA</t>
  </si>
  <si>
    <t>CURSO DE CAPACITAÇÃO PARA APONTADOR OU APROPRIADOR (ENCARGOS COMPLEMENTARES) - HORISTA</t>
  </si>
  <si>
    <t>CURSO DE CAPACITAÇÃO PARA ARQUITETO DE OBRA JÚNIOR (ENCARGOS COMPLEMENTARES) - HORISTA</t>
  </si>
  <si>
    <t>CURSO DE CAPACITAÇÃO PARA ARQUITETO DE OBRA PLENO (ENCARGOS COMPLEMENTARES) - HORISTA</t>
  </si>
  <si>
    <t>CURSO DE CAPACITAÇÃO PARA ARQUITETO DE OBRA SÊNIOR (ENCARGOS COMPLEMENTARES) - HORISTA</t>
  </si>
  <si>
    <t>CURSO DE CAPACITAÇÃO PARA AUXILIAR DE ESCRITÓRIO (ENCARGOS COMPLEMENTARES) - HORISTA</t>
  </si>
  <si>
    <t>CURSO DE CAPACITAÇÃO PARA DESENHISTA PROJETISTA (ENCARGOS COMPLEMENTARES) - HORISTA</t>
  </si>
  <si>
    <t>CURSO DE CAPACITAÇÃO PARA ENCARREGADO GERAL (ENCARGOS COMPLEMENTARES) - HORISTA</t>
  </si>
  <si>
    <t>CURSO DE CAPACITAÇÃO PARA ENGENHEIRO CIVIL DE OBRA JÚNIOR (ENCARGOS COMPLEMENTARES) - HORISTA</t>
  </si>
  <si>
    <t>CURSO DE CAPACITAÇÃO PARA ENGENHEIRO CIVIL DE OBRA PLENO (ENCARGOS COMPLEMENTARES) - HORISTA</t>
  </si>
  <si>
    <t>CURSO DE CAPACITAÇÃO PARA ENGENHEIRO CIVIL DE OBRA SÊNIOR (ENCARGOS COMPLEMENTARES) - HORISTA</t>
  </si>
  <si>
    <t>CURSO DE CAPACITAÇÃO PARA MESTRE DE OBRAS (ENCARGOS COMPLEMENTARES) - HORISTA</t>
  </si>
  <si>
    <t>CURSO DE CAPACITAÇÃO PARA TOPÓGRAFO (ENCARGOS COMPLEMENTARES) - HORISTA</t>
  </si>
  <si>
    <t>CURSO DE CAPACITAÇÃO  PARA MOTORISTA DE CAMINHÃO (ENCARGOS COMPLEMENTARES) - MENSALISTA</t>
  </si>
  <si>
    <t>CURSO DE CAPACITAÇÃO PARA DESENHISTA PROJETISTA (ENCARGOS COMPLEMENTARES) - MENSALISTA</t>
  </si>
  <si>
    <t>CURSO DE CAPACITAÇÃO PARA ALMOXARIFE (ENCARGOS COMPLEMENTARES) - MENSALISTA</t>
  </si>
  <si>
    <t>CURSO DE CAPACITAÇÃO PARA APONTADOR OU APROPRIADOR (ENCARGOS COMPLEMENTARES) - MENSALISTA</t>
  </si>
  <si>
    <t>CURSO DE CAPACITAÇÃO PARA ENGENHEIRO CIVIL DE OBRA JÚNIOR (ENCARGOS COMPLEMENTARES) - MENSALISTA</t>
  </si>
  <si>
    <t>CURSO DE CAPACITAÇÃO PARA AUXILIAR DE ESCRITÓRIO (ENCARGOS COMPLEMENTARES) - MENSALISTA</t>
  </si>
  <si>
    <t>CURSO DE CAPACITAÇÃO PARA ENGENHEIRO CIVIL DE OBRA PLENO (ENCARGOS COMPLEMENTARES) - MENSALISTA</t>
  </si>
  <si>
    <t>CURSO DE CAPACITAÇÃO PARA ENGENHEIRO CIVIL DE OBRA SÊNIOR (ENCARGOS COMPLEMENTARES) - MENSALISTA</t>
  </si>
  <si>
    <t>CURSO DE CAPACITAÇÃO PARA ARQUITETO JÚNIOR (ENCARGOS COMPLEMENTARES) - MENSALISTA</t>
  </si>
  <si>
    <t>CURSO DE CAPACITAÇÃO PARA ARQUITETO PLENO (ENCARGOS COMPLEMENTARES) - MENSALISTA</t>
  </si>
  <si>
    <t>CURSO DE CAPACITAÇÃO PARA ARQUITETO SÊNIOR (ENCARGOS COMPLEMENTARES) - MENSALISTA</t>
  </si>
  <si>
    <t>CURSO DE CAPACITAÇÃO PARA ENCARREGADO GERAL DE OBRAS (ENCARGOS COMPLEMENTARES) - MENSALISTA</t>
  </si>
  <si>
    <t>CURSO DE CAPACITAÇÃO PARA MESTRE DE OBRAS (ENCARGOS COMPLEMENTARES) - MENSALISTA</t>
  </si>
  <si>
    <t>CURSO DE CAPACITAÇÃO PARA TOPÓGRAFO (ENCARGOS COMPLEMENTARES) - MENSALISTA</t>
  </si>
  <si>
    <t>CURSO DE CAPACITAÇÃO PARA VIGIA DIURNO (ENCARGOS COMPLEMENTARES) - HORISTA</t>
  </si>
  <si>
    <t>VIGIA DIURNO COM ENCARGOS COMPLEMENTARES</t>
  </si>
  <si>
    <t>CURSO DE CAPACITAÇÃO PARA AJUDANTE DE PINTOR (ENCARGOS COMPLEMENTARES) - HORISTA</t>
  </si>
  <si>
    <t>CURSO DE CAPACITAÇÃO PARA AUXILIAR DE AZULEJISTA (ENCARGOS COMPLEMENTARES) - HORISTA</t>
  </si>
  <si>
    <t>CURSO DE CAPACITAÇÃO PARA MONTADOR DE ELETROELETRONICOS (ENCARGOS COMPLEMENTARES) - HORISTA</t>
  </si>
  <si>
    <t>CURSO DE CAPACITAÇÃO PARA MECÂNICO DE REFRIGERAÇÃO (ENCARGOS COMPLEMENTARES) - HORISTA</t>
  </si>
  <si>
    <t>CURSO DE CAPACITAÇÃO PARA TÉCNICO EM SEGURANÇA DO TRABALHO (ENCARGOS COMPLEMENTARES) - HORISTA</t>
  </si>
  <si>
    <t>AJUDANTE DE PINTOR COM ENCARGOS COMPLEMENTARES</t>
  </si>
  <si>
    <t>AUXILIAR DE AZULEJISTA COM ENCARGOS COMPLEMENTARES</t>
  </si>
  <si>
    <t>MONTADOR DE ELETROELETRÔNICOS COM ENCARGOS COMPLEMENTARES</t>
  </si>
  <si>
    <t>MECÂNICO DE REFRIGERAÇÃO COM ENCARGOS COMPLEMENTARES</t>
  </si>
  <si>
    <t>TÉCNICO EM SEGURANÇA DO TRABALHO COM ENCARGOS COMPLEMENTARES</t>
  </si>
  <si>
    <t>CURSO DE CAPACITAÇÃO PARA TÉCNICO EM SEGURANÇA DO TRABALHO (ENCARGOS COMPLEMENTARES) - MENSALISTA</t>
  </si>
  <si>
    <t>TECNICO DE EDIFICACOES COM ENCARGOS COMPLEMENTARES</t>
  </si>
  <si>
    <t>CURSO DE CAPACITAÇÃO PARA TECNICO DE EDIFICACOES (ENCARGOS COMPLEMENTARES) - HORISTA</t>
  </si>
  <si>
    <t>CURSO DE CAPACITAÇÃO PARA TECNICO DE EDIFICACOES (ENCARGOS COMPLEMENTARES) - MENSALISTA</t>
  </si>
  <si>
    <t>CURSO DE CAPACITAÇÃO PARA AJUDANTE DE ARMADOR (ENCARGOS COMPLEMENTARES) - MENSALISTA</t>
  </si>
  <si>
    <t>CURSO DE CAPACITAÇÃO PARA AJUDANTE DE ELETRICISTA (ENCARGOS COMPLEMENTARES) - MENSALISTA</t>
  </si>
  <si>
    <t>CURSO DE CAPACITAÇÃO PARA AJUDANTE DE ESTRUTURAS METÁLICAS(ENCARGOS COMPLEMENTARES) - MENSALISTA</t>
  </si>
  <si>
    <t>CURSO DE CAPACITAÇÃO PARA AJUDANTE DE OPERAÇÃO EM GERAL (ENCARGOS COMPLEMENTARES) - MENSALISTA</t>
  </si>
  <si>
    <t>CURSO DE CAPACITAÇÃO PARA AJUDANTE DE PINTOR (ENCARGOS COMPLEMENTARES) - MENSALISTA</t>
  </si>
  <si>
    <t>CURSO DE CAPACITAÇÃO PARA AJUDANTE DE SERRALHEIRO (ENCARGOS COMPLEMENTARES) - MENSALISTA</t>
  </si>
  <si>
    <t>CURSO DE CAPACITAÇÃO PARA AJUDANTE ESPECIALIZADO (ENCARGOS COMPLEMENTARES) - MENSALISTA</t>
  </si>
  <si>
    <t>CURSO DE CAPACITAÇÃO PARA ARMADOR (ENCARGOS COMPLEMENTARES) - MENSALISTA</t>
  </si>
  <si>
    <t>CURSO DE CAPACITAÇÃO PARA ASSENTADOR DE MANILHA (ENCARGOS COMPLEMENTARES) - MENSALISTA</t>
  </si>
  <si>
    <t>CURSO DE CAPACITAÇÃO PARA AUXILIAR DE AZULEJISTA (ENCARGOS COMPLEMENTARES) - MENSALISTA</t>
  </si>
  <si>
    <t>CURSO DE CAPACITAÇÃO PARA AUXILIAR DE ENCANADOR OU BOMBEIRO HIDRÁULICO (ENCARGOS COMPLEMENTARES) - MENSALISTA</t>
  </si>
  <si>
    <t>CURSO DE CAPACITAÇÃO PARA AUXILIAR DE LABORATORISTA (ENCARGOS COMPLEMENTARES) - MENSALISTA</t>
  </si>
  <si>
    <t>CURSO DE CAPACITAÇÃO PARA AUXILIAR DE MECANICO (ENCARGOS COMPLEMENTARES) - MENSALISTA</t>
  </si>
  <si>
    <t>CURSO DE CAPACITAÇÃO PARA AUXILIAR DE PEDREIRO (ENCARGOS COMPLEMENTARES) - MENSALISTA</t>
  </si>
  <si>
    <t>CURSO DE CAPACITAÇÃO PARA AUXILIAR DE SERVIÇOS GERAIS (ENCARGOS COMPLEMENTARES) - MENSALISTA</t>
  </si>
  <si>
    <t>CURSO DE CAPACITAÇÃO PARA AUXILIAR DE TOPÓGRAFO (ENCARGOS COMPLEMENTARES) - MENSALISTA</t>
  </si>
  <si>
    <t>CURSO DE CAPACITAÇÃO PARA AUXILIAR TÉCNICO DE ENGENHARIA (ENCARGOS COMPLEMENTARES) - MENSALISTA</t>
  </si>
  <si>
    <t>CURSO DE CAPACITAÇÃO PARA MONTADOR DE ELETROELETRONICOS(ENCARGOS COMPLEMENTARES) - MENSALISTA</t>
  </si>
  <si>
    <t>CURSO DE CAPACITAÇÃO PARA AZULEJISTA OU LADRILHISTA (ENCARGOS COMPLEMENTARES) - MENSALISTA</t>
  </si>
  <si>
    <t>CURSO DE CAPACITAÇÃO PARA BLASTER, DINAMITADOR OU CABO DE FORÇA (ENCARGOS COMPLEMENTARES) - MENSALISTA</t>
  </si>
  <si>
    <t>CURSO DE CAPACITAÇÃO PARA CALCETEIRO (ENCARGOS COMPLEMENTARES) - MENSALISTA</t>
  </si>
  <si>
    <t>CURSO DE CAPACITAÇÃO PARA MONTADOR DE ESTRUTURAS METALICAS (ENCARGOS COMPLEMENTARES) - MENSALISTA</t>
  </si>
  <si>
    <t>CURSO DE CAPACITAÇÃO PARA CARPINTEIRO AUXILIAR (ENCARGOS COMPLEMENTARES) - MENSALISTA</t>
  </si>
  <si>
    <t>CURSO DE CAPACITAÇÃO PARA CARPINTEIRO DE ESQUADRIAS (ENCARGOS COMPLEMENTARES) - MENSALISTA</t>
  </si>
  <si>
    <t>CURSO DE CAPACITAÇÃO PARA CARPINTEIRO DE FORMAS (ENCARGOS COMPLEMENTARES) - MENSALISTA</t>
  </si>
  <si>
    <t>CURSO DE CAPACITAÇÃO PARA CAVOUQUEIRO OU OPERADOR DE PERFURATRIZ (ENCARGOS COMPLEMENTARES) - MENSALISTA</t>
  </si>
  <si>
    <t>CURSO DE CAPACITAÇÃO PARA ELETRICISTA (ENCARGOS COMPLEMENTARES) - MENSALISTA</t>
  </si>
  <si>
    <t>CURSO DE CAPACITAÇÃO PARA ELETROTÉCNICO (ENCARGOS COMPLEMENTARES) - MENSALISTA</t>
  </si>
  <si>
    <t>CURSO DE CAPACITAÇÃO PARA ENCANADOR OU BOMBEIRO HIDRÁULICO (ENCARGOS COMPLEMENTARES) - MENSALISTA</t>
  </si>
  <si>
    <t>CURSO DE CAPACITAÇÃO PARA MONTADOR DE MAQUINAS (ENCARGOS COMPLEMENTARES) - MENSALISTA</t>
  </si>
  <si>
    <t>CURSO DE CAPACITAÇÃO PARA GESSEIRO (ENCARGOS COMPLEMENTARES) - MENSALISTA</t>
  </si>
  <si>
    <t>CURSO DE CAPACITAÇÃO PARA IMPERMEABILIZADOR (ENCARGOS COMPLEMENTARES) - MENSALISTA</t>
  </si>
  <si>
    <t>CURSO DE CAPACITAÇÃO PARA MOTORISTA DE CAMINHAO-BASCULANTE (ENCARGOS COMPLEMENTARES) - MENSALISTA</t>
  </si>
  <si>
    <t>CURSO DE CAPACITAÇÃO PARA INSTALADOR DE TUBULAÇÕES (ENCARGOS COMPLEMENTARES) - MENSALISTA</t>
  </si>
  <si>
    <t>CURSO DE CAPACITAÇÃO PARA JARDINEIRO (ENCARGOS COMPLEMENTARES) - MENSALISTA</t>
  </si>
  <si>
    <t>CURSO DE CAPACITAÇÃO PARA MOTORISTA DE CAMINHAO-CARRETA (ENCARGOS COMPLEMENTARES) - MENSALISTA</t>
  </si>
  <si>
    <t>CURSO DE CAPACITAÇÃO PARA MAÇARIQUEIRO (ENCARGOS COMPLEMENTARES) - MENSALISTA</t>
  </si>
  <si>
    <t>CURSO DE CAPACITAÇÃO PARA MARCENEIRO (ENCARGOS COMPLEMENTARES) - MENSALISTA</t>
  </si>
  <si>
    <t>CURSO DE CAPACITAÇÃO PARA MARMORISTA / GRANITEIRO (ENCARGOS COMPLEMENTARES) - MENSALISTA</t>
  </si>
  <si>
    <t>CURSO DE CAPACITAÇÃO PARA MOTORISTA DE CARRO DE PASSEIO (ENCARGOS COMPLEMENTARES) - MENSALISTA</t>
  </si>
  <si>
    <t>CURSO DE CAPACITAÇÃO PARA MECÂNICO DE EQUIPAMENTOS PESADOS (ENCARGOS COMPLEMENTARES) - MENSALISTA</t>
  </si>
  <si>
    <t>CURSO DE CAPACITAÇÃO PARA MECÂNICO DE REFRIGERAÇÃO (ENCARGOS COMPLEMENTARES) - MENSALISTA</t>
  </si>
  <si>
    <t>CURSO DE CAPACITAÇÃO PARA MOTORISTA OPERADOR DE CAMINHAO COM MUNCK (ENCARGOS COMPLEMENTARES) - MENSALISTA</t>
  </si>
  <si>
    <t>CURSO DE CAPACITAÇÃO PARA NIVELADOR (ENCARGOS COMPLEMENTARES) - MENSALISTA</t>
  </si>
  <si>
    <t>CURSO DE CAPACITAÇÃO PARA OPERADOR DE BATE-ESTACAS (ENCARGOS COMPLEMENTARES) - MENSALISTA</t>
  </si>
  <si>
    <t>CURSO DE CAPACITAÇÃO PARA OPERADOR DE BETONEIRA (ENCARGOS COMPLEMENTARES) - MENSALISTA</t>
  </si>
  <si>
    <t>CURSO DE CAPACITAÇÃO PARA OPERADOR DE BETONEIRA ESTACIONARIA / MISTURADOR (ENCARGOS COMPLEMENTARES) - MENSALISTA</t>
  </si>
  <si>
    <t>CURSO DE CAPACITAÇÃO PARA OPERADOR DE COMPRESSOR DE AR OU COMPRESSORISTA (ENCARGOS COMPLEMENTARES) - MENSALISTA</t>
  </si>
  <si>
    <t>CURSO DE CAPACITAÇÃO PARA OPERADOR DE DEMARCADORA DE FAIXAS DE TRAFEGO (ENCARGOS COMPLEMENTARES) - MENSALISTA</t>
  </si>
  <si>
    <t>CURSO DE CAPACITAÇÃO PARA OPERADOR DE ESCAVADEIRA (ENCARGOS COMPLEMENTARES) - MENSALISTA</t>
  </si>
  <si>
    <t>CURSO DE CAPACITAÇÃO PARA OPERADOR DE GUINCHO OU GUINCHEIRO (ENCARGOS COMPLEMENTARES) - MENSALISTA</t>
  </si>
  <si>
    <t>CURSO DE CAPACITAÇÃO PARA OPERADOR DE GUINDASTE (ENCARGOS COMPLEMENTARES) - MENSALISTA</t>
  </si>
  <si>
    <t>CURSO DE CAPACITAÇÃO PARA OPERADOR DE JATO ABRASIVO OU JATISTA (ENCARGOS COMPLEMENTARES) - MENSALISTA</t>
  </si>
  <si>
    <t>CURSO DE CAPACITAÇÃO PARA OPERADOR DE MAQUINAS E TRATORES DIVERSOS (ENCARGOS COMPLEMENTARES) - MENSALISTA</t>
  </si>
  <si>
    <t>CURSO DE CAPACITAÇÃO PARA OPERADOR DE MARTELETE OU MARTELETEIRO (ENCARGOS COMPLEMENTARES) - MENSALISTA</t>
  </si>
  <si>
    <t>CURSO DE CAPACITAÇÃO PARA OPERADOR DE MOTO SCRAPER (ENCARGOS COMPLEMENTARES) - MENSALISTA</t>
  </si>
  <si>
    <t>CURSO DE CAPACITAÇÃO PARA OPERADOR DE MOTONIVELADORA (ENCARGOS COMPLEMENTARES) - MENSALISTA</t>
  </si>
  <si>
    <t>CURSO DE CAPACITAÇÃO PARA OPERADOR DE PA CARREGADEIRA (ENCARGOS COMPLEMENTARES) - MENSALISTA</t>
  </si>
  <si>
    <t>CURSO DE CAPACITAÇÃO PARA OPERADOR DE PAVIMENTADORA / MESA VIBROACABADORA (ENCARGOS COMPLEMENTARES) - MENSALISTA</t>
  </si>
  <si>
    <t>CURSO DE CAPACITAÇÃO PARA OPERADOR DE ROLO COMPACTADOR (ENCARGOS COMPLEMENTARES) - MENSALISTA</t>
  </si>
  <si>
    <t>CURSO DE CAPACITAÇÃO PARA OPERADOR DE USINA DE ASFALTO, DE SOLOS OU DE CONCRETO (ENCARGOS COMPLEMENTARES) - MENSALISTA</t>
  </si>
  <si>
    <t>CURSO DE CAPACITAÇÃO PARA PASTILHEIRO (ENCARGOS COMPLEMENTARES) - MENSALISTA</t>
  </si>
  <si>
    <t>CURSO DE CAPACITAÇÃO PARA PEDREIRO (ENCARGOS COMPLEMENTARES) - MENSALISTA</t>
  </si>
  <si>
    <t>CURSO DE CAPACITAÇÃO PARA PINTOR (ENCARGOS COMPLEMENTARES) - MENSALISTA</t>
  </si>
  <si>
    <t>CURSO DE CAPACITAÇÃO PARA PINTOR DE LETREIROS (ENCARGOS COMPLEMENTARES) - MENSALISTA</t>
  </si>
  <si>
    <t>CURSO DE CAPACITAÇÃO PARA PINTOR PARA TINTA EPOXI (ENCARGOS COMPLEMENTARES) - MENSALISTA</t>
  </si>
  <si>
    <t>CURSO DE CAPACITAÇÃO PARA POCEIRO / ESCAVADOR DE VALAS E TUBULOES (ENCARGOS COMPLEMENTARES) - MENSALISTA</t>
  </si>
  <si>
    <t>CURSO DE CAPACITAÇÃO PARA SERRALHEIRO (ENCARGOS COMPLEMENTARES) - MENSALISTA</t>
  </si>
  <si>
    <t>CURSO DE CAPACITAÇÃO PARA SERVENTE DE OBRAS (ENCARGOS COMPLEMENTARES) - MENSALISTA</t>
  </si>
  <si>
    <t>CURSO DE CAPACITAÇÃO PARA SOLDADOR (ENCARGOS COMPLEMENTARES) - MENSALISTA</t>
  </si>
  <si>
    <t>CURSO DE CAPACITAÇÃO PARA SOLDADOR ELETRICO (ENCARGOS COMPLEMENTARES) - MENSALISTA</t>
  </si>
  <si>
    <t>CURSO DE CAPACITAÇÃO PARA TECNICO EM LABORATORIO E CAMPO DE CONSTRUCAO CIVIL (ENCARGOS COMPLEMENTARES) - MENSALISTA</t>
  </si>
  <si>
    <t>CURSO DE CAPACITAÇÃO PARA TECNICO EM SONDAGEM (ENCARGOS COMPLEMENTARES) - MENSALISTA</t>
  </si>
  <si>
    <t>CURSO DE CAPACITAÇÃO PARA TELHADOR (ENCARGOS COMPLEMENTARES) - MENSALISTA</t>
  </si>
  <si>
    <t>CURSO DE CAPACITAÇÃO PARA VIDRACEIRO (ENCARGOS COMPLEMENTARES) - MENSALISTA</t>
  </si>
  <si>
    <t>CURSO DE CAPACITAÇÃO PARA VIGIA DIURNO (ENCARGOS COMPLEMENTARES) - MENSALISTA</t>
  </si>
  <si>
    <t>AJUDANTE DE ELETRICISTA COM ENCARGOS COMPLEMENTARES</t>
  </si>
  <si>
    <t>AJUDANTE DE ESTRUTURAS METÁLICAS COM ENCARGOS COMPLEMENTARES</t>
  </si>
  <si>
    <t>AJUDANTE DE SERRALHEIRO COM ENCARGOS COMPLEMENTARES</t>
  </si>
  <si>
    <t>ASSENTADOR DE MANILHAS COM ENCARGOS COMPLEMENTARES</t>
  </si>
  <si>
    <t>AUXILIAR DE LABORATORISTA DE SOLOS E DE CONCRETO COM ENCARGOS COMPLEMENTARES</t>
  </si>
  <si>
    <t>AUXILIAR DE PEDREIRO COM ENCARGOS COMPLEMENTARES</t>
  </si>
  <si>
    <t>AUXILIAR TÉCNICO / ASSISTENTE DE ENGENHARIA COM ENCARGOS COMPLEMENTARES</t>
  </si>
  <si>
    <t>AZULEJISTA OU LADRILHEIRO COM ENCARGOS COMPLEMENTARES</t>
  </si>
  <si>
    <t>BLASTER, DINAMITADOR OU CABO DE FORÇA COM ENCARGOS COMPLEMENTARES</t>
  </si>
  <si>
    <t>CARPINTEIRO AUXILIAR COM ENCARGOS COMPLEMENTARES</t>
  </si>
  <si>
    <t>CARPINTEIRO DE ESQUADRIAS COM ENCARGOS COMPLEMENTARES</t>
  </si>
  <si>
    <t>CAVOUQUEIRO OU OPERADOR DE PERFURATRIZ COM ENCARGOS COMPLEMENTARES</t>
  </si>
  <si>
    <t>INSTALADOR DE TUBULAÇÕES COM ENCARGOS COMPLEMENTARES</t>
  </si>
  <si>
    <t>MAÇARIQUEIRO COM ENCARGOS COMPLEMENTARES</t>
  </si>
  <si>
    <t>MARMORISTA / GRANITEIRO COM ENCARGOS COMPLEMENTARES</t>
  </si>
  <si>
    <t>MECÂNICO DE EQUIPAMENTOS PESADOS COM ENCARGOS COMPLEMENTARES</t>
  </si>
  <si>
    <t>MONTADOR DE ELETROELETRÔNICO COM ENCARGOS COMPLEMENTARES</t>
  </si>
  <si>
    <t>MONTADOR DE ESTRUTURAS METÁLICAS COM ENCARGOS COMPLEMENTARES</t>
  </si>
  <si>
    <t>MONTADOR DE MÁQUINAS COM ENCARGOS COMPLEMENTARES</t>
  </si>
  <si>
    <t>MOTORISTA DE CAMINHÃO BASCULANTE COM ENCARGOS COMPLEMENTARES</t>
  </si>
  <si>
    <t>MOTORISTA DE CAMINHÃO CARRETA COM ENCARGOS COMPLEMENTARES</t>
  </si>
  <si>
    <t>MOTORISTA DE CARRO DE PASSEIO COM ENCARGOS COMPLEMENTARES</t>
  </si>
  <si>
    <t>MOTORISTA OPERADOR DE CAMINHÃO COM MUNCK COM ENCARGOS COMPLEMENTARES</t>
  </si>
  <si>
    <t>NIVELADOR  COM ENCARGOS COMPLEMENTARES</t>
  </si>
  <si>
    <t>OPERADOR DE BATE-ESTACA COM ENCARGOS COMPLEMENTARES</t>
  </si>
  <si>
    <t>OPERADOR DE BETONEIRA ESTACIONÁRIA COM ENCARGOS COMPLEMENTARES</t>
  </si>
  <si>
    <t>OPERADOR DE COMPRESSOR DE AR OU COMPRESSORISTA COM ENCARGOS COMPLEMENTARES</t>
  </si>
  <si>
    <t>OPERADOR DE DEMARCADORA DE FAIXAS DE TRÁFEGO COM ENCARGOS COMPLEMENTARES</t>
  </si>
  <si>
    <t>OPERADOR DE GUINCHO OU GUINCHEIRO COM ENCARGOS COMPLEMENTARES</t>
  </si>
  <si>
    <t>OPERADOR DE JATO ABRASIVO OU JATISTA COM ENCARGOS COMPLEMENTARES</t>
  </si>
  <si>
    <t>OPERADOR DE MÁQUINAS E TRATORES DIVERSOS COM ENCARGOS COMPLEMENTARES</t>
  </si>
  <si>
    <t>OPERADOR DE MOTO SCRAPER COM ENCARGOS COMPLEMENTARES</t>
  </si>
  <si>
    <t>OPERADOR DE PAVIMENTADORA / MESA VIBROACABADORA COM ENCARGOS COMPLEMENTARES</t>
  </si>
  <si>
    <t>POCEIRO / ESCAVADOR DE VALAS COM ENCARGOS COMPLEMENTARES</t>
  </si>
  <si>
    <t>SERVENTE DE OBRAS COM ENCARGOS COMPLEMENTARES</t>
  </si>
  <si>
    <t>SOLDADOR ELÉTRICO COM ENCARGOS COMPLEMENTARES</t>
  </si>
  <si>
    <t>TÉCNICO DE LABORATÓRIO E CAMPO DE CONSTRUÇÃO COM ENCARGOS COMPLEMENTARES</t>
  </si>
  <si>
    <t>TÉCNICO EM SONDAGEM COM ENCARGOS COMPLEMENTARES</t>
  </si>
  <si>
    <t>TELHADOR COM ENCARGOS COMPLEMENTARES</t>
  </si>
  <si>
    <t>DESONERADO</t>
  </si>
  <si>
    <t>TABELA</t>
  </si>
  <si>
    <t>NÃO DESONERADO</t>
  </si>
  <si>
    <t>"Construção de Rodovias e Ferrovias" enquadram-se: a construção e recuperação de: auto-estradas, rodovias e outras vias não-urbanas para passagem de veículos, vias férreas de superfície ou subterrâneas (inclusive para metropolitanos), pistas de aeroportos. Esta classe compreende também: a pavimentação de auto-estradas, rodovias e outras vias não-urbanas; construção de pontes, viadutos e túneis; a instalação de barreiras acústicas; a construção de praças de pedágio; a sinalização com pintura em rodovias e aeroportos; a instalação de placas de sinalização de tráfego e semelhantes, conforme classificação 4211-1 do CNAE 2.0. Também enquadram-se a construção, pavimentação e sinalização de vias urbanas, ruas e locais para estacionamento de veículos; a construção de praças e calçadas para pedestres; elevados, passarelas e ciclovias; metrô e VLT.</t>
  </si>
  <si>
    <t>DESCRIÇÃO DA COMPOSIÇÃO</t>
  </si>
  <si>
    <t>TANQUE DE ASFALTO ESTACIONÁRIO COM SERPENTINA, CAPACIDADE 30.000 L - CHP DIURNO. AF_05/2023</t>
  </si>
  <si>
    <t>ESPARGIDOR DE ASFALTO PRESSURIZADO, TANQUE 6 M3 COM ISOLAÇÃO TÉRMICA, AQUECIDO COM 2 MAÇARICOS, COM BARRA ESPARGIDORA 3,60 M, MONTADO SOBRE CAMINHÃO  TOCO, PBT 14.300 KG, POTÊNCIA 185 CV - CHP DIURNO. AF_05/2023</t>
  </si>
  <si>
    <t>BETONEIRA CAPACIDADE NOMINAL 400 L, CAPACIDADE DE MISTURA 310 L, MOTOR A DIESEL POTÊNCIA 5,0 HP, SEM CARREGADOR - CHP DIURNO. AF_05/2023</t>
  </si>
  <si>
    <t>MISTURADOR DE ARGAMASSA, EIXO HORIZONTAL, CAPACIDADE DE MISTURA 300 KG, MOTOR ELÉTRICO POTÊNCIA 5 CV - CHP DIURNO. AF_05/2023</t>
  </si>
  <si>
    <t>MISTURADOR DE ARGAMASSA, EIXO HORIZONTAL, CAPACIDADE DE MISTURA 600 KG, MOTOR ELÉTRICO POTÊNCIA 7,5 CV - CHP DIURNO. AF_05/2023</t>
  </si>
  <si>
    <t>MISTURADOR DE ARGAMASSA, EIXO HORIZONTAL, CAPACIDADE DE MISTURA 160 KG, MOTOR ELÉTRICO POTÊNCIA 3 CV - CHP DIURNO. AF_05/2023</t>
  </si>
  <si>
    <t>BETONEIRA CAPACIDADE NOMINAL DE 400 L, CAPACIDADE DE MISTURA 280 L, MOTOR ELÉTRICO TRIFÁSICO POTÊNCIA DE 2 CV, SEM CARREGADOR - CHP DIURNO. AF_05/2023</t>
  </si>
  <si>
    <t>TANQUE DE ASFALTO ESTACIONÁRIO COM MAÇARICO, CAPACIDADE 20.000 L - CHP DIURNO. AF_05/2023</t>
  </si>
  <si>
    <t>BETONEIRA CAPACIDADE NOMINAL DE 600 L, CAPACIDADE DE MISTURA 360 L, MOTOR ELÉTRICO TRIFÁSICO POTÊNCIA DE 4 CV, SEM CARREGADOR - CHP DIURNO. AF_05/2023</t>
  </si>
  <si>
    <t>BETONEIRA CAPACIDADE NOMINAL DE 600 L, CAPACIDADE DE MISTURA 440 L, MOTOR A DIESEL POTÊNCIA 10 HP, COM CARREGADOR - CHP DIURNO. AF_05/2023</t>
  </si>
  <si>
    <t>PROJETOR PNEUMÁTICO DE ARGAMASSA PARA CHAPISCO E REBOCO COM RECIPIENTE ACOPLADO, TIPO CANEQUINHA, COM COMPRESSOR DE AR REBOCÁVEL VAZÃO 89 PCM E MOTOR DIESEL DE 20 CV - CHP DIURNO. AF_05/2023</t>
  </si>
  <si>
    <t>MANIPULADOR TELESCÓPICO, POTÊNCIA DE 85 HP, CAPACIDADE DE CARGA DE 3.500 KG, ALTURA MÁXIMA DE ELEVAÇÃO DE 12,3 M - CHP DIURNO. AF_05/2023</t>
  </si>
  <si>
    <t>CAMINHÃO PARA EQUIPAMENTO DE LIMPEZA A SUCÇÃO, COM CAMINHÃO TRUCADO DE PESO BRUTO TOTAL 23000 KG, CARGA ÚTIL MÁXIMA 15935 KG, DISTÂNCIA ENTRE EIXOS 4,80 M, POTÊNCIA 230 CV, INCLUSIVE LIMPADORA A SUCÇÃO, TANQUE 12000 L - CHP DIURNO. AF_05/2023</t>
  </si>
  <si>
    <t>PENEIRA ROTATIVA COM MOTOR ELÉTRICO TRIFÁSICO DE 2 CV, CILINDRO DE 1 M X 0,60 M, COM FUROS DE 3,17 MM - CHP DIURNO. AF_05/2023</t>
  </si>
  <si>
    <t>DOSADOR DE AREIA, CAPACIDADE DE 26 LITROS - CHP DIURNO. AF_05/2023</t>
  </si>
  <si>
    <t>APARELHO PARA CORTE E SOLDA OXI-ACETILENO SOBRE RODAS, INCLUSIVE CILINDROS E MAÇARICOS - CHP DIURNO. AF_05/2023</t>
  </si>
  <si>
    <t>GRUA ASCENSIONAL, LANCA DE 30 M, CAPACIDADE DE 1,0 T A 30 M, ALTURA ATE 39 M - CHP DIURNO. AF_05/2023</t>
  </si>
  <si>
    <t>USINA DE MISTURA ASFÁLTICA À QUENTE, TIPO CONTRA FLUXO, PROD 40 A 80 TON/HORA - CHP DIURNO. AF_05/2023</t>
  </si>
  <si>
    <t>USINA DE ASFALTO À FRIO, CAPACIDADE DE 40 A 60 TON/HORA, ELÉTRICA POTÊNCIA 30 CV - CHP DIURNO. AF_05/2023</t>
  </si>
  <si>
    <t>GRUA ASCENCIONAL, LANCA DE 42 M, CAPACIDADE DE 1,5 T A 30 M, ALTURA ATE 39 M - CHP DIURNO. AF_05/2023</t>
  </si>
  <si>
    <t>POLIDORA DE PISO (POLITRIZ), PESO DE 100KG, DIÂMETRO 450 MM, MOTOR ELÉTRICO, POTÊNCIA 4 HP - CHP DIURNO. AF_05/2023</t>
  </si>
  <si>
    <t>DESEMPENADEIRA DE CONCRETO, PESO DE 78 KG, 4 PÁS, MOTOR A GASOLINA, POTÊNCIA 5,5 HP - CHP DIURNO. AF_05/2023</t>
  </si>
  <si>
    <t>LAVADORA DE ALTA PRESSAO (LAVA-JATO) PARA AGUA FRIA, PRESSAO DE OPERACAO ENTRE 1400 E 1900 LIB/POL2, VAZAO MAXIMA ENTRE 400 E 700 L/H - CHP DIURNO. AF_05/2023</t>
  </si>
  <si>
    <t>TANQUE DE ASFALTO ESTACIONÁRIO COM SERPENTINA, CAPACIDADE 30.000 L - CHI DIURNO. AF_05/2023</t>
  </si>
  <si>
    <t>BETONEIRA CAPACIDADE NOMINAL 400 L, CAPACIDADE DE MISTURA 310 L, MOTOR A DIESEL POTÊNCIA 5,0 HP, SEM CARREGADOR - CHI DIURNO. AF_05/2023</t>
  </si>
  <si>
    <t>MISTURADOR DE ARGAMASSA, EIXO HORIZONTAL, CAPACIDADE DE MISTURA 300 KG, MOTOR ELÉTRICO POTÊNCIA 5 CV - CHI DIURNO. AF_05/2023</t>
  </si>
  <si>
    <t>MISTURADOR DE ARGAMASSA, EIXO HORIZONTAL, CAPACIDADE DE MISTURA 600 KG, MOTOR ELÉTRICO POTÊNCIA 7,5 CV - CHI DIURNO. AF_05/2023</t>
  </si>
  <si>
    <t>MISTURADOR DE ARGAMASSA, EIXO HORIZONTAL, CAPACIDADE DE MISTURA 160 KG, MOTOR ELÉTRICO POTÊNCIA 3 CV - CHI DIURNO. AF_05/2023</t>
  </si>
  <si>
    <t>BETONEIRA CAPACIDADE NOMINAL DE 400 L, CAPACIDADE DE MISTURA 280 L, MOTOR ELÉTRICO TRIFÁSICO POTÊNCIA DE 2 CV, SEM CARREGADOR - CHI DIURNO. AF_05/2023</t>
  </si>
  <si>
    <t>TANQUE DE ASFALTO ESTACIONÁRIO COM MAÇARICO, CAPACIDADE 20.000 L - CHI DIURNO. AF_05/2023</t>
  </si>
  <si>
    <t>BETONEIRA CAPACIDADE NOMINAL DE 600 L, CAPACIDADE DE MISTURA 360 L, MOTOR ELÉTRICO TRIFÁSICO POTÊNCIA DE 4 CV, SEM CARREGADOR - CHI DIURNO. AF_05/2023</t>
  </si>
  <si>
    <t>BETONEIRA CAPACIDADE NOMINAL DE 600 L, CAPACIDADE DE MISTURA 440 L, MOTOR A DIESEL POTÊNCIA 10 HP, COM CARREGADOR - CHI DIURNO. AF_05/2023</t>
  </si>
  <si>
    <t>PROJETOR PNEUMÁTICO DE ARGAMASSA PARA CHAPISCO E REBOCO COM RECIPIENTE ACOPLADO, TIPO CANEQUINHA, COM COMPRESSOR DE AR REBOCÁVEL VAZÃO 89 PCM E MOTOR DIESEL DE 20 CV - CHI DIURNO. AF_05/2023</t>
  </si>
  <si>
    <t>MANIPULADOR TELESCÓPICO, POTÊNCIA DE 85 HP, CAPACIDADE DE CARGA DE 3.500 KG, ALTURA MÁXIMA DE ELEVAÇÃO DE 12,3 M - CHI DIURNO. AF_05/2023</t>
  </si>
  <si>
    <t>ESPARGIDOR DE ASFALTO PRESSURIZADO, TANQUE 6 M3 COM ISOLAÇÃO TÉRMICA, AQUECIDO COM 2 MAÇARICOS, COM BARRA ESPARGIDORA 3,60 M, MONTADO SOBRE CAMINHÃO  TOCO, PBT 14.300 KG, POTÊNCIA 185 CV - CHI DIURNO. AF_05/2023</t>
  </si>
  <si>
    <t>CAMINHÃO PARA EQUIPAMENTO DE LIMPEZA A SUCÇÃO COM CAMINHÃO TRUCADO DE PESO BRUTO TOTAL 23000 KG, CARGA ÚTIL MÁXIMA 15935 KG, DISTÂNCIA ENTRE EIXOS 4,80 M, POTÊNCIA 230 CV, INCLUSIVE LIMPADORA A SUCÇÃO, TANQUE 12000 L - CHI DIURNO. AF_05/2023</t>
  </si>
  <si>
    <t>PENEIRA ROTATIVA COM MOTOR ELÉTRICO TRIFÁSICO DE 2 CV, CILINDRO DE 1 M X 0,60 M, COM FUROS DE 3,17 MM - CHI DIURNO. AF_05/2023</t>
  </si>
  <si>
    <t>DOSADOR DE AREIA, CAPACIDADE DE 26 LITROS - CHI DIURNO. AF_05/2023</t>
  </si>
  <si>
    <t>APARELHO PARA CORTE E SOLDA OXI-ACETILENO SOBRE RODAS, INCLUSIVE CILINDROS E MAÇARICOS - CHI DIURNO. AF_05/2023</t>
  </si>
  <si>
    <t>GRUA ASCENSIONAL, LANÇA DE 30 M, CAPACIDADE DE 1,0 T A 30 M, ALTURA ATÉ 39 M - CHI DIURNO. AF_05/2023</t>
  </si>
  <si>
    <t>USINA DE MISTURA ASFÁLTICA À QUENTE, TIPO CONTRA FLUXO, PROD 40 A 80 TON/HORA - CHI DIURNO. AF_05/2023</t>
  </si>
  <si>
    <t>USINA DE ASFALTO À FRIO, CAPACIDADE DE 40 A 60 TON/HORA, ELÉTRICA POTÊNCIA 30 CV - CHI DIURNO. AF_05/2023</t>
  </si>
  <si>
    <t>GRUA ASCENCIONAL, LANÇA DE 42 M, CAPACIDADE DE 1,5 T A 30 M, ALTURA ATÉ 39 M - CHI DIURNO. AF_05/2023</t>
  </si>
  <si>
    <t>POLIDORA DE PISO (POLITRIZ), PESO DE 100KG, DIÂMETRO 450 MM, MOTOR ELÉTRICO, POTÊNCIA 4 HP - CHI DIURNO. AF_05/2023</t>
  </si>
  <si>
    <t>DESEMPENADEIRA DE CONCRETO, PESO DE 78 KG, 4 PÁS, MOTOR A GASOLINA, POTÊNCIA 5,5 HP - CHI DIURNO. AF_05/2023</t>
  </si>
  <si>
    <t>LAVADORA DE ALTA PRESSAO (LAVA-JATO) PARA AGUA FRIA, PRESSAO DE OPERACAO ENTRE 1400 E 1900 LIB/POL2, VAZAO MAXIMA ENTRE 400 E 700 L/H - CHI DIURNO. AF_05/2023</t>
  </si>
  <si>
    <t>TANQUE DE ASFALTO ESTACIONÁRIO COM SERPENTINA, CAPACIDADE 30.000 L - DEPRECIAÇÃO. AF_05/2023</t>
  </si>
  <si>
    <t>TANQUE DE ASFALTO ESTACIONÁRIO COM SERPENTINA, CAPACIDADE 30.000 L - JUROS. AF_05/2023</t>
  </si>
  <si>
    <t>TANQUE DE ASFALTO ESTACIONÁRIO COM SERPENTINA, CAPACIDADE 30.000 L - MANUTENÇÃO. AF_05/2023</t>
  </si>
  <si>
    <t>TANQUE DE ASFALTO ESTACIONÁRIO COM SERPENTINA, CAPACIDADE 30.000 L - MATERIAIS NA OPERAÇÃO. AF_05/2023</t>
  </si>
  <si>
    <t>BETONEIRA CAPACIDADE NOMINAL 400 L, CAPACIDADE DE MISTURA 310 L, MOTOR A DIESEL POTÊNCIA 5,0 CV, SEM CARREGADOR - DEPRECIAÇÃO. AF_05/2023</t>
  </si>
  <si>
    <t>BETONEIRA CAPACIDADE NOMINAL 400 L, CAPACIDADE DE MISTURA 310 L, MOTOR A DIESEL POTÊNCIA 5,0 CV, SEM CARREGADOR - JUROS. AF_05/2023</t>
  </si>
  <si>
    <t>BETONEIRA CAPACIDADE NOMINAL 400 L, CAPACIDADE DE MISTURA 310 L, MOTOR A DIESEL POTÊNCIA 5,0 CV, SEM CARREGADOR - MANUTENÇÃO. AF_05/2023</t>
  </si>
  <si>
    <t>BETONEIRA CAPACIDADE NOMINAL 400 L, CAPACIDADE DE MISTURA 310 L, MOTOR A DIESEL POTÊNCIA 5,0 CV, SEM CARREGADOR - MATERIAIS NA OPERAÇÃO. AF_05/2023</t>
  </si>
  <si>
    <t>MISTURADOR DE ARGAMASSA, EIXO HORIZONTAL, CAPACIDADE DE MISTURA 300 KG, MOTOR ELÉTRICO POTÊNCIA 5 CV - DEPRECIAÇÃO. AF_05/2023</t>
  </si>
  <si>
    <t>MISTURADOR DE ARGAMASSA, EIXO HORIZONTAL, CAPACIDADE DE MISTURA 300 KG, MOTOR ELÉTRICO POTÊNCIA 5 CV - JUROS. AF_05/2023</t>
  </si>
  <si>
    <t>MISTURADOR DE ARGAMASSA, EIXO HORIZONTAL, CAPACIDADE DE MISTURA 300 KG, MOTOR ELÉTRICO POTÊNCIA 5 CV - MANUTENÇÃO. AF_05/2023</t>
  </si>
  <si>
    <t>MISTURADOR DE ARGAMASSA, EIXO HORIZONTAL, CAPACIDADE DE MISTURA 300 KG, MOTOR ELÉTRICO POTÊNCIA 5 CV - MATERIAIS NA OPERAÇÃO. AF_05/2023</t>
  </si>
  <si>
    <t>MISTURADOR DE ARGAMASSA, EIXO HORIZONTAL, CAPACIDADE DE MISTURA 600 KG, MOTOR ELÉTRICO POTÊNCIA 7,5 CV - DEPRECIAÇÃO. AF_05/2023</t>
  </si>
  <si>
    <t>MISTURADOR DE ARGAMASSA, EIXO HORIZONTAL, CAPACIDADE DE MISTURA 600 KG, MOTOR ELÉTRICO POTÊNCIA 7,5 CV - JUROS. AF_05/2023</t>
  </si>
  <si>
    <t>MISTURADOR DE ARGAMASSA, EIXO HORIZONTAL, CAPACIDADE DE MISTURA 600 KG, MOTOR ELÉTRICO POTÊNCIA 7,5 CV - MANUTENÇÃO. AF_05/2023</t>
  </si>
  <si>
    <t>MISTURADOR DE ARGAMASSA, EIXO HORIZONTAL, CAPACIDADE DE MISTURA 600 KG, MOTOR ELÉTRICO POTÊNCIA 7,5 CV - MATERIAIS NA OPERAÇÃO. AF_05/2023</t>
  </si>
  <si>
    <t>MISTURADOR DE ARGAMASSA, EIXO HORIZONTAL, CAPACIDADE DE MISTURA 160 KG, MOTOR ELÉTRICO POTÊNCIA 3 CV - DEPRECIAÇÃO. AF_05/2023</t>
  </si>
  <si>
    <t>MISTURADOR DE ARGAMASSA, EIXO HORIZONTAL, CAPACIDADE DE MISTURA 160 KG, MOTOR ELÉTRICO POTÊNCIA 3 CV - JUROS. AF_05/2023</t>
  </si>
  <si>
    <t>MISTURADOR DE ARGAMASSA, EIXO HORIZONTAL, CAPACIDADE DE MISTURA 160 KG, MOTOR ELÉTRICO POTÊNCIA 3 CV - MANUTENÇÃO. AF_05/2023</t>
  </si>
  <si>
    <t>MISTURADOR DE ARGAMASSA, EIXO HORIZONTAL, CAPACIDADE DE MISTURA 160 KG, MOTOR ELÉTRICO POTÊNCIA 3 CV - MATERIAIS NA OPERAÇÃO. AF_05/2023</t>
  </si>
  <si>
    <t>BETONEIRA CAPACIDADE NOMINAL DE 400 L, CAPACIDADE DE MISTURA 280 L, MOTOR ELÉTRICO TRIFÁSICO POTÊNCIA DE 2 CV, SEM CARREGADOR - DEPRECIAÇÃO. AF_05/2023</t>
  </si>
  <si>
    <t>BETONEIRA CAPACIDADE NOMINAL DE 400 L, CAPACIDADE DE MISTURA 280 L, MOTOR ELÉTRICO TRIFÁSICO POTÊNCIA DE 2 CV, SEM CARREGADOR - JUROS. AF_05/2023</t>
  </si>
  <si>
    <t>BETONEIRA CAPACIDADE NOMINAL DE 400 L, CAPACIDADE DE MISTURA 280 L, MOTOR ELÉTRICO TRIFÁSICO POTÊNCIA DE 2 CV, SEM CARREGADOR - MANUTENÇÃO. AF_05/2023</t>
  </si>
  <si>
    <t>BETONEIRA CAPACIDADE NOMINAL DE 400 L, CAPACIDADE DE MISTURA 280 L, MOTOR ELÉTRICO TRIFÁSICO POTÊNCIA DE 2 CV, SEM CARREGADOR - MATERIAIS NA OPERAÇÃO. AF_05/2023</t>
  </si>
  <si>
    <t>TANQUE DE ASFALTO ESTACIONÁRIO COM MAÇARICO, CAPACIDADE 20.000 L - DEPRECIAÇÃO. AF_05/2023</t>
  </si>
  <si>
    <t>TANQUE DE ASFALTO ESTACIONÁRIO COM MAÇARICO, CAPACIDADE 20.000 L - JUROS. AF_05/2023</t>
  </si>
  <si>
    <t>TANQUE DE ASFALTO ESTACIONÁRIO COM MAÇARICO, CAPACIDADE 20.000 L - MANUTENÇÃO. AF_05/2023</t>
  </si>
  <si>
    <t>TANQUE DE ASFALTO ESTACIONÁRIO COM MAÇARICO, CAPACIDADE 20.000 L - MATERIAIS NA OPERAÇÃO. AF_05/2023</t>
  </si>
  <si>
    <t>BETONEIRA CAPACIDADE NOMINAL DE 600 L, CAPACIDADE DE MISTURA 360 L, MOTOR ELÉTRICO TRIFÁSICO POTÊNCIA DE 4 CV, SEM CARREGADOR - DEPRECIAÇÃO. AF_05/2023</t>
  </si>
  <si>
    <t>BETONEIRA CAPACIDADE NOMINAL DE 600 L, CAPACIDADE DE MISTURA 360 L, MOTOR ELÉTRICO TRIFÁSICO POTÊNCIA DE 4 CV, SEM CARREGADOR - JUROS. AF_05/2023</t>
  </si>
  <si>
    <t>BETONEIRA CAPACIDADE NOMINAL DE 600 L, CAPACIDADE DE MISTURA 360 L, MOTOR ELÉTRICO TRIFÁSICO POTÊNCIA DE 4 CV, SEM CARREGADOR - MANUTENÇÃO. AF_05/2023</t>
  </si>
  <si>
    <t>BETONEIRA CAPACIDADE NOMINAL DE 600 L, CAPACIDADE DE MISTURA 360 L, MOTOR ELÉTRICO TRIFÁSICO POTÊNCIA DE 4 CV, SEM CARREGADOR - MATERIAIS NA OPERAÇÃO. AF_05/2023</t>
  </si>
  <si>
    <t>BETONEIRA CAPACIDADE NOMINAL DE 600 L, CAPACIDADE DE MISTURA 440 L, MOTOR A DIESEL POTÊNCIA 10 CV, COM CARREGADOR - DEPRECIAÇÃO. AF_05/2023</t>
  </si>
  <si>
    <t>BETONEIRA CAPACIDADE NOMINAL DE 600 L, CAPACIDADE DE MISTURA 440 L, MOTOR A DIESEL POTÊNCIA 10 CV, COM CARREGADOR - JUROS. AF_05/2023</t>
  </si>
  <si>
    <t>BETONEIRA CAPACIDADE NOMINAL DE 600 L, CAPACIDADE DE MISTURA 440 L, MOTOR A DIESEL POTÊNCIA 10 CV, COM CARREGADOR - MANUTENÇÃO. AF_05/2023</t>
  </si>
  <si>
    <t>BETONEIRA CAPACIDADE NOMINAL DE 600 L, CAPACIDADE DE MISTURA 440 L, MOTOR A DIESEL POTÊNCIA 10 CV, COM CARREGADOR - MATERIAIS NA OPERAÇÃO. AF_05/2023</t>
  </si>
  <si>
    <t>PROJETOR PNEUMÁTICO DE ARGAMASSA PARA CHAPISCO E REBOCO COM RECIPIENTE ACOPLADO, TIPO CANEQUINHA, COM COMPRESSOR DE AR REBOCÁVEL VAZÃO 89 PCM E MOTOR DIESEL DE 20 CV - DEPRECIAÇÃO. AF_05/2023</t>
  </si>
  <si>
    <t>PROJETOR PNEUMÁTICO DE ARGAMASSA PARA CHAPISCO E REBOCO COM RECIPIENTE ACOPLADO, TIPO CANEQUINHA, COM COMPRESSOR DE AR REBOCÁVEL VAZÃO 89 PCM E MOTOR DIESEL DE 20 CV - JUROS. AF_05/2023</t>
  </si>
  <si>
    <t>PROJETOR PNEUMÁTICO DE ARGAMASSA PARA CHAPISCO E REBOCO COM RECIPIENTE ACOPLADO, TIPO CANEQUINHA, COM COMPRESSOR DE AR REBOCÁVEL VAZÃO 89 PCM E MOTOR DIESEL DE 20 CV - MANUTENÇÃO. AF_05/2023</t>
  </si>
  <si>
    <t>PROJETOR PNEUMÁTICO DE ARGAMASSA PARA CHAPISCO E REBOCO COM RECIPIENTE ACOPLADO, TIPO CANEQUINHA, COM COMPRESSOR DE AR REBOCÁVEL VAZÃO 89 PCM E MOTOR DIESEL DE 20 CV - MATERIAIS NA OPERAÇÃO. AF_05/2023</t>
  </si>
  <si>
    <t>MANIPULADOR TELESCÓPICO, POTÊNCIA DE 85 HP, CAPACIDADE DE CARGA DE 3.500 KG, ALTURA MÁXIMA DE ELEVAÇÃO DE 12,3 M - DEPRECIAÇÃO. AF_05/2023</t>
  </si>
  <si>
    <t>MANIPULADOR TELESCÓPICO, POTÊNCIA DE 85 HP, CAPACIDADE DE CARGA DE 3.500 KG, ALTURA MÁXIMA DE ELEVAÇÃO DE 12,3 M - JUROS. AF_05/2023</t>
  </si>
  <si>
    <t>MANIPULADOR TELESCÓPICO, POTÊNCIA DE 85 HP, CAPACIDADE DE CARGA DE 3.500 KG, ALTURA MÁXIMA DE ELEVAÇÃO DE 12,3 M - MANUTENÇÃO. AF_05/2023</t>
  </si>
  <si>
    <t>MANIPULADOR TELESCÓPICO, POTÊNCIA DE 85 HP, CAPACIDADE DE CARGA DE 3.500 KG, ALTURA MÁXIMA DE ELEVAÇÃO DE 12,3 M - MATERIAIS NA OPERAÇÃO. AF_05/2023</t>
  </si>
  <si>
    <t>ESPARGIDOR DE ASFALTO PRESSURIZADO, TANQUE 6 M3 COM ISOLAÇÃO TÉRMICA, AQUECIDO COM 2 MAÇARICOS, COM BARRA ESPARGIDORA 3,60 M, MONTADO SOBRE CAMINHÃO  TOCO, PBT 14.300 KG, POTÊNCIA 185 CV - DEPRECIAÇÃO. AF_05/2023</t>
  </si>
  <si>
    <t>ESPARGIDOR DE ASFALTO PRESSURIZADO, TANQUE 6 M3 COM ISOLAÇÃO TÉRMICA, AQUECIDO COM 2 MAÇARICOS, COM BARRA ESPARGIDORA 3,60 M, MONTADO SOBRE CAMINHÃO  TOCO, PBT 14.300 KG, POTÊNCIA 185 CV - JUROS. AF_05/2023</t>
  </si>
  <si>
    <t>ESPARGIDOR DE ASFALTO PRESSURIZADO, TANQUE 6 M3 COM ISOLAÇÃO TÉRMICA, AQUECIDO COM 2 MAÇARICOS, COM BARRA ESPARGIDORA 3,60 M, MONTADO SOBRE CAMINHÃO  TOCO, PBT 14.300 KG, POTÊNCIA 185 CV - IMPOSTOS E SEGUROS. AF_05/2023</t>
  </si>
  <si>
    <t>ESPARGIDOR DE ASFALTO PRESSURIZADO, TANQUE 6 M3 COM ISOLAÇÃO TÉRMICA, AQUECIDO COM 2 MAÇARICOS, COM BARRA ESPARGIDORA 3,60 M, MONTADO SOBRE CAMINHÃO  TOCO, PBT 14.300 KG, POTÊNCIA 185 CV - MATERIAIS NA OPERAÇÃO. AF_05/2023</t>
  </si>
  <si>
    <t>CAMINHÃO PARA EQUIPAMENTO DE LIMPEZA A SUCÇÃO COM CAMINHÃO TRUCADO DE PESO BRUTO TOTAL 23000 KG, CARGA ÚTIL MÁXIMA 15935 KG, DISTÂNCIA ENTRE EIXOS 4,80 M, POTÊNCIA 230 CV, INCLUSIVE LIMPADORA A SUCÇÃO, TANQUE 12000 L - DEPRECIAÇÃO. AF_05/2023</t>
  </si>
  <si>
    <t>CAMINHÃO PARA EQUIPAMENTO DE LIMPEZA A SUCÇÃO COM CAMINHÃO TRUCADO DE PESO BRUTO TOTAL 23000 KG, CARGA ÚTIL MÁXIMA 15935 KG, DISTÂNCIA ENTRE EIXOS 4,80 M, POTÊNCIA 230 CV, INCLUSIVE LIMPADORA A SUCÇÃO, TANQUE 12000 L - JUROS. AF_05/2023</t>
  </si>
  <si>
    <t>CAMINHÃO PARA EQUIPAMENTO DE LIMPEZA A SUCÇÃO COM CAMINHÃO TRUCADO DE PESO BRUTO TOTAL 23000 KG, CARGA ÚTIL MÁXIMA 15935 KG, DISTÂNCIA ENTRE EIXOS 4,80 M, POTÊNCIA 230 CV, INCLUSIVE LIMPADORA A SUCÇÃO, TANQUE 12000 L - IMPOSTOS E SEGUROS. AF_05/2023</t>
  </si>
  <si>
    <t>CAMINHÃO PARA EQUIPAMENTO DE LIMPEZA A SUCÇÃO COM CAMINHÃO TRUCADO DE PESO BRUTO TOTAL 23000 KG, CARGA ÚTIL MÁXIMA 15935 KG, DISTÂNCIA ENTRE EIXOS 4,80 M, POTÊNCIA 230 CV, INCLUSIVE LIMPADORA A SUCÇÃO, TANQUE 12000 L - MANUTENÇÃO. AF_05/2023</t>
  </si>
  <si>
    <t>CAMINHÃO PARA EQUIPAMENTO DE LIMPEZA A SUCÇÃO COM CAMINHÃO TRUCADO DE PESO BRUTO TOTAL 23000 KG, CARGA ÚTIL MÁX. 15935 KG, DISTÂNCIA ENTRE EIXOS 4,80 M, POTÊNCIA 230 CV, INCLUSIVE LIMPADORA A SUCÇÃO, TANQUE 12000 L - MATERIAIS NA OPERAÇÃO. AF_05/2023</t>
  </si>
  <si>
    <t>PENEIRA ROTATIVA COM MOTOR ELÉTRICO TRIFÁSICO DE 2 CV, CILINDRO DE 1 M X 0,60 M, COM FUROS DE 3,17 MM - DEPRECIAÇÃO. AF_05/2023</t>
  </si>
  <si>
    <t>PENEIRA ROTATIVA COM MOTOR ELÉTRICO TRIFÁSICO DE 2 CV, CILINDRO DE 1 M X 0,60 M, COM FUROS DE 3,17 MM - JUROS. AF_05/2023</t>
  </si>
  <si>
    <t>PENEIRA ROTATIVA COM MOTOR ELÉTRICO TRIFÁSICO DE 2 CV, CILINDRO DE 1 M X 0,60 M, COM FUROS DE 3,17 MM - MANUTENÇÃO. AF_05/2023</t>
  </si>
  <si>
    <t>PENEIRA ROTATIVA COM MOTOR ELÉTRICO TRIFÁSICO DE 2 CV, CILINDRO DE 1 M X 0,60 M, COM FUROS DE 3,17 MM - MATERIAIS NA OPERAÇÃO. AF_05/2023</t>
  </si>
  <si>
    <t>DOSADOR DE AREIA, CAPACIDADE DE 26 LITROS - DEPRECIAÇÃO. AF_05/2023</t>
  </si>
  <si>
    <t>DOSADOR DE AREIA, CAPACIDADE DE 26 LITROS - JUROS. AF_05/2023</t>
  </si>
  <si>
    <t>DOSADOR DE AREIA, CAPACIDADE DE 26 LITROS - MANUTENÇÃO. AF_05/2023</t>
  </si>
  <si>
    <t>APARELHO PARA CORTE E SOLDA OXI-ACETILENO SOBRE RODAS, INCLUSIVE CILINDROS E MAÇARICOS - DEPRECIAÇÃO. AF_05/2023</t>
  </si>
  <si>
    <t>APARELHO PARA CORTE E SOLDA OXI-ACETILENO SOBRE RODAS, INCLUSIVE CILINDROS E MAÇARICOS - JUROS. AF_05/2023</t>
  </si>
  <si>
    <t>APARELHO PARA CORTE E SOLDA OXI-ACETILENO SOBRE RODAS, INCLUSIVE CILINDROS E MAÇARICOS - MANUTENÇÃO. AF_05/2023</t>
  </si>
  <si>
    <t>APARELHO PARA CORTE E SOLDA OXI-ACETILENO SOBRE RODAS, INCLUSIVE CILINDROS E MAÇARICOS - MATERIAIS NA OPERAÇÃO. AF_05/2023</t>
  </si>
  <si>
    <t>GRUA ASCENCIONAL, LANÇA DE 30 M, CAPACIDADE DE 1,0 T A 30 M, ALTURA ATÉ 39 M   DEPRECIAÇÃO. AF_05/2023</t>
  </si>
  <si>
    <t>GRUA ASCENCIONAL, LANÇA DE 30 M, CAPACIDADE DE 1,0 T A 30 M, ALTURA ATÉ 39 M   JUROS. AF_05/2023</t>
  </si>
  <si>
    <t>GRUA ASCENCIONAL, LANÇA DE 30 M, CAPACIDADE DE 1,0 T A 30 M, ALTURA ATÉ 39 M   MANUTENÇÃO. AF_05/2023</t>
  </si>
  <si>
    <t>GRUA ASCENCIONAL, LANÇA DE 30 M, CAPACIDADE DE 1,0 T A 30 M, ALTURA ATÉ 39 M   MATERIAIS NA OPERAÇÃO. AF_05/2023</t>
  </si>
  <si>
    <t>USINA DE MISTURA ASFÁLTICA À QUENTE, TIPO CONTRA FLUXO, PROD 40 A 80 TON/HORA - DEPRECIAÇÃO. AF_05/2023</t>
  </si>
  <si>
    <t>USINA DE MISTURA ASFÁLTICA À QUENTE, TIPO CONTRA FLUXO, PROD 40 A 80 TON/HORA - JUROS. AF_05/2023</t>
  </si>
  <si>
    <t>USINA DE MISTURA ASFÁLTICA À QUENTE, TIPO CONTRA FLUXO, PROD 40 A 80 TON/HORA - MANUTENÇÃO. AF_05/2023</t>
  </si>
  <si>
    <t>USINA DE MISTURA ASFÁLTICA À QUENTE, TIPO CONTRA FLUXO, PROD 40 A 80 TON/HORA - MATERIAIS NA OPERAÇÃO. AF_05/2023</t>
  </si>
  <si>
    <t>USINA DE ASFALTO À FRIO, CAPACIDADE DE 40 A 60 TON/HORA, ELÉTRICA POTÊNCIA 30 CV - DEPRECIAÇÃO. AF_05/2023</t>
  </si>
  <si>
    <t>USINA DE ASFALTO À FRIO, CAPACIDADE DE 40 A 60 TON/HORA, ELÉTRICA POTÊNCIA 30 CV - JUROS. AF_05/2023</t>
  </si>
  <si>
    <t>USINA DE ASFALTO À FRIO, CAPACIDADE DE 40 A 60 TON/HORA, ELÉTRICA POTÊNCIA 30 CV - MANUTENÇÃO. AF_05/2023</t>
  </si>
  <si>
    <t>USINA DE ASFALTO À FRIO, CAPACIDADE DE 40 A 60 TON/HORA, ELÉTRICA POTÊNCIA 30 CV - MATERIAIS NA OPERAÇÃO. AF_05/2023</t>
  </si>
  <si>
    <t>GRUA ASCENCIONAL, LANÇA DE 42 M, CAPACIDADE DE 1,5 T A 30 M, ALTURA ATÉ 39 M   DEPRECIAÇÃO. AF_05/2023</t>
  </si>
  <si>
    <t>GRUA ASCENCIONAL, LANCA DE 42 M, CAPACIDADE DE 1,5 T A 30 M, ALTURA ATE 39 M   JUROS. AF_05/2023</t>
  </si>
  <si>
    <t>GRUA ASCENCIONAL, LANCA DE 42 M, CAPACIDADE DE 1,5 T A 30 M, ALTURA ATE 39 M   MANUTENÇÃO. AF_05/2023</t>
  </si>
  <si>
    <t>GRUA ASCENCIONAL, LANCA DE 42 M, CAPACIDADE DE 1,5 T A 30 M, ALTURA ATE 39 M   MATERIAIS NA OPERAÇÃO. AF_05/2023</t>
  </si>
  <si>
    <t>PULVERIZADOR DE TINTA ELÉTRICO/MÁQUINA DE PINTURA AIRLESS, VAZÃO 2 L/MIN - MATERIAIS NA OPERAÇÃO. AF_05/2023</t>
  </si>
  <si>
    <t>POLIDORA DE PISO (POLITRIZ), PESO DE 100KG, DIÂMETRO 450 MM, MOTOR ELÉTRICO, POTÊNCIA 4 HP - DEPRECIAÇÃO. AF_05/2023</t>
  </si>
  <si>
    <t>POLIDORA DE PISO (POLITRIZ), PESO DE 100KG, DIÂMETRO 450 MM, MOTOR ELÉTRICO, POTÊNCIA 4 HP - JUROS. AF_05/2023</t>
  </si>
  <si>
    <t>POLIDORA DE PISO (POLITRIZ), PESO DE 100KG, DIÂMETRO 450 MM, MOTOR ELÉTRICO, POTÊNCIA 4 HP - MANUTENÇÃO. AF_05/2023</t>
  </si>
  <si>
    <t>POLIDORA DE PISO (POLITRIZ), PESO DE 100KG, DIÂMETRO 450 MM, MOTOR ELÉTRICO, POTÊNCIA 4 HP - MATERIAIS NA OPERAÇÃO. AF_05/2023</t>
  </si>
  <si>
    <t>DESEMPENADEIRA DE CONCRETO, PESO DE 78 KG, 4 PÁS, MOTOR A GASOLINA, POTÊNCIA 5,5 HP - DEPRECIAÇÃO. AF_05/2023</t>
  </si>
  <si>
    <t>DESEMPENADEIRA DE CONCRETO, PESO DE 78 KG, 4 PÁS, MOTOR A GASOLINA, POTÊNCIA 5,5 HP - JUROS. AF_05/2023</t>
  </si>
  <si>
    <t>DESEMPENADEIRA DE CONCRETO, PESO DE 78 KG, 4 PÁS, MOTOR A GASOLINA, POTÊNCIA 5,5 HP - MANUTENÇÃO. AF_05/2023</t>
  </si>
  <si>
    <t>DESEMPENADEIRA DE CONCRETO, PESO DE 78 KG, 4 PÁS, MOTOR A GASOLINA, POTÊNCIA 5,5 HP   MATERIAIS NA OPERAÇÃO. AF_05/2023</t>
  </si>
  <si>
    <t>LAVADORA DE ALTA PRESSAO (LAVA-JATO) PARA AGUA FRIA, PRESSAO DE OPERACAO ENTRE 1400 E 1900 LIB/POL2, VAZAO MAXIMA ENTRE 400 E 700 L/H - DEPRECIAÇÃO. AF_05/2023</t>
  </si>
  <si>
    <t>LAVADORA DE ALTA PRESSAO (LAVA-JATO) PARA AGUA FRIA, PRESSAO DE OPERACAO ENTRE 1400 E 1900 LIB/POL2, VAZAO MAXIMA ENTRE 400 E 700 L/H - JUROS. AF_05/2023</t>
  </si>
  <si>
    <t>LAVADORA DE ALTA PRESSAO (LAVA-JATO) PARA AGUA FRIA, PRESSAO DE OPERACAO ENTRE 1400 E 1900 LIB/POL2, VAZAO MAXIMA ENTRE 400 E 700 L/H - MANUTENÇÃO. AF_05/2023</t>
  </si>
  <si>
    <t>LAVADORA DE ALTA PRESSAO (LAVA-JATO) PARA AGUA FRIA, PRESSAO DE OPERACAO ENTRE 1400 E 1900 LIB/POL2, VAZAO MAXIMA ENTRE 400 E 700 L/H - MATERIAIS NA OPERAÇÃO. AF_05/2023</t>
  </si>
  <si>
    <t>CALDEIRA A GÁS COM TERMOSTATO, CAPACIDADE 100 LITROS - MATERIAIS NA OPERAÇÃO. AF_05/2023</t>
  </si>
  <si>
    <t>CONJUNTO MACACO E BOMBA HIDRÁULICA PARA PROTENSAO DE CORDOALHAS, ESFORÇO MAXIMO DE 115 TONELADAS - MATERIAIS NA OPERAÇÃO. AF_05/2023</t>
  </si>
  <si>
    <t>CONJUNTO CILINDRO E BOMBA HIDRÁULICA PARA PROTENSÃO DE MONOBARRAS PARA TIRANTES, ESFORÇO MÁXIMO DE 30 TONELADAS  - MATERIAIS NA OPERAÇÃO. AF_05/2023</t>
  </si>
  <si>
    <t>MÁQUINA FORMER DOBRAS DIVERSAS: 220V/380V TRIFÁSICO OU MONOFÁSICO, CAPACIDADE 0,5-1,27MM, MOTOR 2CV - MATERIAIS NA OPERAÇÃO. AF_05/2023</t>
  </si>
  <si>
    <t>MÁQUINA SOLDA ARCO COM PISTOLA DE SOLDAGEM PARA STUD BOLT DE 5 MM A 22 MM - MATERIAIS NA OPERAÇÃO. AF_05/2023</t>
  </si>
  <si>
    <t>TORRE, COMPOSTA POR GUINCHO MECÂNICO, GUINCHO MANUAL, CABOS DE AÇO, PITEIRA E SOQUETE  - MATERIAIS NA OPERAÇÃO. AF_05/2023</t>
  </si>
  <si>
    <t>UNIDADE DOSADORA AIRLESS TIPO HOT SPRAY - MATERIAIS NA OPERAÇÃO. AF_05/2023</t>
  </si>
  <si>
    <t>ENCERADEIRA INDUSTRIAL, 400 MM, 220V, 1 HP - MATERIAIS NA OPERAÇÃO. AF_05/2023</t>
  </si>
  <si>
    <t>SERRA FITA HORIZONTAL, ELÉTRICA, COM CONTROLE HIDRÁULICO, PAINEL DE COMANDO EM 24 V, MOTOR ELÉTRICO 1,5 CV, DIMENSÕES DA FITA 3880 X 27 X 0,9 MM, TRIFÁSICA - MATERIAIS NA OPERAÇÃO. AF_05/2023</t>
  </si>
  <si>
    <t>MÁQUINA METALEIRA UNIVERSAL MODELO IW 110/180 BTD - MATERIAIS NA OPERAÇÃO. AF_05/2023</t>
  </si>
  <si>
    <t>TARTARUGA DE OXICORTE CG1, MONOFÁSICA, 220 V, FREQUÊNCIA 50 HZ, VELOCIDADE DE CORTE (MM/MIN) 50 A 750, DIÂMETRO MÍNIMO DO COMPASSO MM 200 - MATERIAIS NA OPERAÇÃO. AF_05/2023</t>
  </si>
  <si>
    <t>BETONEIRA CAPACIDADE NOMINAL DE 250 L, CAPACIDADE DE MISTURA DE 175 L, MOTOR ELÉTRICO MONOFÁSICO POTÊNCIA 1CV - MATERIAIS NA OPERAÇÃO. AF_05/2023</t>
  </si>
  <si>
    <t>COMPRESSOR DE AR, VAZAO DE 10 PCM, RESERVATORIO 100 L, PRESSAO DE TRABALHO ENTRE 6,9 E 9,7 BAR, POTENCIA 2 HP, TENSAO 110/220 V - MATERIAIS NA OPERAÇÃO. AF_05/2023</t>
  </si>
  <si>
    <t>MÁQUINA PARA SOLDA POR ELETROFUSÃO PARA TUBOS DE POLIETILENO DE ALTA DENSIDADE (PEAD) COM DIÂMETRO EXTERNO DE 20 A 800 MM, POTÊNCIA ENTRE 2750 E 3000 W - MATERIAIS NA OPERAÇÃO. AF_05/2023</t>
  </si>
  <si>
    <t>MÁQUINA PARA SOLDA POR ELETROFUSÃO PARA TUBOS DE POLIETILENO DE ALTA DENSIDADE (PEAD) COM DIÂMETRO EXTERNO DE 20 A 1600 MM, POTÊNCIA DE 3500 W - MATERIAIS NA OPERAÇÃO. AF_05/2023</t>
  </si>
  <si>
    <t>MÁQUINA PARA SOLDA POR TERMOFUSÃO PARA TUBOS DE POLIETILENO DE ALTA DENSIDADE (PEAD) COM DIÂMETRO EXTERNO DE 90 A 315 MM, POTÊNCIA ENTRE 2500 E 5350 W - MATERIAIS NA OPERAÇÃO. AF_05/2023</t>
  </si>
  <si>
    <t>MÁQUINA PARA SOLDA POR TERMOFUSÃO PARA TUBOS DE POLIETILENO DE ALTA DENSIDADE (PEAD) COM DIÂMETRO EXTERNO DE 315 A 630 MM, POTÊNCIA ENTRE 8000 E 12350 W - MATERIAIS NA OPERAÇÃO. AF_05/2023</t>
  </si>
  <si>
    <t>MÁQUINA PARA SOLDA POR TERMOFUSÃO PARA TUBOS DE POLIETILENO DE ALTA DENSIDADE (PEAD) COM DIÂMETRO EXTERNO DE 710 A 1200 MM, POTÊNCIA ENTRE 16000 E 29500 W - MATERIAIS NA OPERAÇÃO. AF_05/2023</t>
  </si>
  <si>
    <t>PERFURATRIZ PARA FURO DIRECIONAL HORIZONTAL (HDD) COM CAPACIDADE ATÉ 89 KN, POTÊNCIA 24,8 HP A 80 HP (INCLUSO FERRAMENTAS E LOCALIZADOR) - MATERIAIS NA OPERAÇÃO. AF_05/2023</t>
  </si>
  <si>
    <t>PERFURATRIZ PARA FURO DIRECIONAL HORIZONTAL (HDD) COM CAPACIDADE DE 90 KN A 200 KN, POTÊNCIA 100 HP A 160 HP (INCLUSO FERRAMENTAS E LOCALIZADOR) - MATERIAIS NA OPERAÇÃO. AF_05/2023</t>
  </si>
  <si>
    <t>PERFURATRIZ PARA FURO DIRECIONAL HORIZONTAL (HDD) COM CAPACIDADE DE 201 KN A 560 KN, POTÊNCIA 200 HP A 260 HP (INCLUSO FERRAMENTAS E LOCALIZADOR) - MATERIAIS NA OPERAÇÃO. AF_05/2023</t>
  </si>
  <si>
    <t>MISTURADOR PARA PREPARO DE LAMA ESTABILIZANTE COM CAPACIDADE DE *4000* L, COM BOMBA CENTRÍFUGA 5,5 HP A 23,07 HP, PARA SISTEMA DE FURO DIRECIONAL - MATERIAIS NA OPERAÇÃO. AF_05/2023</t>
  </si>
  <si>
    <t>VARREDEIRA DE GRAMA SINTÉTICA A GASOLINA, 2,4 CV, 4 TEMPOS - MATERIAIS NA OPERAÇÃO. AF_05/2023</t>
  </si>
  <si>
    <t>BATE ESTACA PARA INSTALAÇÃO DE DEFENSAS METÁLICAS (GUARD RAIL) FIXO, INCLUSIVE CAMINHÃO TOCO PBT 9.700 KG, POTÊNCIA DE 160 CV - MATERIAIS NA OPERAÇÃO. AF_05/2023</t>
  </si>
  <si>
    <t>MARTELETE PERFURADOR/ ROMPEDOR ELÉTRICO, POTÊNCIA 800 W, 220 V - MATERIAIS NA OPERAÇÃO. AF_05/2023</t>
  </si>
  <si>
    <t>GRUPO GERADOR DIESEL, COM CARENAGEM, POTÊNCIA STANDART ENTRE 400 E 460 KVA, VELOCIDADE DE 1800 RPM, FREQUÊNCIA DE 60 HZ - MATERIAIS NA OPERAÇÃO. AF_05/2023</t>
  </si>
  <si>
    <t>PERFURATRIZ DE COROA DIAMANTADA PARA CONCRETO, DIÂMETRO ATÉ 250 MM, MOTOR ELÉTRICO 220 V, POTÊNCIA 2.500 W - MATERIAIS NA OPERAÇÃO. AF_05/2023</t>
  </si>
  <si>
    <t>CAMINHÃO TANQUE PARA HIDROSSEMEADURA, COM CAPACIDADE DE 8.000 LITROS, INCLUINDO BOMBA PARA LANÇAMENTO COM MOTOR DIESEL COM POTÊNCIA DE 105 CV - MATERIAIS NA OPERAÇÃO. AF_06/2023</t>
  </si>
  <si>
    <t>GUINDASTE HIDRÁULICO AUTOPROPELIDO, COM LANÇA TRELICADA 41 M, CAPACIDADE MÁXIMA DE ELEVAÇÃO 43 T, POTÊNCIA 230 KW, EQUIPADO COM CAÇAMBA DE ARRASTO (DRAGLINE) DE 0,76 M3 - MATERIAIS NA OPERAÇÃO. AF_06/2023</t>
  </si>
  <si>
    <t>ESCAVADEIRA HIDRÁULICA DE BRAÇO LONGO (LONGO ALCANCE) SOBRE ESTEIRAS, CAÇAMBA 0,52 M3, PESO OPERACIONAL 24 T, POTÊNCIA LÍQUIDA 155 HP  - MATERIAIS NA OPERAÇÃO. AF_06/2023</t>
  </si>
  <si>
    <t>ESTACA HÉLICE CONTÍNUA, DIÂMETRO DE 30 CM, INCLUSO CONCRETO FCK=30MPA E ARMADURA MÍNIMA (EXCLUSIVE BOMBEAMENTO, MOBILIZAÇÃO E DESMOBILIZAÇÃO). AF_12/2019_PA</t>
  </si>
  <si>
    <t>ESTACA HÉLICE CONTÍNUA , DIÂMETRO DE 50 CM, INCLUSO CONCRETO FCK=30MPA E ARMADURA MÍNIMA (EXCLUSIVE BOMBEAMENTO, MOBILIZAÇÃO E DESMOBILIZAÇÃO). AF_12/2019_PA</t>
  </si>
  <si>
    <t>ESTACA HÉLICE CONTÍNUA, DIÂMETRO DE 70 CM, INCLUSO CONCRETO FCK=30MPA E ARMADURA MÍNIMA (EXCLUSIVE BOMBEAMENTO, MOBILIZAÇÃO E DESMOBILIZAÇÃO). AF_12/2019_PA</t>
  </si>
  <si>
    <t>ESTACA HÉLICE CONTÍNUA, DIÂMETRO DE 80 CM, INCLUSO CONCRETO FCK=30MPA E ARMADURA MÍNIMA (EXCLUSIVE BOMBEAMENTO, MOBILIZAÇÃO E DESMOBILIZAÇÃO). AF_12/2019_PA</t>
  </si>
  <si>
    <t>ESTACA HÉLICE CONTÍNUA, DIÂMETRO DE 90 CM, INCLUSO CONCRETO FCK=30MPA E ARMADURA MÍNIMA (EXCLUSIVE BOMBEAMENTO, MOBILIZAÇÃO E DESMOBILIZAÇÃO). AF_12/2019_PA</t>
  </si>
  <si>
    <t>ESTACA ESCAVADA MECANICAMENTE, SEM FLUIDO ESTABILIZANTE, COM 25CM DE DIÂMETRO, CONCRETO LANÇADO POR CAMINHÃO BETONEIRA (EXCLUSIVE MOBILIZAÇÃO E DESMOBILIZAÇÃO). AF_01/2020_PA</t>
  </si>
  <si>
    <t>ESTACA ESCAVADA MECANICAMENTE, SEM FLUIDO ESTABILIZANTE, COM 40CM DE DIÂMETRO, CONCRETO LANÇADO POR CAMINHÃO BETONEIRA (EXCLUSIVE MOBILIZAÇÃO E DESMOBILIZAÇÃO). AF_01/2020_PA</t>
  </si>
  <si>
    <t>ESTACA ESCAVADA MECANICAMENTE, SEM FLUIDO ESTABILIZANTE, COM 60CM DE DIÂMETRO, CONCRETO LANÇADO POR CAMINHÃO BETONEIRA (EXCLUSIVE MOBILIZAÇÃO E DESMOBILIZAÇÃO). AF_01/2020_PA</t>
  </si>
  <si>
    <t>ESTACA ESCAVADA MECANICAMENTE, SEM FLUIDO ESTABILIZANTE, COM 25CM DE DIÂMETRO, CONCRETO LANÇADO MANUALMENTE (EXCLUSIVE MOBILIZAÇÃO E DESMOBILIZAÇÃO). AF_01/2020_PA</t>
  </si>
  <si>
    <t>ESTACA ESCAVADA MECANICAMENTE, SEM FLUIDO ESTABILIZANTE, COM 60CM DE DIÂMETRO, CONCRETO LANÇADO POR BOMBA LANÇA (EXCLUSIVE BOMBEAMENTO, MOBILIZAÇÃO E DESMOBILIZAÇÃO). AF_01/2020_PA</t>
  </si>
  <si>
    <t>ESTACA BROCA DE CONCRETO, DIÂMETRO DE 30CM, ESCAVAÇÃO MANUAL COM TRADO CONCHA, INTEIRAMENTE ARMADA. AF_05/2020_PA</t>
  </si>
  <si>
    <t>ESCADA EM CONCRETO ARMADO MOLDADO IN LOCO, FCK 25 MPA, COM 1 LANCE E LAJE PLANA, FÔRMA EM CHAPA DE MADEIRA COMPENSADA RESINADA. AF_11/2020_PA</t>
  </si>
  <si>
    <t>ESCADA EM CONCRETO ARMADO MOLDADO IN LOCO, FCK 25 MPA, COM 2 LANCES EM  U  E LAJE PLANA, FÔRMA EM CHAPA DE MADEIRA COMPENSADA RESINADA. AF_11/2020_PA</t>
  </si>
  <si>
    <t>ESCADA EM CONCRETO ARMADO MOLDADO IN LOCO, FCK 25 MPA, COM 2 LANCES EM  L  E LAJE PLANA, FÔRMA EM CHAPA DE MADEIRA COMPENSADA RESINADA. AF_11/2020_PA</t>
  </si>
  <si>
    <t>ESCADA EM CONCRETO ARMADO MOLDADO IN LOCO, FCK 25 MPA, COM 2 LANCES EM  X  E LAJE PLANA, FÔRMA EM CHAPA DE MADEIRA COMPENSADA RESINADA. AF_11/2020_PA</t>
  </si>
  <si>
    <t>ESCADA EM CONCRETO ARMADO MOLDADO IN LOCO, FCK 25 MPA, COM 1 LANCE E LAJE CASCATA, FÔRMA EM CHAPA DE MADEIRA COMPENSADA RESINADA. AF_11/2020_PA</t>
  </si>
  <si>
    <t>ESCADA EM CONCRETO ARMADO MOLDADO IN LOCO, FCK 25 MPA, COM 2 LANCES EM  U  E LAJE CASCATA, FÔRMA EM CHAPA DE MADEIRA COMPENSADA RESINADA. AF_11/2020_PA</t>
  </si>
  <si>
    <t>ESCADA EM CONCRETO ARMADO MOLDADO IN LOCO, FCK 25 MPA, COM 2 LANCES EM  L  E LAJE CASCATA, FÔRMA EM CHAPA DE MADEIRA COMPENSADA RESINADA. AF_11/2020_PA</t>
  </si>
  <si>
    <t>ESCADA EM CONCRETO ARMADO MOLDADO IN LOCO, FCK 25 MPA, COM 2 LANCES EM  X  E LAJE CASCATA, FÔRMA EM CHAPA DE MADEIRA COMPENSADA RESINADA. AF_11/2020_PA</t>
  </si>
  <si>
    <t>MONTAGEM DE ARMADURA DE ESTACAS, DIÂMETRO = 32,0 MM. AF_09/2021_PS</t>
  </si>
  <si>
    <t>LAJE PRÉ-MOLDADA UNIDIRECIONAL, BIAPOIADA, PARA PISO, ENCHIMENTO EM CERÂMICA, VIGOTA CONVENCIONAL, ALTURA TOTAL DA LAJE (ENCHIMENTO+CAPA) = (8+4). AF_11/2020_PA</t>
  </si>
  <si>
    <t>LAJE PRÉ-MOLDADA UNIDIRECIONAL, BIAPOIADA, PARA FORRO, ENCHIMENTO EM CERÂMICA, VIGOTA CONVENCIONAL, ALTURA TOTAL DA LAJE (ENCHIMENTO+CAPA) = (8+3). AF_11/2020_PA</t>
  </si>
  <si>
    <t>LUVA DE REDUÇÃO, PARA INSTALAÇÕES EM PEX ÁGUA, DN 20 X 16 MM, COM ANEL DESLIZANTE - FORNECIMENTO E INSTALAÇÃO. AF_02/2023</t>
  </si>
  <si>
    <t>LUVA DE REDUÇÃO, PARA INSTALAÇÕES EM PEX ÁGUA, DN 25 X 16 MM, COM ANEL DESLIZANTE - FORNECIMENTO E INSTALAÇÃO. AF_02/2023</t>
  </si>
  <si>
    <t>LUVA DE REDUÇÃO, PARA INSTALAÇÕES EM PEX ÁGUA, DN 25 X 20 MM, COM ANEL DESLIZANTE - FORNECIMENTO E INSTALAÇÃO. AF_02/2023</t>
  </si>
  <si>
    <t>LUVA DE REDUÇÃO, PARA INSTALAÇÕES EM PEX ÁGUA, DN 32 X 25 MM, COM ANEL DESLIZANTE - FORNECIMENTO E INSTALAÇÃO. AF_02/2023</t>
  </si>
  <si>
    <t>LUVA , PARA INSTALAÇÕES EM PEX ÁGUA, DN 16 MM, COM ANEL DESLIZANTE - FORNECIMENTO E INSTALAÇÃO. AF_02/2023</t>
  </si>
  <si>
    <t>LUVA , PARA INSTALAÇÕES EM PEX ÁGUA, DN 20 MM, COM ANEL DESLIZANTE - FORNECIMENTO E INSTALAÇÃO. AF_02/2023</t>
  </si>
  <si>
    <t>LUVA , PARA INSTALAÇÕES EM PEX ÁGUA, DN 25 MM, COM ANEL DESLIZANTE - FORNECIMENTO E INSTALAÇÃO. AF_02/2023</t>
  </si>
  <si>
    <t>LUVA , PARA INSTALAÇÕES EM PEX ÁGUA, DN 32 MM, COM ANEL DESLIZANTE - FORNECIMENTO E INSTALAÇÃO. AF_02/2023</t>
  </si>
  <si>
    <t>ALVENARIA DE BLOCOS DE CONCRETO ESTRUTURAL 14X19X29 CM (ESPESSURA 14 CM), FBK = 14,0 MPA, UTILIZANDO PALHETA. AF_10/2022</t>
  </si>
  <si>
    <t>PAREDE COM SISTEMA EM CHAPAS DE GESSO PARA DRYWALL, USO INTERNO, COM DUAS FACES SIMPLES E ESTRUTURA METÁLICA COM GUIAS SIMPLES, SEM VÃOS. AF_07/2023_PS</t>
  </si>
  <si>
    <t>PAREDE COM SISTEMA EM CHAPAS DE GESSO PARA DRYWALL, USO INTERNO, COM DUAS FACES SIMPLES E ESTRUTURA METÁLICA COM GUIAS SIMPLES PARA PAREDES COM ÁREA LÍQUIDA MAIOR OU IGUAL A 6 M2, COM VÃOS. AF_07/2023_PS</t>
  </si>
  <si>
    <t>PAREDE COM SISTEMA EM CHAPAS DE GESSO PARA DRYWALL, USO INTERNO, COM DUAS FACES SIMPLES E ESTRUTURA METÁLICA COM GUIAS DUPLAS, SEM VÃOS. AF_07/2023_PS</t>
  </si>
  <si>
    <t>PAREDE COM SISTEMA EM CHAPAS DE GESSO PARA DRYWALL, USO INTERNO, COM DUAS FACES SIMPLES E ESTRUTURA METÁLICA COM GUIAS DUPLAS PARA PAREDES COM ÁREA LÍQUIDA MAIOR OU IGUAL A 6 M2, COM VÃOS. AF_07/2023_PS</t>
  </si>
  <si>
    <t>PAREDE COM SISTEMA EM CHAPAS DE GESSO PARA DRYWALL, USO INTERNO, COM UMA FACE SIMPLES E OUTRA FACE DUPLA E ESTRUTURA METÁLICA COM GUIAS SIMPLES, SEM VÃOS. AF_07/2023_PS</t>
  </si>
  <si>
    <t>PAREDE COM SISTEMA EM CHAPAS DE GESSO PARA DRYWALL, USO INTERNO, COM UMA FACE SIMPLES E OUTRA FACE DUPLA E ESTRUTURA METÁLICA COM GUIAS SIMPLES PARA PAREDES COM ÁREA LÍQUIDA MAIOR OU IGUAL A 6 M2, COM VÃOS. AF_07/2023_PS</t>
  </si>
  <si>
    <t>PAREDE COM SISTEMA EM CHAPAS DE GESSO PARA DRYWALL, USO INTERNO COM UMA FACE SIMPLES E OUTRA FACE DUPLA E ESTRUTURA METÁLICA COM GUIAS DUPLAS, SEM VÃOS. AF_07/2023_PS</t>
  </si>
  <si>
    <t>PAREDE COM SISTEMA EM CHAPAS DE GESSO PARA DRYWALL, USO INTERNO, COM UMA FACE SIMPLES E OUTRA FACE DUPLA E   ESTRUTURA METÁLICA COM GUIAS DUPLAS PARA PAREDES COM ÁREA LÍQUIDA MAIOR OU IGUAL A 6 M2, COM VÃOS. AF_07/2023_PS</t>
  </si>
  <si>
    <t>PAREDE COM SISTEMA EM CHAPAS DE GESSO PARA DRYWALL, USO INTERNO, COM DUAS FACES DUPLAS E ESTRUTURA METÁLICA COM GUIAS SIMPLES, SEM VÃOS. AF_07/2023_PS</t>
  </si>
  <si>
    <t>PAREDE COM SISTEMA EM CHAPAS DE GESSO PARA DRYWALL, USO INTERNO, COM DUAS FACES DUPLAS E ESTRUTURA METÁLICA COM GUIAS SIMPLES PARA PAREDES COM ÁREA LÍQUIDA MAIOR OU IGUAL A 6 M2, COM VÃOS. AF_07/2023_PS</t>
  </si>
  <si>
    <t>PAREDE COM SISTEMA EM CHAPAS DE GESSO PARA DRYWALL, USO INTERNO COM DUAS FACES DUPLAS E ESTRUTURA METÁLICA COM GUIAS DUPLAS, SEM VÃOS. AF_07/2023_PS</t>
  </si>
  <si>
    <t>PAREDE COM SISTEMA EM CHAPAS DE GESSO PARA DRYWALL, USO INTERNO, COM DUAS FACES DUPLAS E ESTRUTURA METÁLICA COM GUIAS DUPLAS PARA PAREDES COM ÁREA LÍQUIDA MAIOR OU IGUAL A 6 M2, COM VÃOS. AF_07/2023_PS</t>
  </si>
  <si>
    <t>PAREDE COM SISTEMA EM CHAPAS DE GESSO PARA DRYWALL, USO INTERNO, COM UMA FACE SIMPLES E ESTRUTURA METÁLICA COM GUIAS SIMPLES, SEM VÃOS. AF_07/2023_PS</t>
  </si>
  <si>
    <t>PAREDE COM SISTEMA EM CHAPAS DE GESSO PARA DRYWALL, USO INTERNO, COM UMA FACE SIMPLES E ESTRUTURA METÁLICA COM GUIAS SIMPLES PARA PAREDES COM ÁREA LÍQUIDA MAIOR OU IGUAL A 6 M2, COM VÃOS. AF_07/2023_PS</t>
  </si>
  <si>
    <t>INSTALAÇÃO DE REFORÇO METÁLICO EM PAREDE DRYWALL. AF_07/2023</t>
  </si>
  <si>
    <t>INSTALAÇÃO DE REFORÇO DE MADEIRA EM PAREDE DRYWALL. AF_07/2023</t>
  </si>
  <si>
    <t>PAREDE COM SISTEMA EM CHAPAS DE GESSO PARA DRYWALL, USO INTERNO, COM DUAS FACES SIMPLES E ESTRUTURA METÁLICA COM GUIAS SIMPLES PARA PAREDES COM ÁREA LÍQUIDA MENOR QUE 6 M2, COM VÃOS. AF_07/2023_PS</t>
  </si>
  <si>
    <t>PAREDE COM SISTEMA EM CHAPAS DE GESSO PARA DRYWALL, USO INTERNO, COM DUAS FACES SIMPLES E ESTRUTURA METÁLICA COM GUIAS DUPLAS PARA PAREDES COM ÁREA LÍQUIDA MENOR QUE 6 M2, COM VÃOS. AF_07/2023_PS</t>
  </si>
  <si>
    <t>PAREDE COM SISTEMA EM CHAPAS DE GESSO PARA DRYWALL, USO INTERNO, COM UMA FACE SIMPLES E OUTRA FACE DUPLA E ESTRUTURA METÁLICA COM GUIAS SIMPLES PARA PAREDES COM ÁREA LÍQUIDA MENOR QUE 6 M2, COM VÃOS. AF_07/2023_PS</t>
  </si>
  <si>
    <t>PAREDE COM SISTEMA EM CHAPAS DE GESSO PARA DRYWALL, USO INTERNO, COM UMA FACE SIMPLES E OUTRA FACE DUPLA E ESTRUTURA METÁLICA COM GUIAS DUPLAS PARA PAREDES COM ÁREA LÍQUIDA MENOR QUE 6 M2, COM VÃOS. AF_07/2023_PS</t>
  </si>
  <si>
    <t>PAREDE COM SISTEMA EM CHAPAS DE GESSO PARA DRYWALL, USO INTERNO, COM DUAS FACES DUPLAS E ESTRUTURA METÁLICA COM GUIAS SIMPLES PARA PAREDES COM ÁREA LÍQUIDA MENOR QUE 6 M2, COM VÃOS. AF_07/2023_PS</t>
  </si>
  <si>
    <t>PAREDE COM SISTEMA EM CHAPAS DE GESSO PARA DRYWALL, USO INTERNO, COM DUAS FACES DUPLAS E ESTRUTURA METÁLICA COM GUIAS DUPLAS PARA PAREDES COM ÁREA LÍQUIDA MENOR QUE 6 M2, COM VÃOS. AF_07/2023_PS</t>
  </si>
  <si>
    <t>PAREDE COM SISTEMA EM CHAPAS DE GESSO PARA DRYWALL, USO INTERNO, COM UMA FACE SIMPLES E ESTRUTURA METÁLICA COM GUIAS SIMPLES PARA PAREDES COM ÁREA LÍQUIDA MENOR QUE 6 M2, COM VÃOS. AF_07/2023_PS</t>
  </si>
  <si>
    <t>EMBOÇO OU MASSA ÚNICA EM ARGAMASSA TRAÇO 1:2:8, PREPARO MANUAL, APLICADA MANUALMENTE EM SUPERFÍCIES EXTERNAS DA SACADA, ESPESSURA MAIOR OU IGUAL A 50 MM, SEM USO DE TELA METÁLICA DE REFORÇO CONTRA FISSURAÇÃO. AF_08/2022</t>
  </si>
  <si>
    <t>POMBOS / PE</t>
  </si>
  <si>
    <t>(R$) UNIT DESONERADO</t>
  </si>
  <si>
    <t>DESONERADO COM BDI</t>
  </si>
  <si>
    <t>QTDE</t>
  </si>
  <si>
    <t>(R$) UNIT NÃO DESONERADO</t>
  </si>
  <si>
    <t>NÃO DESONERADO COM BDI</t>
  </si>
  <si>
    <t>PREFEITURA MUNICIPAL DE POMBOS - PE</t>
  </si>
  <si>
    <t>PREFEITURA MUNICIPAL DE POMBOS</t>
  </si>
  <si>
    <t>PREFEITURA MUNICIPAL DE POMBOS/PE</t>
  </si>
  <si>
    <t>ADM LOCAL</t>
  </si>
  <si>
    <t>PLANILHA ORÇAMENTÁRIA MAIS VANTAJOSA</t>
  </si>
  <si>
    <t>VALOR SEM DESONERAÇÃO COM BDI</t>
  </si>
  <si>
    <t>FOTO 07</t>
  </si>
  <si>
    <t>FOTO 09</t>
  </si>
  <si>
    <t>FOTO 08</t>
  </si>
  <si>
    <t>FOTO 10</t>
  </si>
  <si>
    <t>FOTO 11</t>
  </si>
  <si>
    <t>FOTO 12</t>
  </si>
  <si>
    <t>FOTO 13</t>
  </si>
  <si>
    <t>FOTO 14</t>
  </si>
  <si>
    <t>SECRETARIA DE INFRAESTRUTURA URBANA E RURAL</t>
  </si>
  <si>
    <r>
      <rPr>
        <b/>
        <sz val="16"/>
        <color indexed="10"/>
        <rFont val="Arial"/>
        <family val="2"/>
      </rPr>
      <t>←</t>
    </r>
    <r>
      <rPr>
        <b/>
        <sz val="13"/>
        <color indexed="10"/>
        <rFont val="Arial"/>
        <family val="2"/>
      </rPr>
      <t xml:space="preserve"> BDI A SER ADOTADO </t>
    </r>
  </si>
  <si>
    <t>Conforme lesgislação tributária Municipal, a base de cálculo do ISS correspondente a 60% do valor deste tipo de obra, e sobre esta base, incide ISS com alícota de 5%.</t>
  </si>
  <si>
    <r>
      <rPr>
        <sz val="9"/>
        <color indexed="8"/>
        <rFont val="Arial"/>
        <family val="2"/>
      </rPr>
      <t>conforme</t>
    </r>
    <r>
      <rPr>
        <b/>
        <sz val="9"/>
        <color indexed="8"/>
        <rFont val="Arial"/>
        <family val="2"/>
      </rPr>
      <t xml:space="preserve"> legislação tributária municipal</t>
    </r>
    <r>
      <rPr>
        <sz val="9"/>
        <color indexed="8"/>
        <rFont val="Arial"/>
        <family val="2"/>
      </rPr>
      <t>, a base de cálculo estimada do ISS é de</t>
    </r>
  </si>
  <si>
    <t>DIVERSAS RUAS DA AREA URBANA E EXPANSÃO URBANA DO MUNICIPIO DE POMBOS-PE</t>
  </si>
  <si>
    <t>DRENO ESPINHA DE PEIXE (SEÇÃO 0,40 X 0,40 M), COM TUBO DE PEAD CORRUGADO PERFURADO, DN 100 MM, ENCHIMENTO COM AREIA, INCLUSIVE CONEXÕES. AF_07/2021</t>
  </si>
  <si>
    <t>DRENO ESPINHA DE PEIXE (SEÇÃO 0,40 X 0,40 M), COM TUBO DE PVC CORRUGADO RÍGIDO PERFURADO, DN 100 MM, ENCHIMENTO COM AREIA, INCLUSIVE CONEXÕES. AF_07/2021</t>
  </si>
  <si>
    <t>DRENO ESPINHA DE PEIXE (SEÇÃO 0,40 X 0,40 M), COM TUBO DE PVC CORRUGADO RÍGIDO PERFURADO, DN 100 MM, ENCHIMENTO COM BRITA, ENVOLVIDO COM MANTA GEOTÊXTIL, INCLUSIVE CONEXÕES. AF_07/2021</t>
  </si>
  <si>
    <t>DRENO ESPINHA DE PEIXE (SEÇÃO 0,50 X 0,80 M), COM TUBO DE PEAD CORRUGADO PERFURADO, DN 100 MM, ENCHIMENTO COM AREIA, INCLUSIVE CONEXÕES. AF_07/2021</t>
  </si>
  <si>
    <t>DRENO ESPINHA DE PEIXE (SEÇÃO 0,50 X 0,80 M), COM TUBO DE PVC CORRUGADO RÍGIDO PERFURADO, DN 100 MM, ENCHIMENTO COM AREIA, INCLUSIVE CONEXÕES. AF_07/2021</t>
  </si>
  <si>
    <t>DRENO ESPINHA DE PEIXE (SEÇÃO 0,50 X 0,80 M), COM TUBO DE PEAD CORRUGADO PERFURADO, DN 100 MM, ENCHIMENTO COM BRITA, ENVOLVIDO COM MANTA GEOTÊXTIL, INCLUSIVE CONEXÕES. AF_07/2021</t>
  </si>
  <si>
    <t>DRENO ESPINHA DE PEIXE (SEÇÃO 0,50 X 0,80 M), COM TUBO DE PVC CORRUGADO RÍGIDO PERFURADO, DN 100 MM, ENCHIMENTO COM BRITA, ENVOLVIDO COM MANTA GEOTÊXTIL, INCLUSIVE CONEXÕES. AF_07/2021</t>
  </si>
  <si>
    <t>DRENO EM MURO DE CONTENÇÃO, EXECUTADO NO PÉ DO MURO, COM TUBO DE PVC CORRUGADO RÍGIDO PERFURADO, ENCHIMENTO COM BRITA, ENVOLVIDO COM MANTA GEOTÊXTIL. AF_07/2021</t>
  </si>
  <si>
    <t>EXECUÇÃO DE PROTEÇÃO DA CABEÇA DO TIRANTE COM USO DE FÔRMAS METÁLICAS, 50 UTILIZAÇÕES, E CONCRETO FCK =15 MPA. AF_11/2023</t>
  </si>
  <si>
    <t>EXECUÇÃO DE PERFURAÇÃO PARA TIRANTE, COMPRIMENTO MAIOR OU IGUAL A 14 M E MENOR QUE 22 M, COM DIÂMETRO DE FURO DE 100 MM EXECUTADO COM HASTE E TUBOS DE REVESTIMENTO UTILIZANDO PERFURATRIZ SOBRE ESTEIRA. AF_11/2023</t>
  </si>
  <si>
    <t>EXECUÇÃO DE PERFURAÇÃO PARA TIRANTE, COMPRIMENTO MAIOR OU IGUAL A 22 M E MENOR QUE 30 M, COM DIÂMETRO DE FURO DE 100 MM EXECUTADO COM HASTE E TUBOS DE REVESTIMENTO UTILIZANDO PERFURATRIZ SOBRE ESTEIRA. AF_11/2023</t>
  </si>
  <si>
    <t>EXECUÇÃO DE PERFURAÇÃO PARA TIRANTE, COMPRIMENTO MAIOR OU IGUAL A 6 M E MENOR QUE 14 M, COM DIÂMETRO DE FURO DE 150 MM EXECUTADO COM HASTE E TUBOS DE REVESTIMENTO UTILIZANDO PERFURATRIZ SOBRE ESTEIRA. AF_11/2023</t>
  </si>
  <si>
    <t>EXECUÇÃO DE PERFURAÇÃO PARA TIRANTE, COMPRIMENTO MAIOR OU IGUAL A 14 M E MENOR QUE 22 M, COM DIÂMETRO DE FURO DE 150 MM EXECUTADO COM HASTE E TUBOS DE REVESTIMENTO UTILIZANDO PERFURATRIZ SOBRE ESTEIRA. AF_11/2023</t>
  </si>
  <si>
    <t>EXECUÇÃO DE PERFURAÇÃO PARA TIRANTE, COMPRIMENTO MAIOR OU IGUAL A 6 M E MENOR QUE 14 M, COM DIÂMETRO DE FURO DE 200 MM EXECUTADO COM HASTE E TUBOS DE REVESTIMENTO UTILIZANDO PERFURATRIZ SOBRE ESTEIRA. AF_11/2023</t>
  </si>
  <si>
    <t>EXECUÇÃO DE PERFURAÇÃO PARA TIRANTE, COMPRIMENTO MAIOR OU IGUAL A 14 M E MENOR QUE 22 M, COM DIÂMETRO DE FURO DE 200 MM EXECUTADO COM HASTE E TUBOS DE REVESTIMENTO UTILIZANDO PERFURATRIZ SOBRE ESTEIRA. AF_11/2023</t>
  </si>
  <si>
    <t>EXECUÇÃO DE PERFURAÇÃO PARA TIRANTE, COMPRIMENTO MAIOR OU IGUAL A 22 M E MENOR QUE 30 M, COM DIÂMETRO DE FURO DE 200 MM EXECUTADO COM HASTE E TUBOS DE REVESTIMENTO UTILIZANDO PERFURATRIZ SOBRE ESTEIRA. AF_11/2023</t>
  </si>
  <si>
    <t>EXECUÇÃO DE PERFURAÇÃO PARA TIRANTE, COMPRIMENTO MAIOR OU IGUAL A 6 M E MENOR QUE 14 M, COM DIÂMETRO DE FURO DE 100 MM EXECUTADO COM HASTE UTILIZANDO PERFURATRIZ MANUAL SOBRE BASE DE MONTAGEM. AF_11/2023</t>
  </si>
  <si>
    <t>EXECUÇÃO DE PERFURAÇÃO PARA TIRANTE, COMPRIMENTO MAIOR OU IGUAL A 14 M E MENOR QUE 22 M, COM DIÂMETRO DE FURO DE 100 MM EXECUTADO COM HASTE UTILIZANDO PERFURATRIZ MANUAL SOBRE BASE DE MONTAGEM. AF_11/2023</t>
  </si>
  <si>
    <t>EXECUÇÃO DE PERFURAÇÃO PARA TIRANTE, COMPRIMENTO MAIOR OU IGUAL A 22 M E MENOR QUE 30 M, COM DIÂMETRO DE FURO DE 100 MM EXECUTADO COM HASTE UTILIZANDO PERFURATRIZ MANUAL SOBRE BASE DE MONTAGEM. AF_11/2023</t>
  </si>
  <si>
    <t>EXECUÇÃO DE PERFURAÇÃO PARA TIRANTE, COMPRIMENTO MAIOR OU IGUAL A 6 M E MENOR QUE 14 M, COM DIÂMETRO DE FURO DE 150 MM EXECUTADO COM HASTE UTILIZANDO PERFURATRIZ MANUAL SOBRE BASE DE MONTAGEM. AF_11/2023</t>
  </si>
  <si>
    <t>EXECUÇÃO DE PERFURAÇÃO PARA TIRANTE, COMPRIMENTO MAIOR OU IGUAL A 14 M E MENOR QUE 22 M, COM DIÂMETRO DE FURO DE 150 MM EXECUTADO COM HASTE UTILIZANDO PERFURATRIZ MANUAL SOBRE BASE DE MONTAGEM. AF_11/2023</t>
  </si>
  <si>
    <t>EXECUÇÃO DE PERFURAÇÃO PARA TIRANTE, COMPRIMENTO MAIOR OU IGUAL A 22 M E MENOR QUE 30 M, COM DIÂMETRO DE FURO DE 150 MM EXECUTADO COM HASTE UTILIZANDO PERFURATRIZ MANUAL SOBRE BASE DE MONTAGEM. AF_11/2023</t>
  </si>
  <si>
    <t>EXECUÇÃO DE PERFURAÇÃO PARA TIRANTE, COMPRIMENTO MAIOR OU IGUAL A 14 M E MENOR QUE 22 M, COM DIÂMETRO DE FURO DE 200 MM EXECUTADO COM HASTE UTILIZANDO PERFURATRIZ MANUAL SOBRE BASE DE MONTAGEM. AF_11/2023</t>
  </si>
  <si>
    <t>EXECUÇÃO DE PERFURAÇÃO PARA TIRANTE, COMPRIMENTO MAIOR OU IGUAL A 22 M E MENOR QUE 30 M, COM DIÂMETRO DE FURO DE 200 MM EXECUTADO COM HASTE UTILIZANDO PERFURATRIZ MANUAL SOBRE BASE DE MONTAGEM. AF_11/2023</t>
  </si>
  <si>
    <t>PERFURAÇÃO DE CORTINA PRÉ-MOLDADA COM MARTELETE ROMPEDOR. AF_11/2023</t>
  </si>
  <si>
    <t>EXECUÇÃO DE LONGARINA, PARA TIRANTES PROVISÓRIOS, COM PERFIL METÁLICO, INCLUINDO CUNHA E SOLIDARIZAÇÃO. AF_11/2023</t>
  </si>
  <si>
    <t>EXECUÇÃO DE LONGARINA, PARA TIRANTES PERMANENTES, COM PERFIL METÁLICO, INCLUINDO CUNHA E SOLIDARIZAÇÃO. AF_11/2023</t>
  </si>
  <si>
    <t>EXECUÇÃO DE PERFURAÇÃO PARA TIRANTE, COMPRIMENTO MAIOR OU IGUAL A 22 M E MENOR QUE 30 M, COM DIÂMETRO DE FURO DE 150 MM EXECUTADO COM HASTE E TUBOS DE REVESTIMENTO UTILIZANDO PERFURATRIZ SOBRE ESTEIRA. AF_11/2023</t>
  </si>
  <si>
    <t>EXECUÇÃO DE PERFURAÇÃO PARA TIRANTE, COMPRIMENTO MAIOR OU IGUAL A 6 M E MENOR QUE 14 M, COM DIÂMETRO DE FURO DE 200 MM EXECUTADO COM HASTE UTILIZANDO PERFURATRIZ MANUAL SOBRE BASE DE MONTAGEM. AF_11/2023</t>
  </si>
  <si>
    <t>EXECUÇÃO DE PERFURAÇÃO PARA TIRANTE, COMPRIMENTO MAIOR OU IGUAL A 6 M E MENOR QUE 14 M, COM DIÂMETRO DE FURO DE 100 MM EXECUTADO COM HASTE UTILIZANDO PERFURATRIZ SOBRE ESTEIRA. AF_11/2023</t>
  </si>
  <si>
    <t>EXECUÇÃO DE PERFURAÇÃO PARA TIRANTE, COMPRIMENTO MAIOR OU IGUAL A 14 M E MENOR QUE 22 M, COM DIÂMETRO DE FURO DE 100 MM EXECUTADO COM HASTE UTILIZANDO PERFURATRIZ SOBRE ESTEIRA. AF_11/2023</t>
  </si>
  <si>
    <t>EXECUÇÃO DE PERFURAÇÃO PARA TIRANTE, COMPRIMENTO MAIOR OU IGUAL A 22 M E MENOR QUE 30 M, COM DIÂMETRO DE FURO DE 100 MM EXECUTADO COM HASTE UTILIZANDO PERFURATRIZ SOBRE ESTEIRA. AF_11/2023</t>
  </si>
  <si>
    <t>EXECUÇÃO DE PERFURAÇÃO PARA TIRANTE, COMPRIMENTO MAIOR OU IGUAL A 6 M E MENOR QUE 14 M, COM DIÂMETRO DE FURO DE 200 MM EXECUTADO COM HASTE UTILIZANDO PERFURATRIZ SOBRE ESTEIRA. AF_11/2023</t>
  </si>
  <si>
    <t>EXECUÇÃO DE PERFURAÇÃO PARA TIRANTE, COMPRIMENTO MAIOR OU IGUAL A 14 M E MENOR QUE 22 M, COM DIÂMETRO DE FURO DE 200 MM EXECUTADO COM HASTE UTILIZANDO PERFURATRIZ SOBRE ESTEIRA. AF_11/2023</t>
  </si>
  <si>
    <t>EXECUÇÃO DE PERFURAÇÃO PARA TIRANTE, COMPRIMENTO MAIOR OU IGUAL A 22 M E MENOR QUE 30 M, COM DIÂMETRO DE FURO DE 200 MM EXECUTADO COM HASTE UTILIZANDO PERFURATRIZ SOBRE ESTEIRA. AF_11/2023</t>
  </si>
  <si>
    <t>EXECUÇÃO DE PERFURAÇÃO PARA TIRANTE, COMPRIMENTO MAIOR OU IGUAL A 6 M E MENOR QUE 14 M, COM DIÂMETRO DE FURO DE 100 MM EXECUTADO COM HASTE E TUBOS DE REVESTIMENTO UTILIZANDO PERFURATRIZ SOBRE ESTEIRA. AF_11/2023</t>
  </si>
  <si>
    <t>TRATAMENTO DE JUNTA DE DILATAÇÃO, COM TARUGO DE POLIETILENO E SELANTE PU, INCLUSO PREENCHIMENTO COM ESPUMA EXPANSIVA PU. AF_09/2023</t>
  </si>
  <si>
    <t>TRATAMENTO DE JUNTA DE DILATAÇÃO COM MANTA ASFÁLTICA ADERIDA COM MAÇARICO. AF_09/2023</t>
  </si>
  <si>
    <t>TRATAMENTO DE JUNTA SERRADA, COM TARUGO DE POLIETILENO E SELANTE À BASE DE SILICONE. AF_09/2023</t>
  </si>
  <si>
    <t>IMPERMEABILIZAÇÃO DE SUPERFÍCIE COM ARGAMASSA DE CIMENTO E AREIA, COM ADITIVO IMPERMEABILIZANTE, E = 1,5CM. AF_09/2023</t>
  </si>
  <si>
    <t>IMPERMEABILIZAÇÃO DE SUPERFÍCIE COM ARGAMASSA POLIMÉRICA / MEMBRANA ACRÍLICA, 3 DEMÃOS. AF_09/2023</t>
  </si>
  <si>
    <t>TRATAMENTO DE RALO OU PONTO EMERGENTE COM ARGAMASSA POLIMÉRICA / MEMBRANA ACRÍLICA REFORÇADO COM TELA DE POLIÉSTER (MAV). AF_09/2023</t>
  </si>
  <si>
    <t>TRATAMENTO DE RODAPÉ COM TELA DE POLIÉSTER. AF_09/2023</t>
  </si>
  <si>
    <t>IMPERMEABILIZAÇÃO DE SUPERFÍCIE COM MANTA ASFÁLTICA, UMA CAMADA, INCLUSIVE APLICAÇÃO DE PRIMER ASFÁLTICO, E=4MM. AF_09/2023</t>
  </si>
  <si>
    <t>IMPERMEABILIZAÇÃO DE SUPERFÍCIE COM MANTA ASFÁLTICA, DUAS CAMADAS, INCLUSIVE APLICAÇÃO DE PRIMER ASFÁLTICO, E=3MM E E=4MM. AF_09/2023</t>
  </si>
  <si>
    <t>IMPERMEABILIZAÇÃO DE SUPERFÍCIE COM MEMBRANA À BASE DE POLIURETANO, 2 DEMÃOS. AF_09/2023</t>
  </si>
  <si>
    <t>IMPERMEABILIZAÇÃO DE SUPERFÍCIE COM MEMBRANA À BASE DE RESINA ACRÍLICA, 3 DEMÃOS. AF_09/2023</t>
  </si>
  <si>
    <t>IMPERMEABILIZAÇÃO DE SUPERFÍCIE COM EMULSÃO ASFÁLTICA, 2 DEMÃOS. AF_09/2023</t>
  </si>
  <si>
    <t>PROTEÇÃO MECÂNICA DE SUPERFÍCIE HORIZONTAL COM ARGAMASSA DE CIMENTO E AREIA, TRAÇO 1:3, E=2CM. AF_09/2023</t>
  </si>
  <si>
    <t>PROTEÇÃO MECÂNICA DE SUPERFÍCIE VERTICAL COM ARGAMASSA DE CIMENTO E AREIA, TRAÇO 1:3, E=2CM. AF_09/2023</t>
  </si>
  <si>
    <t>PROTEÇÃO MECÂNICA DE SUPERFICIE HORIZONTAL COM ARGAMASSA DE CIMENTO E AREIA, TRAÇO 1:3, E=3CM. AF_09/2023</t>
  </si>
  <si>
    <t>PROTEÇÃO MECÂNICA DE SUPERFÍCIE VERTICAL COM ARGAMASSA DE CIMENTO E AREIA, TRAÇO 1:3, E=3CM. AF_09/2023</t>
  </si>
  <si>
    <t>PROTEÇÃO MECÂNICA DE SUPERFICIE HORIZONTAL COM ARGAMASSA DE CIMENTO E AREIA, TRAÇO 1:3, E=4CM. AF_09/2023</t>
  </si>
  <si>
    <t>PROTEÇÃO MECÂNICA DE SUPERFÍCIE VERTICAL COM ARGAMASSA DE CIMENTO E AREIA, TRAÇO 1:3, E=4CM. AF_09/2023</t>
  </si>
  <si>
    <t>PROTEÇÃO MECÂNICA DE SUPERFICIE HORIZONTAL COM ARGAMASSA DE CIMENTO E AREIA, TRAÇO 1:3, E=5CM. AF_09/2023</t>
  </si>
  <si>
    <t>PROTEÇÃO MECÂNICA DE SUPERFÍCIE VERTICAL COM ARGAMASSA DE CIMENTO E AREIA, TRAÇO 1:3, E=5CM. AF_09/2023</t>
  </si>
  <si>
    <t>PROTEÇÃO MECÂNICA DE SUPERFICIE HORIZONTAL COM CONCRETO 15 MPA, E=4CM. AF_09/2023</t>
  </si>
  <si>
    <t>PROTEÇÃO MECÂNICA DE SUPERFICIE HORIZONTAL COM CONCRETO 15 MPA, E=5CM. AF_09/2023</t>
  </si>
  <si>
    <t>PROTEÇÃO MECÂNICA DE SUPERFÍCIE VERTICAL COM CONCRETO 15 MPA, E=5CM. AF_09/2023</t>
  </si>
  <si>
    <t>CORDOALHA DE COBRE NU 35 MM², NÃO ENTERRADA, COM ISOLADOR - FORNECIMENTO E INSTALAÇÃO. AF_08/2023</t>
  </si>
  <si>
    <t>CORDOALHA DE COBRE NU 50 MM², NÃO ENTERRADA, COM ISOLADOR - FORNECIMENTO E INSTALAÇÃO. AF_08/2023</t>
  </si>
  <si>
    <t>CORDOALHA DE COBRE NU 70 MM², NÃO ENTERRADA, COM ISOLADOR - FORNECIMENTO E INSTALAÇÃO. AF_08/2023</t>
  </si>
  <si>
    <t>CORDOALHA DE COBRE NU 95 MM², NÃO ENTERRADA, COM ISOLADOR - FORNECIMENTO E INSTALAÇÃO. AF_08/2023</t>
  </si>
  <si>
    <t>CORDOALHA DE COBRE NU 50 MM², ENTERRADA - FORNECIMENTO E INSTALAÇÃO. AF_08/2023</t>
  </si>
  <si>
    <t>CORDOALHA DE COBRE NU 70 MM², ENTERRADA - FORNECIMENTO E INSTALAÇÃO. AF_08/2023</t>
  </si>
  <si>
    <t>CORDOALHA DE COBRE NU 95 MM², ENTERRADA - FORNECIMENTO E INSTALAÇÃO. AF_08/2023</t>
  </si>
  <si>
    <t>ELETRODUTO PVC RÍGIDO, DIÂMETRO 40MM, COM 3 METROS, PARA SPDA - FORNECIMENTO E INSTALAÇÃO. AF_08/2023</t>
  </si>
  <si>
    <t>HASTE DE ATERRAMENTO, DIÂMETRO 5/8", COM 3 METROS - FORNECIMENTO E INSTALAÇÃO. AF_08/2023</t>
  </si>
  <si>
    <t>HASTE DE ATERRAMENTO, DIÂMETRO 3/4", COM 3 METROS - FORNECIMENTO E INSTALAÇÃO. AF_08/2023</t>
  </si>
  <si>
    <t>BASE METÁLICA PARA MASTRO 1 ½"  PARA SPDA - FORNECIMENTO E INSTALAÇÃO. AF_08/2023</t>
  </si>
  <si>
    <t>MASTRO 1 ½", COM 3 METROS, PARA SPDA - FORNECIMENTO E INSTALAÇÃO. AF_08/2023</t>
  </si>
  <si>
    <t>CAPTOR TIPO FRANKLIN PARA SPDA - FORNECIMENTO E INSTALAÇÃO. AF_08/2023</t>
  </si>
  <si>
    <t>SUPORTE ISOLADOR PARA FIXAÇÃO DA CORDOALHA DE COBRE EM ALVENARIA OU CONCRETO - FORNECIMENTO E INSTALAÇÃO. AF_08/2023</t>
  </si>
  <si>
    <t>MINI CAPTOR PARA SPDA - FORNECIMENTO E INSTALAÇÃO. AF_08/2023</t>
  </si>
  <si>
    <t>CONECTOR GRAMPO METÁLICO TIPO OLHAL, PARA SPDA, PARA HASTE DE ATERRAMENTO DE 3/4'' E CABOS DE 10 A 50 MM2 - FORNECIMENTO E INSTALAÇÃO. AF_08/2023</t>
  </si>
  <si>
    <t>CONECTOR GRAMPO METÁLICO TIPO OLHAL, PARA SPDA, PARA HASTE DE ATERRAMENTO DE 5/8'' E CABOS DE 10 A 50 MM2 - FORNECIMENTO E INSTALAÇÃO. AF_08/2023</t>
  </si>
  <si>
    <t>CONECTOR GRAMPO PARALELO METÁLICO, PARA SPDA, PARA CABOS DE 6 A 50 MM2 - FORNECIMENTO E INSTALAÇÃO. AF_08/2023</t>
  </si>
  <si>
    <t>CONECTOR SPLIT-BOLT, PARA SPDA, PARA CABOS ATÉ 35 MM2 - FORNECIMENTO E INSTALAÇÃO. AF_08/2023</t>
  </si>
  <si>
    <t>CONECTOR SPLIT-BOLT, PARA SPDA, PARA CABOS ATÉ 50 MM2 - FORNECIMENTO E INSTALAÇÃO. AF_08/2023</t>
  </si>
  <si>
    <t>CONECTOR SPLIT-BOLT, PARA SPDA, PARA CABOS ATÉ 70 MM2 - FORNECIMENTO E INSTALAÇÃO. AF_08/2023</t>
  </si>
  <si>
    <t>CONECTOR SPLIT-BOLT, PARA SPDA, PARA CABOS ATÉ 95 MM2 - FORNECIMENTO E INSTALAÇÃO. AF_08/2023</t>
  </si>
  <si>
    <t>FURO MANUAL EM ALVENARIA, PARA INSTALAÇÕES ELÉTRICAS, DIÂMETROS MENORES OU IGUAIS A 40 MM. AF_09/2023</t>
  </si>
  <si>
    <t>FURO MANUAL EM ALVENARIA, PARA INSTALAÇÕES ELÉTRICAS, DIÂMETROS MAIORES QUE 40 MM E MENORES OU IGUAIS A 75 MM. AF_09/2023</t>
  </si>
  <si>
    <t>FURO MANUAL EM ALVENARIA, PARA INSTALAÇÕES ELÉTRICAS, DIÂMETROS MAIORES QUE 75 MM E MENORES OU IGUAIS A 100 MM. AF_09/2023</t>
  </si>
  <si>
    <t>FURO MECANIZADO EM CONCRETO, COM MARTELO DEMOLIDOR, PARA INSTALAÇÕES ELÉTRICAS, DIÂMETROS MENORES OU IGUAIS A 40 MM. AF_09/2023</t>
  </si>
  <si>
    <t>FURO MECANIZADO EM CONCRETO, COM MARTELO DEMOLIDOR, PARA INSTALAÇÕES ELÉTRICAS, DIÂMETROS MAIORES QUE 40 MM E MENORES OU IGUAIS A 75 MM. AF_09/2023</t>
  </si>
  <si>
    <t>FURO MECANIZADO EM CONCRETO, COM MARTELO DEMOLIDOR, PARA INSTALAÇÕES ELÉTRICAS, DIÂMETROS MAIORES QUE 75 MM E MENORES OU IGUAIS A 150 MM. AF_09/2023</t>
  </si>
  <si>
    <t>SUPORTE PARA 2 ELETRODUTOS, ESPAÇADO A CADA 80 CM, EM PERFILADO COM COMPRIMENTO DE 25 CM FIXADO EM LAJE, POR METRO DE ELETRODUTO FIXADO. AF_09/2023</t>
  </si>
  <si>
    <t>SUPORTE PARA 4 ELETRODUTOS, ESPAÇADO A CADA 80 CM, EM PERFILADO COM COMPRIMENTO DE 42 CM FIXADO EM LAJE, POR METRO DE ELETRODUTO FIXADO. AF_09/2023</t>
  </si>
  <si>
    <t>CHUMBAMENTO LINEAR EM ALVENARIA PARA ELETRODUTOS COM DIÂMETROS MENORES OU IGUAIS A 40 MM. AF_09/2023</t>
  </si>
  <si>
    <t>FURO MECANIZADO EM ALVENARIA, PARA INSTALAÇÕES ELÉTRICAS, DIÂMETROS MENORES OU IGUAIS A 40 MM. AF_09/2023</t>
  </si>
  <si>
    <t>FURO MECANIZADO EM ALVENARIA, PARA INSTALAÇÕES ELÉTRICAS, DIÂMETROS MAIORES QUE 40 MM E MENORES OU IGUAIS A 75 MM. AF_09/2023</t>
  </si>
  <si>
    <t>FURO MECANIZADO EM ALVENARIA, PARA INSTALAÇÕES ELÉTRICAS, DIÂMETROS MAIORES QUE 75 MM E MENORES OU IGUAIS A 100 MM. AF_09/2023</t>
  </si>
  <si>
    <t>FURO MECANIZADO EM CONCRETO, COM PERFURATRIZ, PARA INSTALAÇÕES ELÉTRICAS, DIÂMETROS MENORES OU IGUAIS A 40 MM. AF_09/2023</t>
  </si>
  <si>
    <t>FURO MECANIZADO EM CONCRETO, COM PERFURATRIZ, PARA INSTALAÇÕES ELÉTRICAS, DIÂMETROS MAIORES QUE 40 MM E MENORES OU IGUAIS A 75 MM. AF_09/2023</t>
  </si>
  <si>
    <t>FURO MECANIZADO EM CONCRETO, COM PERFURATRIZ, PARA INSTALAÇÕES ELÉTRICAS, DIÂMETROS MAIORES QUE 75 MM E MENORES OU IGUAIS A 150 MM. AF_09/2023</t>
  </si>
  <si>
    <t>RASGO LINEAR MECANIZADO EM ALVENARIA, PARA ELETRODUTOS, DIÂMETROS MENORES OU IGUAIS A 40 MM. AF_09/2023</t>
  </si>
  <si>
    <t>FIXAÇÃO DE ELETRODUTOS, DIÂMETROS MENORES OU IGUAIS A 40 MM, COM ABRAÇADEIRA METÁLICA RÍGIDA TIPO D COM PARAFUSO DE FIXAÇÃO 1 1/4", FIXADA DIRETAMENTE NA LAJE OU PAREDE. AF_09/2023</t>
  </si>
  <si>
    <t>TE DE REDUÇÃO, CPVC, SOLDÁVEL, DN 28 X 22 MM, INSTALADO EM RAMAL DE DISTRIBUIÇÃO DE ÁGUA - FORNECIMENTO E INSTALAÇÃO. AF_06/2022</t>
  </si>
  <si>
    <t>FURO MANUAL EM ALVENARIA, PARA INSTALAÇÕES HIDRÁULICAS, DIÂMETROS MENORES OU IGUAIS A 40 MM. AF_09/2023</t>
  </si>
  <si>
    <t>FURO MANUAL EM ALVENARIA, PARA INSTALAÇÕES HIDRÁULICAS, DIÂMETROS MAIORES QUE 40 MM E MENORES OU IGUAIS A 75 MM. AF_09/2023</t>
  </si>
  <si>
    <t>FURO MANUAL EM ALVENARIA, PARA INSTALAÇÕES HIDRÁULICAS, DIÂMETROS MAIORES QUE 75 MM E MENORES OU IGUAIS A 100 MM. AF_09/2023</t>
  </si>
  <si>
    <t>FURO MECANIZADO EM CONCRETO, COM MARTELO DEMOLIDOR, PARA INSTALAÇÕES HIDRÁULICAS, DIÂMETROS MENORES OU IGUAIS A 40 MM. AF_09/2023</t>
  </si>
  <si>
    <t>FURO MECANIZADO EM CONCRETO, COM MARTELO DEMOLIDOR, PARA INSTALAÇÕES HIDRÁULICAS, DIÂMETROS MAIORES QUE 40 MM E MENORES OU IGUAIS A 75 MM. AF_09/2023</t>
  </si>
  <si>
    <t>FURO MECANIZADO EM CONCRETO, COM MARTELO DEMOLIDOR, PARA INSTALAÇÕES HIDRÁULICAS, DIÂMETROS MAIORES QUE 75 MM E MENORES OU IGUAIS A 150 MM. AF_09/2023</t>
  </si>
  <si>
    <t>RASGO LINEAR MANUAL EM ALVENARIA, PARA RAMAIS/ DISTRIBUIÇÃO DE INSTALAÇÕES HIDRÁULICAS, DIÂMETROS MENORES OU IGUAIS A 40 MM. AF_09/2023</t>
  </si>
  <si>
    <t>RASGO LINEAR MECANIZADO EM CONTRAPISO, PARA RAMAIS/ DISTRIBUIÇÃO DE INSTALAÇÕES HIDRÁULICAS, DIÂMETROS MENORES OU IGUAIS A 40 MM. AF_09/2023_PS</t>
  </si>
  <si>
    <t>RASGO LINEAR MECANIZADO EM CONTRAPISO, PARA RAMAIS/ DISTRIBUIÇÃO DE INSTALAÇÕES HIDRÁULICAS, DIÂMETROS MAIORES QUE 40 MM E MENORES OU IGUAIS A 75 MM. AF_09/2023_PS</t>
  </si>
  <si>
    <t>RASGO LINEAR MECANIZADO EM CONTRAPISO, PARA RAMAIS/ DISTRIBUIÇÃO DE INSTALAÇÕES HIDRÁULICAS, DIÂMETROS MAIORES QUE 75 MM E MENORES OU IGUAIS A 100 MM. AF_09/2023_PS</t>
  </si>
  <si>
    <t>RASGO LINEAR MANUAL EM ALVENARIA, PARA ELETRODUTOS, DIÂMETROS MENORES OU IGUAIS A 40 MM. AF_09/2023</t>
  </si>
  <si>
    <t>PASSANTE TIPO PEÇA EM POLIESTIRENO (ISOPOR), FIXADO EM LAJE, PARA ABERTURA PARA PASSAGEM DE 1 TUBO DE ATÉ 50 MM DE DIÂMETRO. AF_09/2023</t>
  </si>
  <si>
    <t>PASSANTE TIPO PEÇA EM POLIESTIRENO (ISOPOR), FIXADO EM LAJE, PARA PASSAGEM DE NO MÁXIMO 5 TUBOS DE 50 MM DE DIÂMETRO. AF_09/2023</t>
  </si>
  <si>
    <t>PASSANTE TIPO TUBO COM DIÂMETRO DE 40 MM, FIXADO EM LAJE, PARA PASSAGEM DE TUBULAÇÕES COM NO MÁXIMO 32 MM DE DIÂMETRO. AF_09/2023</t>
  </si>
  <si>
    <t>PASSANTE TIPO TUBO COM DIÂMETRO DE 75 MM, FIXADO EM LAJE, PARA PASSAGEM DE TUBULAÇÕES COM NO MÁXIMO 50 MM DE DIÂMETRO. AF_09/2023</t>
  </si>
  <si>
    <t>PASSANTE TIPO TUBO COM DIÂMETRO DE 100 MM, FIXADO EM LAJE, PARA PASSAGEM DE TUBULAÇÕES COM NO MÁXIMO 75 MM DE DIÂMETRO. AF_09/2023</t>
  </si>
  <si>
    <t>QUEBRA EM ALVENARIA PARA INSTALAÇÃO DE CAIXA DE TOMADA (4X4 OU 4X2). AF_09/2023</t>
  </si>
  <si>
    <t>QUEBRA EM ALVENARIA PARA INSTALAÇÃO DE QUADRO DISTRIBUIÇÃO PEQUENO (19X25 CM). AF_09/2023</t>
  </si>
  <si>
    <t>QUEBRA EM ALVENARIA PARA INSTALAÇÃO DE QUADRO DISTRIBUIÇÃO GRANDE (76X40 CM). AF_09/2023</t>
  </si>
  <si>
    <t>QUEBRA EM ALVENARIA PARA INSTALAÇÃO DE ABRIGO PARA MANGUEIRAS (90X60 CM). AF_09/2023</t>
  </si>
  <si>
    <t>SUPORTE PARA 2 TUBOS HORIZONTAIS, ESPAÇADO A CADA 56 CM, EM PERFILADO COM COMPRIMENTO DE 25 CM FIXADO EM LAJE, POR METRO DE TUBULAÇÃO FIXADA. AF_09/2023</t>
  </si>
  <si>
    <t>SUPORTE PARA 4 TUBOS HORIZONTAIS, ESPAÇADO A CADA 56 CM, EM PERFILADO COM COMPRIMENTO DE 42 CM FIXADO EM LAJE, POR METRO DE TUBULAÇÃO FIXADA. AF_09/2023</t>
  </si>
  <si>
    <t>SUPORTE PARA 2 TUBOS VERTICAIS, ESPAÇADO A CADA 150 CM, EM PERFILADO COM COMPRIMENTO DE 25 CM FIXADO EM PAREDE, POR METRO DE TUBULAÇÃO FIXADA. AF_09/2023</t>
  </si>
  <si>
    <t>SUPORTE PARA 4 TUBOS VERTICAIS, ESPAÇADO A CADA 150 CM, EM PERFILADO COM COMPRIMENTO DE 42 CM FIXADO EM PAREDE, POR METRO DE TUBULAÇÃO FIXADA. AF_09/2023</t>
  </si>
  <si>
    <t>CHUMBAMENTO LINEAR EM ALVENARIA PARA RAMAIS/DISTRIBUIÇÃO DE INSTALAÇÕES HIDRÁULICAS COM DIÂMETROS MENORES OU IGUAIS A 40 MM. AF_09/2023</t>
  </si>
  <si>
    <t>CHUMBAMENTO LINEAR EM ALVENARIA PARA RAMAIS/DISTRIBUIÇÃO DE INSTALAÇÕES HIDRÁULICAS COM DIÂMETROS MAIORES QUE 40 MM E MENORES OU IGUAIS A 75 MM. AF_09/2023</t>
  </si>
  <si>
    <t>CHUMBAMENTO LINEAR EM CONTRAPISO PARA RAMAIS/DISTRIBUIÇÃO DE INSTALAÇÕES HIDRÁULICAS COM DIÂMETROS MENORES OU IGUAIS A 40 MM. AF_09/2023</t>
  </si>
  <si>
    <t>CHUMBAMENTO LINEAR EM CONTRAPISO PARA RAMAIS/DISTRIBUIÇÃO DE INSTALAÇÕES HIDRÁULICAS COM DIÂMETROS MAIORES QUE 40 MM E MENORES OU IGUAIS A 75 MM. AF_09/2023</t>
  </si>
  <si>
    <t>CHUMBAMENTO LINEAR EM CONTRAPISO PARA RAMAIS/DISTRIBUIÇÃO DE INSTALAÇÕES HIDRÁULICAS COM DIÂMETROS MAIORES QUE 75 MM E MENORES OU IGUAIS A 100 MM. AF_09/2023</t>
  </si>
  <si>
    <t>FIXAÇÃO DE TUBOS HORIZONTAIS DE PEX OU MULTICAMADAS, DIÂMETROS IGUAIS OU INFERIORES A 40 MM, COM ABRAÇADEIRA PLÁSTICA FIXADA EM LAJE. AF_09/2023_PE</t>
  </si>
  <si>
    <t>FIXAÇÃO DE TUBOS HORIZONTAIS DE PVC ÁGUA/PVC ESGOTO/PVC PLUVIAL/CPVC/PPR/COBRE OU AÇO, DIÂMETROS MENORES OU IGUAIS A 40 MM, COM ABRAÇADEIRA METÁLICA RÍGIDA TIPO  D  COM PARAFUSO DE FIXAÇÃO 1 1/4", FIXADA DIRETAMENTE NA LAJE OU PAREDE. AF_09/2023</t>
  </si>
  <si>
    <t>FIXAÇÃO DE TUBOS HORIZONTAIS DE PVC ÁGUA/PVC ESGOTO/PVC PLUVIAL/CPVC/PPR/COBRE OU AÇO, DIÂMETROS MAIORES QUE 40 MM E MENORES OU IGUAIS A 75 MM, COM ABRAÇADEIRA TIPO  D  COM PARAFUSO DE FIXAÇÃO 2 1/2", FIXADA DIRETAMENTE NA LAJE OU PAREDE. AF_09/2023</t>
  </si>
  <si>
    <t>FIXAÇÃO DE TUBOS HORIZONTAIS DE  PVC ÁGUA/PVC ESGOTO/PVC PLUVIAL/CPVC/PPR/COBRE OU AÇO, DIÂMETROS MAIORES QUE 75 MM E MENORES OU IGUAIS A 100 MM, COM ABRAÇADEIRA TIPO  D  COM PARAFUSO DE FIXAÇÃO 4", FIXADA DIRETAMENTE NA LAJE OU PAREDE. AF_09/2023</t>
  </si>
  <si>
    <t>FIXAÇÃO DE TUBOS HORIZONTAIS DE PPR, DIÂMETROS MENORES OU IGUAIS A 40 MM, COM ABRAÇADEIRA METÁLICA FLEXÍVEL 18 MM, FIXADA DIRETAMENTE NA LAJE. AF_09/2023</t>
  </si>
  <si>
    <t>FIXAÇÃO DE TUBOS HORIZONTAIS DE PVC ÁGUA, PVC ESGOTO, PVC ÁGUA PLUVIAL, CPVC, PPR, COBRE OU AÇO, DIÂMETROS MENORES OU IGUAIS A 40 MM, COM ABRAÇADEIRA METÁLICA FLEXÍVEL 18 MM, FIXADA DIRETAMENTE NA LAJE. AF_09/2023</t>
  </si>
  <si>
    <t>FIXAÇÃO DE TUBOS HORIZONTAIS DE PVC ÁGUA, PVC ESGOTO, PVC ÁGUA PLUVIAL, CPVC, PPR, COBRE OU AÇO, DIÂMETROS MAIORES QUE 40 MM E MENORES OU IGUAIS A 75 MM, COM ABRAÇADEIRA METÁLICA FLEXÍVEL 18 MM, FIXADA DIRETAMENTE NA LAJE. AF_09/2023</t>
  </si>
  <si>
    <t>FIXAÇÃO DE TUBOS HORIZONTAIS DE PVC ÁGUA, PVC ESGOTO, PVC ÁGUA PLUVIAL, CPVC, PPR, COBRE OU AÇO, DIÂMETROS MAIORES QUE 75 MM E MENORES OU IGUAIS A 100 MM, COM ABRAÇADEIRA METÁLICA FLEXÍVEL 18 MM, FIXADA DIRETAMENTE NA LAJE. AF_09/2023</t>
  </si>
  <si>
    <t>CHUMBAMENTO PONTUAL DE ABERTURA EM LAJE COM PASSAGEM DE 1 TUBO COM DIÂMETRO DE  50 MM. AF_09/2023</t>
  </si>
  <si>
    <t>CHUMBAMENTO PONTUAL DE ABERTURA EM LAJE COM PASSAGEM DE 5 TUBOS COM  DIÂMETROS DE  50 MM. AF_09/2023</t>
  </si>
  <si>
    <t>CHUMBAMENTO PONTUAL EM PASSAGEM DE TUBO COM DIÂMETRO MENOR OU IGUAL A 40 MM. AF_09/2023</t>
  </si>
  <si>
    <t>CHUMBAMENTO PONTUAL EM PASSAGEM DE TUBO COM DIÂMETROS ENTRE 40 MM E 75 MM. AF_09/2023</t>
  </si>
  <si>
    <t>CHUMBAMENTO PONTUAL EM PASSAGEM DE TUBO COM DIÂMETRO MAIOR QUE 75 MM E MENORES OU IGUAIS A 150 MM. AF_09/2023</t>
  </si>
  <si>
    <t>RASGO LINEAR MANUAL EM ALVENARIA, PARA RAMAIS/ DISTRIBUIÇÃO DE INSTALAÇÕES HIDRÁULICAS, DIÂMETROS MAIORES QUE 40 MM E MENORES OU IGUAIS A 75 MM. AF_09/2023</t>
  </si>
  <si>
    <t>FIXAÇÃO DE DUTOS FLEXÍVEIS CIRCULARES,  DIÂMETRO 109 MM OU 4", COM ABRAÇADEIRA METÁLICA FLEXÍVEL FIXADA DIRETAMENTE NA LAJE, SOMENTE MÃO DE OBRA. AF_09/2023</t>
  </si>
  <si>
    <t>SUPORTE PARA DUTO EM CHAPA GALVANIZADA BITOLA 26, EM PERFILADO COM COMPRIMENTO DE 35 CM FIXADO EM LAJE, POR METRO DE DUTO FIXADO. AF_09/2023</t>
  </si>
  <si>
    <t>SUPORTE PARA DUTO EM CHAPA GALVANIZADA BITOLA 24, EM PERFILADO COM COMPRIMENTO DE 55 CM FIXADO EM LAJE, POR METRO DE DUTO FIXADO. AF_09/2023</t>
  </si>
  <si>
    <t>SUPORTE PARA ELETROCALHA LISA OU PERFURADA EM AÇO GALVANIZADO, LARGURA 400 MM, EM PERFILADO COM COMPRIMENTO DE 45 CM FIXADO EM LAJE, POR METRO DE ELETROCALHA FIXADA. AF_09/2023</t>
  </si>
  <si>
    <t>SUPORTE PARA ELETROCALHA LISA OU PERFURADA EM AÇO GALVANIZADO, LARGURA 800 MM, EM PERFILADO COM COMPRIMENTO DE 85 CM FIXADO EM LAJE, POR METRO DE ELETROCALHA FIXADA. AF_09/2023</t>
  </si>
  <si>
    <t>FURO MECANIZADO EM ALVENARIA, PARA INSTALAÇÕES HIDRÁULICAS, DIÂMETROS MENORES OU IGUAIS A 40 MM. AF_09/2023</t>
  </si>
  <si>
    <t>FURO MECANIZADO EM ALVENARIA, PARA INSTALAÇÕES HIDRÁULICAS, DIÂMETROS MAIORES QUE 40 MM E MENORES OU IGUAIS A 75 MM. AF_09/2023</t>
  </si>
  <si>
    <t>FURO MECANIZADO EM ALVENARIA, PARA INSTALAÇÕES HIDRÁULICAS, DIÂMETROS MAIORES QUE 75 MM E MENORES OU IGUAIS A 100 MM. AF_09/2023</t>
  </si>
  <si>
    <t>FURO MECANIZADO EM CONCRETO, COM PERFURATRIZ, PARA INSTALAÇÕES HIDRÁULICAS, DIÂMETROS MENORES OU IGUAIS A 40 MM. AF_09/2023</t>
  </si>
  <si>
    <t>FURO MECANIZADO EM CONCRETO, COM PERFURATRIZ, PARA INSTALAÇÕES HIDRÁULICAS, DIÂMETROS MAIORES QUE 40 MM E MENORES OU IGUAIS A 75 MM. AF_09/2023</t>
  </si>
  <si>
    <t>FURO MECANIZADO EM CONCRETO, COM PERFURATRIZ, PARA INSTALAÇÕES HIDRÁULICAS, DIÂMETROS MAIORES QUE 75 MM E MENORES OU IGUAIS A 150 MM. AF_09/2023</t>
  </si>
  <si>
    <t>RASGO LINEAR MECANIZADO EM ALVENARIA, PARA RAMAIS/ DISTRIBUIÇÃO DE INSTALAÇÕES HIDRÁULICAS, DIÂMETROS MENORES OU IGUAIS A 40 MM. AF_09/2023</t>
  </si>
  <si>
    <t>RASGO LINEAR MECANIZADO EM ALVENARIA, PARA RAMAIS/ DISTRIBUIÇÃO DE INSTALAÇÕES HIDRÁULICAS, DIÂMETROS MAIORES QUE 40 MM E MENORES OU IGUAIS A 75 MM. AF_09/2023</t>
  </si>
  <si>
    <t>PASSANTE TIPO PEÇA EM FÔRMA DE MADEIRA, FIXADO EM LAJE, PARA PASSAGEM DE NO MÁXIMO 5 TUBOS DE 50 MM DE DIÂMETRO. AF_09/2023</t>
  </si>
  <si>
    <t>PASSANTE TIPO TUBO COM DIÂMETRO DE 50 MM, FIXADO EM LAJE, PARA PASSAGEM DE TUBULAÇÕES COM NO MÁXIMO 40 MM DE DIÂMETRO. AF_09/2023</t>
  </si>
  <si>
    <t>PASSANTE TIPO TUBO COM DIÂMETRO DE 150 MM, FIXADO EM LAJE, PARA PASSAGEM DE TUBULAÇÕES COM NO MÁXIMO 100 MM DE DIÂMETRO. AF_09/2023</t>
  </si>
  <si>
    <t>RASGO LINEAR MECANIZADO EM CONCRETO, PARA RAMAIS/ DISTRIBUIÇÃO DE INSTALAÇÕES HIDRÁULICAS, DIÂMETROS MENORES OU IGUAIS A 40 MM. AF_09/2023</t>
  </si>
  <si>
    <t>RASGO LINEAR MECANIZADO EM CONCRETO, PARA RAMAIS/ DISTRIBUIÇÃO DE INSTALAÇÕES HIDRÁULICAS, DIÂMETROS MAIORES QUE 40 MM E MENORES OU IGUAIS A 75 MM. AF_09/2023</t>
  </si>
  <si>
    <t>RASGO LINEAR MECANIZADO EM CONCRETO, PARA RAMAIS/ DISTRIBUIÇÃO DE INSTALAÇÕES HIDRÁULICAS, DIÂMETROS MAIORES QUE 75 MM E MENORES OU IGUAIS A 100 MM. AF_09/2023</t>
  </si>
  <si>
    <t>ATERRO MECANIZADO DE VALA COM ESCAVADEIRA HIDRÁULICA (CAPACIDADE DA CAÇAMBA: 0,8 M³ / POTÊNCIA: 111 HP), LARGURA ATÉ 2,5 M, PROFUNDIDADE ATÉ 1,5 M, COM SOLO ARGILO-ARENOSO. AF_08/2023</t>
  </si>
  <si>
    <t>ATERRO MECANIZADO DE VALA COM ESCAVADEIRA HIDRÁULICA (CAPACIDADE DA CAÇAMBA: 0,8 M³ / POTÊNCIA: 111 HP), LARGURA ATÉ 2,5 M, PROFUNDIDADE DE 1,5 A 3,0 M, COM SOLO ARGILO-ARENOSO. AF_08/2023</t>
  </si>
  <si>
    <t>ATERRO MECANIZADO DE VALA COM ESCAVADEIRA HIDRÁULICA (CAPACIDADE DA CAÇAMBA: 0,8 M³/POTÊNCIA: 111 HP), LARGURA ATÉ 2,5 M, PROFUNDIDADE DE 3,0 A 6,0 M, COM SOLO ARGILO-ARENOSO. AF_08/2023</t>
  </si>
  <si>
    <t>ATERRO MECANIZADO DE VALA COM RETROESCAVADEIRA (CAPACIDADE DA CAÇAMBA DA RETRO: 0,26 M³ / POTÊNCIA: 88 HP), LARGURA ATÉ 1,5 M, PROFUNDIDADE ATÉ 1,5 M, COM SOLO ARGILO-ARENOSO. AF_08/2023</t>
  </si>
  <si>
    <t>ATERRO MECANIZADO DE VALA COM RETROESCAVADEIRA (CAPACIDADE DA CAÇAMBA DA RETRO: 0,26 M³ / POTÊNCIA: 88 HP), LARGURA ATÉ 1,5 M, PROFUNDIDADE DE 1,5 A 3,0 M, COM SOLO ARGILO-ARENOSO. AF_08/2023</t>
  </si>
  <si>
    <t>ATERRO MANUAL DE VALAS COM SOLO ARGILO-ARENOSO. AF_08/2023</t>
  </si>
  <si>
    <t>ATERRO MECANIZADO DE VALA COM ESCAVADEIRA HIDRÁULICA (CAPACIDADE DA CAÇAMBA: 0,8 M³/POTÊNCIA: 111 HP), LARGURA ATÉ 2,5 M, PROFUNDIDADE ATÉ 1,5 M, COM AREIA PARA ATERRO. AF_08/2023</t>
  </si>
  <si>
    <t>ATERRO MECANIZADO DE VALA COM ESCAVADEIRA HIDRÁULICA (CAPACIDADE DA CAÇAMBA: 0,8 M³/POTÊNCIA: 111 HP), LARGURA ATÉ 2,5 M, PROFUNDIDADE DE 1,5 A 3,0 M, COM AREIA PARA ATERRO. AF_08/2023</t>
  </si>
  <si>
    <t>ATERRO MECANIZADO DE VALA COM ESCAVADEIRA HIDRÁULICA (CAPACIDADE DA CAÇAMBA: 0,8 M³/POTÊNCIA: 111 HP), LARGURA ATÉ 2,5 M, PROFUNDIDADE DE 3,0 A 6,0 M, COM AREIA PARA ATERRO. AF_08/2023</t>
  </si>
  <si>
    <t>ATERRO MECANIZADO DE VALA COM RETROESCAVADEIRA (CAPACIDADE DA CAÇAMBA DA RETRO: 0,26 M³/POTÊNCIA: 88 HP), LARGURA ATÉ 1,5 M, PROFUNDIDADE ATÉ 1,5 M, COM AREIA PARA ATERRO. AF_08/2023</t>
  </si>
  <si>
    <t>ATERRO MECANIZADO DE VALA COM RETROESCAVADEIRA (CAPACIDADE DA CAÇAMBA DA RETRO: 0,26 M³/POTÊNCIA: 88 HP), LARGURA ATÉ 1,5 M, PROFUNDIDADE DE 1,5 A 3,0 M, COM AREIA PARA ATERRO. AF_08/2023</t>
  </si>
  <si>
    <t>ATERRO MANUAL DE VALAS COM AREIA PARA ATERRO. AF_08/2023</t>
  </si>
  <si>
    <t>REATERRO MECANIZADO DE VALA COM ESCAVADEIRA HIDRÁULICA (CAPACIDADE DA CAÇAMBA: 0,8 M³/POTÊNCIA: 111 HP), LARGURA DE 1,5 A 2,5 M, PROFUNDIDADE ATÉ 1,5 M, COM SOLO (SEM SUBSTITUIÇÃO) DE 1ª CATEGORIA, COM COMPACTADOR DE SOLOS DE PERCUSSÃO. AF_08/2023</t>
  </si>
  <si>
    <t>REATERRO MECANIZADO DE VALA COM ESCAVADEIRA HIDRÁULICA (CAPACIDADE DA CAÇAMBA: 0,8 M³/POTÊNCIA: 111 HP), LARGURA ATÉ 1,5 M, PROFUNDIDADE DE 1,5 A 3,0 M, COM SOLO (SEM SUBSTITUIÇÃO) DE 1ª CATEGORIA, COM COMPACTADOR DE SOLOS DE PERCUSSÃO. AF_08/2023</t>
  </si>
  <si>
    <t>REATERRO MECANIZADO DE VALA COM ESCAVADEIRA HIDRÁULICA (CAPACIDADE DA CAÇAMBA: 0,8 M³/POTÊNCIA: 111 HP), LARGURA ATÉ 1,5 M, PROFUNDIDADE DE 3,0 A 6,0 M, COM SOLO (SEM SUBSTITUIÇÃO) DE 1ª CATEGORIA, COM COMPACTADOR DE SOLOS DE PERCUSSÃO. AF_08/2023</t>
  </si>
  <si>
    <t>REATERRO MANUAL DE VALAS, COM COMPACTADOR DE SOLOS DE PERCUSSÃO. AF_08/2023</t>
  </si>
  <si>
    <t>REATERRO MECANIZADO DE VALA COM ESCAVADEIRA HIDRÁULICA (CAPACIDADE DA CAÇAMBA: 0,8 M³/POTÊNCIA: 111 HP), LARGURA DE 1,5 A 2,5 M, PROFUNDIDADE ATÉ 1,5 M, COM SOLO (SEM SUBSTITUIÇÃO) DE 1ª CATEGORIA, COM PLACA VIBRATÓRIA. AF_08/2023</t>
  </si>
  <si>
    <t>REATERRO MECANIZADO DE VALA COM ESCAVADEIRA HIDRÁULICA (CAPACIDADE DA CAÇAMBA: 0,8 M³/POTÊNCIA: 111 HP), LARGURA ATÉ 1,5 M, PROFUNDIDADE DE 1,5 A 3,0 M, COM SOLO (SEM SUBSTITUIÇÃO) DE 1ª CATEGORIA, COM PLACA VIBRATÓRIA. AF_08/2023</t>
  </si>
  <si>
    <t>REATERRO MECANIZADO DE VALA COM ESCAVADEIRA HIDRÁULICA (CAPACIDADE DA CAÇAMBA: 0,8 M³/POTÊNCIA: 111 HP), LARGURA DE 1,5 A 2,5 M, PROFUNDIDADE DE 1,5 A 3,0 M, COM SOLO (SEM SUBSTITUIÇÃO) DE 1ª CATEGORIA, COM PLACA VIBRATÓRIA. AF_08/2023</t>
  </si>
  <si>
    <t>REATERRO MECANIZADO DE VALA COM ESCAVADEIRA HIDRÁULICA (CAPACIDADE DA CAÇAMBA: 0,8 M³/POTÊNCIA: 111 HP), LARGURA ATÉ 1,5 M, PROFUNDIDADE DE 3,0 A 6,0 M, COM SOLO (SEM SUBSTITUIÇÃO) DE 1ª CATEGORIA, COM PLACA VIBRATÓRIA. AF_08/2023</t>
  </si>
  <si>
    <t>REATERRO MECANIZADO DE VALA COM ESCAVADEIRA HIDRÁULICA (CAPACIDADE DA CAÇAMBA: 0,8 M³/POTÊNCIA: 111 HP), LARGURA DE 1,5 A 2,5 M, PROFUNDIDADE DE 3,0 A 6,0 M, COM SOLO (SEM SUBSTITUIÇÃO) DE 1ª CATEGORIA, COM PLACA VIBRATÓRIA. AF_08/2023</t>
  </si>
  <si>
    <t>REATERRO MECANIZADO DE VALA COM RETROESCAVADEIRA (CAPACIDADE   DA   CAÇAMBA   DA RETRO: 0,26 M³/POTÊNCIA: 88 HP), LARGURA ATÉ 0,8 M, PROFUNDIDADE ATÉ 1,5 M, COM SOLO (SEM SUBSTITUIÇÃO) DE 1ª CATEGORIA, COM PLACA VIBRATÓRIA. AF_08/2023</t>
  </si>
  <si>
    <t>REATERRO MECANIZADO DE VALA COM RETROESCAVADEIRA (CAPACIDADE   DA   CAÇAMBA   DA RETRO: 0,26 M³/POTÊNCIA: 88 HP), LARGURA DE 0,8 A 1,5 M, PROFUNDIDADE ATÉ 1,5 M, COM SOLO (SEM SUBSTITUIÇÃO) DE 1ª CATEGORIA, COM PLACA VIBRATÓRIA. AF_08/2023</t>
  </si>
  <si>
    <t>REATERRO MECANIZADO DE VALA COM RETROESCAVADEIRA (CAPACIDADE   DA   CAÇAMBA   DA RETRO: 0,26 M³/POTÊNCIA: 88 HP), LARGURA ATÉ 0,8 M, PROFUNDIDADE DE 1,5 A 3,0 M, COM SOLO (SEM SUBSTITUIÇÃO) DE 1ª CATEGORIA, COM PLACA VIBRATÓRIA. AF_08/2023</t>
  </si>
  <si>
    <t>REATERRO MECANIZADO DE VALA COM RETROESCAVADEIRA (CAPACIDADE   DA   CAÇAMBA   DA RETRO: 0,26 M³/POTÊNCIA: 88 HP), LARGURA DE 0,8 A 1,5 M, PROFUNDIDADE DE 1,5 A 3,0 M, COM SOLO (SEM SUBSTITUIÇÃO) DE 1ª CATEGORIA, COM PLACA VIBRATÓRIA. AF_08/2023</t>
  </si>
  <si>
    <t>REATERRO MANUAL DE VALAS, COM PLACA VIBRATÓRIA. AF_08/2023</t>
  </si>
  <si>
    <t>ATERRO MECANIZADO DE VALA COM MINICARREGADEIRA, COM SOLO ARGILO-ARENOSO. AF_08/2023</t>
  </si>
  <si>
    <t>ATERRO MECANIZADO DE VALA COM MINICARREGADEIRA, COM AREIA PARA ATERRO. AF_08/2023</t>
  </si>
  <si>
    <t>REATERRO MECANIZADO DE VALA COM MINICARREGADEIRA, COM COMPACTADOR DE SOLOS DE PERCUSSÃO. AF_08/2023</t>
  </si>
  <si>
    <t>REATERRO MECANIZADO DE VALA COM MINICARREGADEIRA, COM PLACA VIBRATÓRIA. AF_08/2023</t>
  </si>
  <si>
    <t>COMPACTAÇÃO DE VALAS COM ROLO COMPRESSOR. AF_08/2023</t>
  </si>
  <si>
    <t>CONTRAPISO EM ARGAMASSA PRONTA, PREPARO MANUAL, APLICADO EM ÁREAS SECAS SOBRE LAJE, ADERIDO, ACABAMENTO NÃO REFORÇADO, ESPESSURA 2CM. AF_07/2021</t>
  </si>
  <si>
    <t>FORRO EM MADEIRA PINUS, PARA AMBIENTES RESIDENCIAIS, INCLUSIVE ESTRUTURA UNIDIRECIONAL DE FIXAÇÃO. AF_08/2023</t>
  </si>
  <si>
    <t>ACABAMENTOS PARA FORRO (RODA-FORRO EM MADEIRA PINUS). AF_08/2023</t>
  </si>
  <si>
    <t>FORRO EM MADEIRA PINUS, PARA AMBIENTES RESIDENCIAIS E COMERCIAIS, INCLUSIVE ESTRUTURA BIDIRECIONAL DE FIXAÇÃO. AF_08/2023</t>
  </si>
  <si>
    <t>FORRO EM PLACAS DE GESSO, PARA AMBIENTES RESIDENCIAIS. AF_08/2023_PS</t>
  </si>
  <si>
    <t>FORRO EM DRYWALL PARA AMBIENTES RESIDENCIAIS, INCLUSIVE ESTRUTURA UNIDIRECIONAL DE FIXAÇÃO. AF_08/2023_PS</t>
  </si>
  <si>
    <t>FORRO EM PLACAS DE GESSO, PARA AMBIENTES COMERCIAIS. AF_08/2023_PS</t>
  </si>
  <si>
    <t>FORRO EM DRYWALL, PARA AMBIENTES COMERCIAIS, INCLUSIVE ESTRUTURA BIRECIONAL DE FIXAÇÃO. AF_08/2023_PS</t>
  </si>
  <si>
    <t>ACABAMENTOS PARA FORRO (MOLDURA DE GESSO). AF_08/2023</t>
  </si>
  <si>
    <t>ACABAMENTOS PARA FORRO (MOLDURA EM DRYWALL, COM LARGURA DE 15 CM). AF_08/2023_PS</t>
  </si>
  <si>
    <t>ACABAMENTOS PARA FORRO (SANCA DE GESSO, MONTADA NA OBRA). AF_08/2023_PS</t>
  </si>
  <si>
    <t>FORRO EM RÉGUAS DE PVC, FRISADO, PARA AMBIENTES RESIDENCIAIS, INCLUSIVE ESTRUTURA UNIDIRECIONAL DE FIXAÇÃO. AF_08/2023_PS</t>
  </si>
  <si>
    <t>FORRO EM RÉGUAS DE PVC, FRISADO, PARA AMBIENTES COMERCIAIS, INCLUSIVE ESTRUTURA BIDIRECIONAL DE FIXAÇÃO. AF_08/2023_PS</t>
  </si>
  <si>
    <t>ACABAMENTOS PARA FORRO (RODA-FORRO EM PERFIL METÁLICO E PLÁSTICO). AF_08/2023</t>
  </si>
  <si>
    <t>FORRO EM RÉGUAS DE PVC, LISO, PARA AMBIENTES RESIDENCIAIS, INCLUSIVE ESTRUTURA UNIDIRECIONAL DE FIXAÇÃO. AF_08/2023_PS</t>
  </si>
  <si>
    <t>FORRO EM RÉGUAS DE PVC, LISO, PARA AMBIENTES COMERCIAIS, INCLUSIVE ESTRUTURA BIDIRECIONAL DE FIXAÇÃO. AF_08/2023_PS</t>
  </si>
  <si>
    <t>DEMOLIÇÃO DE ALVENARIA DE BLOCO FURADO, DE FORMA MANUAL, COM REAPROVEITAMENTO. AF_09/2023</t>
  </si>
  <si>
    <t>DEMOLIÇÃO DE ALVENARIA DE BLOCO FURADO, DE FORMA MANUAL, SEM REAPROVEITAMENTO. AF_09/2023</t>
  </si>
  <si>
    <t>DEMOLIÇÃO DE ALVENARIA DE TIJOLO MACIÇO, DE FORMA MANUAL, COM REAPROVEITAMENTO. AF_09/2023</t>
  </si>
  <si>
    <t>DEMOLIÇÃO DE ALVENARIA DE TIJOLO MACIÇO, DE FORMA MANUAL, SEM REAPROVEITAMENTO. AF_09/2023</t>
  </si>
  <si>
    <t>DEMOLIÇÃO DE ALVENARIA PARA QUALQUER TIPO DE BLOCO, DE FORMA MECANIZADA, SEM REAPROVEITAMENTO. AF_09/2023</t>
  </si>
  <si>
    <t>DEMOLIÇÃO DE PILARES E VIGAS EM CONCRETO ARMADO, DE FORMA MANUAL, SEM REAPROVEITAMENTO. AF_09/2023</t>
  </si>
  <si>
    <t>DEMOLIÇÃO DE PILARES E VIGAS EM CONCRETO ARMADO, DE FORMA MECANIZADA COM MARTELETE, SEM REAPROVEITAMENTO. AF_09/2023</t>
  </si>
  <si>
    <t>DEMOLIÇÃO DE LAJES, EM CONCRETO ARMADO, DE FORMA MANUAL, SEM REAPROVEITAMENTO. AF_09/2023</t>
  </si>
  <si>
    <t>DEMOLIÇÃO DE LAJES, EM CONCRETO ARMADO, DE FORMA MECANIZADA COM MARTELETE, SEM REAPROVEITAMENTO. AF_09/2023</t>
  </si>
  <si>
    <t>DEMOLIÇÃO DE ARGAMASSAS, DE FORMA MANUAL, SEM REAPROVEITAMENTO. AF_09/2023</t>
  </si>
  <si>
    <t>DEMOLIÇÃO DE RODAPÉ CERÂMICO, DE FORMA MANUAL, SEM REAPROVEITAMENTO. AF_09/2023</t>
  </si>
  <si>
    <t>DEMOLIÇÃO DE REVESTIMENTO CERÂMICO, DE FORMA MANUAL, SEM REAPROVEITAMENTO. AF_09/2023</t>
  </si>
  <si>
    <t>DEMOLIÇÃO DE REVESTIMENTO CERÂMICO, DE FORMA MECANIZADA COM MARTELETE, SEM REAPROVEITAMENTO. AF_09/2023</t>
  </si>
  <si>
    <t>REMOÇÃO DE PISO DE BLOCO INTERTRAVADO OU DE PEDRA PORTUGUESA, DE FORMA MANUAL, COM REAPROVEITAMENTO. AF_09/2023</t>
  </si>
  <si>
    <t>DEMOLIÇÃO PARCIAL DE PAVIMENTO ASFÁLTICO, DE FORMA MECANIZADA, SEM REAPROVEITAMENTO. AF_09/2023</t>
  </si>
  <si>
    <t>REMOÇÃO DE TAPUME/ CHAPAS METÁLICAS E DE MADEIRA, DE FORMA MANUAL, SEM REAPROVEITAMENTO. AF_09/2023</t>
  </si>
  <si>
    <t>REMOÇÃO DE CHAPAS E PERFIS DE DRYWALL, DE FORMA MANUAL, SEM REAPROVEITAMENTO. AF_09/2023</t>
  </si>
  <si>
    <t>REMOÇÃO DE PLACAS E PILARETES DE CONCRETO, DE FORMA MANUAL, SEM REAPROVEITAMENTO. AF_09/2023</t>
  </si>
  <si>
    <t>REMOÇÃO DE FORROS DE DRYWALL, PVC E FIBROMINERAL, DE FORMA MANUAL, SEM REAPROVEITAMENTO. AF_09/2023</t>
  </si>
  <si>
    <t>REMOÇÃO DE FORRO DE GESSO, DE FORMA MANUAL, SEM REAPROVEITAMENTO. AF_09/2023</t>
  </si>
  <si>
    <t>REMOÇÃO DE TRAMA METÁLICA OU DE MADEIRA PARA FORRO, DE FORMA MANUAL, SEM REAPROVEITAMENTO. AF_09/2023</t>
  </si>
  <si>
    <t>REMOÇÃO DE PISO DE MADEIRA (ASSOALHO E BARROTE), DE FORMA MANUAL, SEM REAPROVEITAMENTO. AF_09/2023</t>
  </si>
  <si>
    <t>REMOÇÃO DE PORTAS, DE FORMA MANUAL, SEM REAPROVEITAMENTO. AF_09/2023</t>
  </si>
  <si>
    <t>REMOÇÃO DE JANELAS, DE FORMA MANUAL, SEM REAPROVEITAMENTO. AF_09/2023</t>
  </si>
  <si>
    <t>REMOÇÃO DE TELHAS DE FIBROCIMENTO METÁLICA E CERÂMICA, DE FORMA MANUAL, SEM REAPROVEITAMENTO. AF_09/2023</t>
  </si>
  <si>
    <t>REMOÇÃO DE PROTEÇÃO TÉRMICA PARA COBERTURA EM EPS, DE FORMA MANUAL, SEM REAPROVEITAMENTO. AF_09/2023</t>
  </si>
  <si>
    <t>REMOÇÃO DE TELHAS DE FIBROCIMENTO, METÁLICA E CERÂMICA, DE FORMA MECANIZADA, COM USO DE GUINDASTE, SEM REAPROVEITAMENTO. AF_09/2023</t>
  </si>
  <si>
    <t>REMOÇÃO DE TRAMA DE MADEIRA PARA COBERTURA, DE FORMA MANUAL, SEM REAPROVEITAMENTO. AF_09/2023</t>
  </si>
  <si>
    <t>REMOÇÃO DE TESOURAS DE MADEIRA, COM VÃO MENOR QUE 8M, DE FORMA MANUAL, SEM REAPROVEITAMENTO. AF_09/2023</t>
  </si>
  <si>
    <t>REMOÇÃO DE TESOURAS DE MADEIRA, COM VÃO MAIOR OU IGUAL A 8M, DE FORMA MANUAL, SEM REAPROVEITAMENTO. AF_09/2023</t>
  </si>
  <si>
    <t>REMOÇÃO DE TESOURAS DE MADEIRA, COM VÃO MENOR QUE 8M, DE FORMA MECANIZADA, COM REAPROVEITAMENTO. AF_09/2023</t>
  </si>
  <si>
    <t>REMOÇÃO DE TESOURAS DE MADEIRA, COM VÃO MAIOR OU IGUAL A 8M, DE FORMA MECANIZADA, COM REAPROVEITAMENTO. AF_09/2023</t>
  </si>
  <si>
    <t>REMOÇÃO DE TRAMA METÁLICA PARA COBERTURA, DE FORMA MANUAL, SEM REAPROVEITAMENTO. AF_09/2023</t>
  </si>
  <si>
    <t>REMOÇÃO DE TESOURAS METÁLICAS, COM VÃO MENOR QUE 8M, DE FORMA MANUAL, SEM REAPROVEITAMENTO. AF_09/2023</t>
  </si>
  <si>
    <t>REMOÇÃO DE TESOURAS METÁLICAS, COM VÃO MAIOR OU IGUAL A 8M, DE FORMA MANUAL, SEM REAPROVEITAMENTO. AF_09/2023</t>
  </si>
  <si>
    <t>REMOÇÃO DE TESOURAS METÁLICAS, COM VÃO MENOR QUE 8M, DE FORMA MECANIZADA, COM REAPROVEITAMENTO. AF_09/2023</t>
  </si>
  <si>
    <t>REMOÇÃO DE TESOURAS METÁLICAS, COM VÃO MAIOR OU IGUAL A 8M, DE FORMA MECANIZADA, COM REAPROVEITAMENTO. AF_09/2023</t>
  </si>
  <si>
    <t>REMOÇÃO DE INTERRUPTORES/TOMADAS ELÉTRICAS, DE FORMA MANUAL, SEM REAPROVEITAMENTO. AF_09/2023</t>
  </si>
  <si>
    <t>REMOÇÃO DE CABOS ELÉTRICOS, COM SEÇÃO DE 10 MM², FORMA MANUAL, SEM REAPROVEITAMENTO. AF_09/2023</t>
  </si>
  <si>
    <t>REMOÇÃO DE TUBULAÇÕES (TUBOS E CONEXÕES) DE ÁGUA FRIA, DE FORMA MANUAL, SEM REAPROVEITAMENTO. AF_09/2023</t>
  </si>
  <si>
    <t>REMOÇÃO DE LOUÇAS, DE FORMA MANUAL, SEM REAPROVEITAMENTO. AF_09/2023</t>
  </si>
  <si>
    <t>REMOÇÃO DE ACESSÓRIOS, DE FORMA MANUAL, SEM REAPROVEITAMENTO. AF_09/2023</t>
  </si>
  <si>
    <t>REMOÇÃO DE LUMINÁRIAS, DE FORMA MANUAL, SEM REAPROVEITAMENTO. AF_09/2023</t>
  </si>
  <si>
    <t>REMOÇÃO DE METAIS SANITÁRIOS, DE FORMA MANUAL, SEM REAPROVEITAMENTO. AF_09/2023</t>
  </si>
  <si>
    <t>DEMOLIÇÃO DE PISO DE CONCRETO SIMPLES, DE FORMA MANUAL, SEM REAPROVEITAMENTO. AF_09/2023</t>
  </si>
  <si>
    <t>DEMOLIÇÃO DE PISO DE CONCRETO SIMPLES, DE FORMA MECANIZADA COM MARTELETE, SEM REAPROVEITAMENTO. AF_09/2023</t>
  </si>
  <si>
    <t>DEMOLIÇÃO DE ARGAMASSAS, DE FORMA DE FORMA MECANIZADA COM MARTELETE, SEM REAPROVEITAMENTO. AF_09/2023</t>
  </si>
  <si>
    <t>REMOÇÃO DE CABOS ELÉTRICOS, COM SEÇÃO DE ATÉ 2,5 MM², DE FORMA MANUAL, SEM REAPROVEITAMENTO. AF_09/2023</t>
  </si>
  <si>
    <t>REMOÇÃO DE CABOS ELÉTRICOS, COM SEÇÃO MAIOR QUE 2,5 MM² E MENOR QUE 10 MM², DE FORMA MANUAL, SEM REAPROVEITAMENTO. AF_09/2023</t>
  </si>
  <si>
    <t>REMOÇÃO DE CABOS ELÉTRICOS, COM SEÇÃO DE 16 MM², FORMA MANUAL, SEM REAPROVEITAMENTO. AF_09/2023</t>
  </si>
  <si>
    <t>REMOÇÃO DE CABOS ELÉTRICOS, COM SEÇÃO DE 25 MM², FORMA MANUAL, SEM REAPROVEITAMENTO. AF_09/2023</t>
  </si>
  <si>
    <t>DEMOLIÇÃO DE GUIAS, SARJETAS OU SARJETÕES, DE FORMA MECANIZADA, SEM REAPROVEITAMENTO. AF_09/2023</t>
  </si>
  <si>
    <t>REMOÇAO DE GUIAS PRÉ-FABRICADAS DE CONCRETO, DE FORMA MECANIZADA, COM REAPROVEITAMENTO. AF_09/2023</t>
  </si>
  <si>
    <t>REMOÇÃO DE SUPORTE METÁLICO OU DE MADEIRA PARA PLACAS DE SINALIZAÇÃO VIÁRIA, DE FORMA MANUAL, SEM REAPROVEITAMENTO. AF_09/2023</t>
  </si>
  <si>
    <t>REMOÇÃO DE PLACAS DE SINALIZAÇÃO VIÁRIA, DE FORMA MANUAL, SEM REAPROVEITAMENTO. AF_09/2023</t>
  </si>
  <si>
    <t>REMOÇÃO DE CERCAS E MOURÕES, DE FORMA MANUAL, SEM REAPROVEITAMENTO. AF_09/2023</t>
  </si>
  <si>
    <t>REMOÇÃO DE ALAMBRADOS PARA QUADRAS POLIESPORTIVAS, ESTRUTURADO POR TUBOS DE AÇO GALVANIZADO, COM TELA DE ARAME GALVANIZADO, DE FORMA MANUAL, SEM REAPROVEITAMENTO. AF_09/2023</t>
  </si>
  <si>
    <t>REMOÇÃO DE TELA DE ARAME GALVANIZADO DE ALAMBRADOS PARA QUADRAS POLIESPORTIVAS, DE FORMA MANUAL, SEM REMOÇÃO DA ESTRUTURA DE SUSTENTAÇÃO, SEM REAPROVEITAMENTO. AF_09/2023</t>
  </si>
  <si>
    <t>REMOÇÃO CALHAS E RUFOS, DE FORMA MANUAL, SEM REAPROVEITAMENTO. AF_09/2023</t>
  </si>
  <si>
    <t>MOTORISTA DE VEÍCULO LEVE COM ENCARGOS COMPLEMENTARES</t>
  </si>
  <si>
    <t>12/2024</t>
  </si>
  <si>
    <t>A vigência do contrato será de 360 (trezentos e sessenta) dias, a partir da assinatura do mesmo.</t>
  </si>
  <si>
    <t>EXECUÇÃO</t>
  </si>
  <si>
    <t>A EXECUÇÃO SERÁ REALIZADA CONFORME ORDEM DE SERVIÇOS EMITIDAS.</t>
  </si>
  <si>
    <t>CÁSSIO LUIZ FREIRE SANTOS
CREA-PE nº 1817610732</t>
  </si>
  <si>
    <t xml:space="preserve"> </t>
  </si>
  <si>
    <t>RUA M  - FICAM</t>
  </si>
  <si>
    <t xml:space="preserve">RUA B - VILA BRASIL </t>
  </si>
  <si>
    <t>RUA A - LOT. NO SSA SENHORA DO CARMO</t>
  </si>
  <si>
    <t xml:space="preserve">RUA N - LOT.  SÃO GUSTAVO </t>
  </si>
  <si>
    <t>RUA M - LOT. ÃO GUSTAVO</t>
  </si>
  <si>
    <t xml:space="preserve">RUA C - LOT. SÃO GUSTAVO </t>
  </si>
  <si>
    <t>RUA D - LOT. JOÃO FARIAS</t>
  </si>
  <si>
    <t xml:space="preserve">PRIMEIRA TRAVESSA PADRE GALDINO - BAIRRO ÁGUA AZUL </t>
  </si>
  <si>
    <t>RUA ANTONIO ALVES DE LORENA - BAIRRO NOVO</t>
  </si>
  <si>
    <t>RUA JOSÉ VIEIRA - CENTRO</t>
  </si>
  <si>
    <t xml:space="preserve">RUA H - VILA BRASIL </t>
  </si>
  <si>
    <t xml:space="preserve">RUA PRINCIPAL - ESTEVÃO DE SENA </t>
  </si>
  <si>
    <t xml:space="preserve">SECRETARIA DE INFRAESTRUTURA URBANA E RURAL </t>
  </si>
  <si>
    <t xml:space="preserve">DIVERSAS RUAS DO MUNICIPIO </t>
  </si>
  <si>
    <t>Adalberto Rodrigues Chalegre N. Weinberg
Portaria nº 006/2025</t>
  </si>
  <si>
    <t>ASSENTAMENTO DE TUBO DE FERRO FUNDIDO PARA REDE DE ÁGUA, DN 80 MM, JUNTA ELÁSTICA, INSTALADO EM LOCAL COM NÍVEL ALTO DE INTERFERÊNCIAS (NÃO INCLUI FORNECIMENTO). AF_05/2024</t>
  </si>
  <si>
    <t>ASSENTAMENTO DE TUBO DE FERRO FUNDIDO PARA REDE DE ÁGUA, DN 100 MM, JUNTA ELÁSTICA, INSTALADO EM LOCAL COM NÍVEL ALTO DE INTERFERÊNCIAS (NÃO INCLUI FORNECIMENTO). AF_05/2024</t>
  </si>
  <si>
    <t>ASSENTAMENTO DE TUBO DE FERRO FUNDIDO PARA REDE DE ÁGUA, DN 150 MM, JUNTA ELÁSTICA, INSTALADO EM LOCAL COM NÍVEL ALTO DE INTERFERÊNCIAS (NÃO INCLUI FORNECIMENTO). AF_05/2024</t>
  </si>
  <si>
    <t>ASSENTAMENTO DE TUBO DE FERRO FUNDIDO PARA REDE DE ÁGUA, DN 200 MM, JUNTA ELÁSTICA, INSTALADO EM LOCAL COM NÍVEL ALTO DE INTERFERÊNCIAS (NÃO INCLUI FORNECIMENTO). AF_05/2024</t>
  </si>
  <si>
    <t>ASSENTAMENTO DE TUBO DE FERRO FUNDIDO PARA REDE DE ÁGUA, DN 250 MM, JUNTA ELÁSTICA, INSTALADO EM LOCAL COM NÍVEL ALTO DE INTERFERÊNCIAS (NÃO INCLUI FORNECIMENTO). AF_05/2024</t>
  </si>
  <si>
    <t>ASSENTAMENTO DE TUBO DE FERRO FUNDIDO PARA REDE DE ÁGUA, DN 300 MM, JUNTA ELÁSTICA, INSTALADO EM LOCAL COM NÍVEL ALTO DE INTERFERÊNCIAS (NÃO INCLUI FORNECIMENTO). AF_05/2024</t>
  </si>
  <si>
    <t>ASSENTAMENTO DE TUBO DE FERRO FUNDIDO PARA REDE DE ÁGUA, DN 350 MM, JUNTA ELÁSTICA, INSTALADO EM LOCAL COM NÍVEL ALTO DE INTERFERÊNCIAS (NÃO INCLUI FORNECIMENTO). AF_05/2024</t>
  </si>
  <si>
    <t>ASSENTAMENTO DE TUBO DE FERRO FUNDIDO PARA REDE DE ÁGUA, DN 400 MM, JUNTA ELÁSTICA, INSTALADO EM LOCAL COM NÍVEL ALTO DE INTERFERÊNCIAS (NÃO INCLUI FORNECIMENTO). AF_05/2024</t>
  </si>
  <si>
    <t>ASSENTAMENTO DE TUBO DE FERRO FUNDIDO PARA REDE DE ÁGUA, DN 450 MM, JUNTA ELÁSTICA, INSTALADO EM LOCAL COM NÍVEL ALTO DE INTERFERÊNCIAS (NÃO INCLUI FORNECIMENTO). AF_05/2024</t>
  </si>
  <si>
    <t>ASSENTAMENTO DE TUBO DE FERRO FUNDIDO PARA REDE DE ÁGUA, DN 500 MM, JUNTA ELÁSTICA, INSTALADO EM LOCAL COM NÍVEL ALTO DE INTERFERÊNCIAS (NÃO INCLUI FORNECIMENTO). AF_05/2024</t>
  </si>
  <si>
    <t>ASSENTAMENTO DE TUBO DE FERRO FUNDIDO PARA REDE DE ÁGUA, DN 600 MM, JUNTA ELÁSTICA, INSTALADO EM LOCAL COM NÍVEL ALTO DE INTERFERÊNCIAS (NÃO INCLUI FORNECIMENTO). AF_05/2024</t>
  </si>
  <si>
    <t>ASSENTAMENTO DE TUBO DE FERRO FUNDIDO PARA REDE DE ÁGUA, DN 700 MM, JUNTA ELÁSTICA, INSTALADO EM LOCAL COM NÍVEL ALTO DE INTERFERÊNCIAS (NÃO INCLUI FORNECIMENTO). AF_05/2024</t>
  </si>
  <si>
    <t>ASSENTAMENTO DE TUBO DE FERRO FUNDIDO PARA REDE DE ÁGUA, DN 800 MM, JUNTA ELÁSTICA, INSTALADO EM LOCAL COM NÍVEL ALTO DE INTERFERÊNCIAS (NÃO INCLUI FORNECIMENTO). AF_05/2024</t>
  </si>
  <si>
    <t>ASSENTAMENTO DE TUBO DE FERRO FUNDIDO PARA REDE DE ÁGUA, DN 900 MM, JUNTA ELÁSTICA, INSTALADO EM LOCAL COM NÍVEL ALTO DE INTERFERÊNCIAS (NÃO INCLUI FORNECIMENTO). AF_05/2024</t>
  </si>
  <si>
    <t>ASSENTAMENTO DE TUBO DE FERRO FUNDIDO PARA REDE DE ÁGUA, DN 1000 MM, JUNTA ELÁSTICA, INSTALADO EM LOCAL COM NÍVEL ALTO DE INTERFERÊNCIAS (NÃO INCLUI FORNECIMENTO). AF_05/2024</t>
  </si>
  <si>
    <t>ASSENTAMENTO DE TUBO DE FERRO FUNDIDO PARA REDE DE ÁGUA, DN 1200 MM, JUNTA ELÁSTICA, INSTALADO EM LOCAL COM NÍVEL ALTO DE INTERFERÊNCIAS (NÃO INCLUI FORNECIMENTO). AF_05/2024</t>
  </si>
  <si>
    <t>ASSENTAMENTO DE TUBO DE FERRO FUNDIDO PARA REDE DE ÁGUA, DN 80 MM, JUNTA ELÁSTICA, INSTALADO EM LOCAL COM NÍVEL BAIXO DE INTERFERÊNCIAS (NÃO INCLUI FORNECIMENTO). AF_05/2024</t>
  </si>
  <si>
    <t>ASSENTAMENTO DE TUBO DE FERRO FUNDIDO PARA REDE DE ÁGUA, DN 100 MM, JUNTA ELÁSTICA, INSTALADO EM LOCAL COM NÍVEL BAIXO DE INTERFERÊNCIAS (NÃO INCLUI FORNECIMENTO). AF_05/2024</t>
  </si>
  <si>
    <t>ASSENTAMENTO DE TUBO DE FERRO FUNDIDO PARA REDE DE ÁGUA, DN 150 MM, JUNTA ELÁSTICA, INSTALADO EM LOCAL COM NÍVEL BAIXO DE INTERFERÊNCIAS (NÃO INCLUI FORNECIMENTO). AF_05/2024</t>
  </si>
  <si>
    <t>ASSENTAMENTO DE TUBO DE FERRO FUNDIDO PARA REDE DE ÁGUA, DN 200 MM, JUNTA ELÁSTICA, INSTALADO EM LOCAL COM NÍVEL BAIXO DE INTERFERÊNCIAS (NÃO INCLUI FORNECIMENTO). AF_05/2024</t>
  </si>
  <si>
    <t>ASSENTAMENTO DE TUBO DE FERRO FUNDIDO PARA REDE DE ÁGUA, DN 250 MM, JUNTA ELÁSTICA, INSTALADO EM LOCAL COM NÍVEL BAIXO DE INTERFERÊNCIAS (NÃO INCLUI FORNECIMENTO). AF_05/2024</t>
  </si>
  <si>
    <t>ASSENTAMENTO DE TUBO DE FERRO FUNDIDO PARA REDE DE ÁGUA, DN 300 MM, JUNTA ELÁSTICA, INSTALADO EM LOCAL COM NÍVEL BAIXO DE INTERFERÊNCIAS (NÃO INCLUI FORNECIMENTO). AF_05/2024</t>
  </si>
  <si>
    <t>ASSENTAMENTO DE TUBO DE FERRO FUNDIDO PARA REDE DE ÁGUA, DN 350 MM, JUNTA ELÁSTICA, INSTALADO EM LOCAL COM NÍVEL BAIXO DE INTERFERÊNCIAS (NÃO INCLUI FORNECIMENTO). AF_05/2024</t>
  </si>
  <si>
    <t>ASSENTAMENTO DE TUBO DE FERRO FUNDIDO PARA REDE DE ÁGUA, DN 400 MM, JUNTA ELÁSTICA, INSTALADO EM LOCAL COM NÍVEL BAIXO DE INTERFERÊNCIAS (NÃO INCLUI FORNECIMENTO). AF_05/2024</t>
  </si>
  <si>
    <t>ASSENTAMENTO DE TUBO DE FERRO FUNDIDO PARA REDE DE ÁGUA, DN 450 MM, JUNTA ELÁSTICA, INSTALADO EM LOCAL COM NÍVEL BAIXO DE INTERFERÊNCIAS (NÃO INCLUI FORNECIMENTO). AF_05/2024</t>
  </si>
  <si>
    <t>ASSENTAMENTO DE TUBO DE FERRO FUNDIDO PARA REDE DE ÁGUA, DN 500 MM, JUNTA ELÁSTICA, INSTALADO EM LOCAL COM NÍVEL BAIXO DE INTERFERÊNCIAS (NÃO INCLUI FORNECIMENTO). AF_05/2024</t>
  </si>
  <si>
    <t>ASSENTAMENTO DE TUBO DE FERRO FUNDIDO PARA REDE DE ÁGUA, DN 600 MM, JUNTA ELÁSTICA, INSTALADO EM LOCAL COM NÍVEL BAIXO DE INTERFERÊNCIAS (NÃO INCLUI FORNECIMENTO). AF_05/2024</t>
  </si>
  <si>
    <t>ASSENTAMENTO DE TUBO DE FERRO FUNDIDO PARA REDE DE ÁGUA, DN 700 MM, JUNTA ELÁSTICA, INSTALADO EM LOCAL COM NÍVEL BAIXO DE INTERFERÊNCIAS (NÃO INCLUI FORNECIMENTO). AF_05/2024</t>
  </si>
  <si>
    <t>ASSENTAMENTO DE TUBO DE FERRO FUNDIDO PARA REDE DE ÁGUA, DN 800 MM, JUNTA ELÁSTICA, INSTALADO EM LOCAL COM NÍVEL BAIXO DE INTERFERÊNCIAS (NÃO INCLUI FORNECIMENTO). AF_05/2024</t>
  </si>
  <si>
    <t>ASSENTAMENTO DE TUBO DE FERRO FUNDIDO PARA REDE DE ÁGUA, DN 900 MM, JUNTA ELÁSTICA, INSTALADO EM LOCAL COM NÍVEL BAIXO DE INTERFERÊNCIAS (NÃO INCLUI FORNECIMENTO). AF_05/2024</t>
  </si>
  <si>
    <t>ASSENTAMENTO DE TUBO DE FERRO FUNDIDO PARA REDE DE ÁGUA, DN 1000 MM, JUNTA ELÁSTICA, INSTALADO EM LOCAL COM NÍVEL BAIXO DE INTERFERÊNCIAS (NÃO INCLUI FORNECIMENTO). AF_05/2024</t>
  </si>
  <si>
    <t>ASSENTAMENTO DE TUBO DE FERRO FUNDIDO PARA REDE DE ÁGUA, DN 1200 MM, JUNTA ELÁSTICA, INSTALADO EM LOCAL COM NÍVEL BAIXO DE INTERFERÊNCIAS (NÃO INCLUI FORNECIMENTO). AF_05/2024</t>
  </si>
  <si>
    <t>ASSENTAMENTO DE CONEXÃO 2 ACESSOS ALINHADOS DE FERRO FUNDIDO PARA REDE DE ÁGUA, DN 1200, JUNTA ELÁSTICA, INSTALADO EM LOCAL COM NÍVEL ALTO DE INTERFERÊNCIAS (NÃO INCLUI FORNECIMENTO). AF_05/2024</t>
  </si>
  <si>
    <t>ASSENTAMENTO DE CONEXÃO 2 ACESSOS INCLINADOS DE FERRO FUNDIDO PARA REDE DE ÁGUA, DN 80, JUNTA ELÁSTICA, INSTALADO EM LOCAL COM NÍVEL ALTO DE INTERFERÊNCIAS (NÃO INCLUI FORNECIMENTO). AF_05/2024</t>
  </si>
  <si>
    <t>ASSENTAMENTO DE CONEXÃO 2 ACESSOS INCLINADOS DE FERRO FUNDIDO PARA REDE DE ÁGUA, DN 100, JUNTA ELÁSTICA, INSTALADO EM LOCAL COM NÍVEL ALTO DE INTERFERÊNCIAS (NÃO INCLUI FORNECIMENTO). AF_05/2024</t>
  </si>
  <si>
    <t>ASSENTAMENTO DE CONEXÃO 2 ACESSOS INCLINADOS DE FERRO FUNDIDO PARA REDE DE ÁGUA, DN 150, JUNTA ELÁSTICA, INSTALADO EM LOCAL COM NÍVEL ALTO DE INTERFERÊNCIAS (NÃO INCLUI FORNECIMENTO). AF_05/2024</t>
  </si>
  <si>
    <t>ASSENTAMENTO DE CONEXÃO 2 ACESSOS INCLINADOS DE FERRO FUNDIDO PARA REDE DE ÁGUA, DN 200, JUNTA ELÁSTICA, INSTALADO EM LOCAL COM NÍVEL ALTO DE INTERFERÊNCIAS (NÃO INCLUI FORNECIMENTO). AF_05/2024</t>
  </si>
  <si>
    <t>ASSENTAMENTO DE CONEXÃO 2 ACESSOS INCLINADOS DE FERRO FUNDIDO PARA REDE DE ÁGUA, DN 250, JUNTA ELÁSTICA, INSTALADO EM LOCAL COM NÍVEL ALTO DE INTERFERÊNCIAS (NÃO INCLUI FORNECIMENTO). AF_05/2024</t>
  </si>
  <si>
    <t>ASSENTAMENTO DE CONEXÃO 2 ACESSOS INCLINADOS DE FERRO FUNDIDO PARA REDE DE ÁGUA, DN 300, JUNTA ELÁSTICA, INSTALADO EM LOCAL COM NÍVEL ALTO DE INTERFERÊNCIAS (NÃO INCLUI FORNECIMENTO). AF_05/2024</t>
  </si>
  <si>
    <t>ASSENTAMENTO DE CONEXÃO 2 ACESSOS INCLINADOS DE FERRO FUNDIDO PARA REDE DE ÁGUA, DN 350, JUNTA ELÁSTICA, INSTALADO EM LOCAL COM NÍVEL ALTO DE INTERFERÊNCIAS (NÃO INCLUI FORNECIMENTO). AF_05/2024</t>
  </si>
  <si>
    <t>ASSENTAMENTO DE CONEXÃO 2 ACESSOS INCLINADOS DE FERRO FUNDIDO PARA REDE DE ÁGUA, DN 400, JUNTA ELÁSTICA, INSTALADO EM LOCAL COM NÍVEL ALTO DE INTERFERÊNCIAS (NÃO INCLUI FORNECIMENTO). AF_05/2024</t>
  </si>
  <si>
    <t>ASSENTAMENTO DE CONEXÃO 2 ACESSOS ALINHADOS DE FERRO FUNDIDO PARA REDE DE ÁGUA, DN 400, JUNTA ELÁSTICA, INSTALADO EM LOCAL COM NÍVEL BAIXO DE INTERFERÊNCIAS (NÃO INCLUI FORNECIMENTO). AF_05/2024</t>
  </si>
  <si>
    <t>ASSENTAMENTO DE CONEXÃO 3 ACESSOS DE FERRO FUNDIDO PARA REDE DE ÁGUA, DN 100, JUNTA ELÁSTICA, INSTALADO EM LOCAL COM NÍVEL BAIXO DE INTERFERÊNCIAS (NÃO INCLUI FORNECIMENTO). AF_05/2024</t>
  </si>
  <si>
    <t>ASSENTAMENTO DE CONEXÃO 2 ACESSOS ALINHADOS DE FERRO FUNDIDO PARA REDE DE ÁGUA, DN 450, JUNTA ELÁSTICA, INSTALADO EM LOCAL COM NÍVEL BAIXO DE INTERFERÊNCIAS (NÃO INCLUI FORNECIMENTO). AF_05/2024</t>
  </si>
  <si>
    <t>ASSENTAMENTO DE CONEXÃO 2 ACESSOS ALINHADOS DE FERRO FUNDIDO PARA REDE DE ÁGUA, DN 500, JUNTA ELÁSTICA, INSTALADO EM LOCAL COM NÍVEL BAIXO DE INTERFERÊNCIAS (NÃO INCLUI FORNECIMENTO). AF_05/2024</t>
  </si>
  <si>
    <t>ASSENTAMENTO DE CONEXÃO 2 ACESSOS ALINHADOS DE FERRO FUNDIDO PARA REDE DE ÁGUA, DN 600, JUNTA ELÁSTICA, INSTALADO EM LOCAL COM NÍVEL BAIXO DE INTERFERÊNCIAS (NÃO INCLUI FORNECIMENTO). AF_05/2024</t>
  </si>
  <si>
    <t>ASSENTAMENTO DE CONEXÃO 2 ACESSOS ALINHADOS DE FERRO FUNDIDO PARA REDE DE ÁGUA, DN 700, JUNTA ELÁSTICA, INSTALADO EM LOCAL COM NÍVEL BAIXO DE INTERFERÊNCIAS (NÃO INCLUI FORNECIMENTO). AF_05/2024</t>
  </si>
  <si>
    <t>ASSENTAMENTO DE CONEXÃO 2 ACESSOS ALINHADOS DE FERRO FUNDIDO PARA REDE DE ÁGUA, DN 800, JUNTA ELÁSTICA, INSTALADO EM LOCAL COM NÍVEL BAIXO DE INTERFERÊNCIAS (NÃO INCLUI FORNECIMENTO). AF_05/2024</t>
  </si>
  <si>
    <t>ASSENTAMENTO DE CONEXÃO 2 ACESSOS ALINHADOS DE FERRO FUNDIDO PARA REDE DE ÁGUA, DN 900, JUNTA ELÁSTICA, INSTALADO EM LOCAL COM NÍVEL BAIXO DE INTERFERÊNCIAS (NÃO INCLUI FORNECIMENTO). AF_05/2024</t>
  </si>
  <si>
    <t>ASSENTAMENTO DE CONEXÃO 2 ACESSOS ALINHADOS DE FERRO FUNDIDO PARA REDE DE ÁGUA, DN 1000, JUNTA ELÁSTICA, INSTALADO EM LOCAL COM NÍVEL BAIXO DE INTERFERÊNCIAS (NÃO INCLUI FORNECIMENTO). AF_05/2024</t>
  </si>
  <si>
    <t>ASSENTAMENTO DE CONEXÃO 2 ACESSOS ALINHADOS DE FERRO FUNDIDO PARA REDE DE ÁGUA, DN 1200, JUNTA ELÁSTICA, INSTALADO EM LOCAL COM NÍVEL BAIXO DE INTERFERÊNCIAS (NÃO INCLUI FORNECIMENTO). AF_05/2024</t>
  </si>
  <si>
    <t>ASSENTAMENTO DE CONEXÃO 2 ACESSOS INCLINADOS DE FERRO FUNDIDO PARA REDE DE ÁGUA, DN 80, JUNTA ELÁSTICA, INSTALADO EM LOCAL COM NÍVEL BAIXO DE INTERFERÊNCIAS (NÃO INCLUI FORNECIMENTO). AF_05/2024</t>
  </si>
  <si>
    <t>ASSENTAMENTO DE CONEXÃO 2 ACESSOS INCLINADOS DE FERRO FUNDIDO PARA REDE DE ÁGUA, DN 450, JUNTA ELÁSTICA, INSTALADO EM LOCAL COM NÍVEL ALTO DE INTERFERÊNCIAS (NÃO INCLUI FORNECIMENTO). AF_05/2024</t>
  </si>
  <si>
    <t>ASSENTAMENTO DE CONEXÃO 2 ACESSOS INCLINADOS DE FERRO FUNDIDO PARA REDE DE ÁGUA, DN 500, JUNTA ELÁSTICA, INSTALADO EM LOCAL COM NÍVEL ALTO DE INTERFERÊNCIAS (NÃO INCLUI FORNECIMENTO). AF_05/2024</t>
  </si>
  <si>
    <t>ASSENTAMENTO DE CONEXÃO 2 ACESSOS INCLINADOS DE FERRO FUNDIDO PARA REDE DE ÁGUA, DN 600, JUNTA ELÁSTICA, INSTALADO EM LOCAL COM NÍVEL ALTO DE INTERFERÊNCIAS (NÃO INCLUI FORNECIMENTO). AF_05/2024</t>
  </si>
  <si>
    <t>ASSENTAMENTO DE CONEXÃO 2 ACESSOS INCLINADOS DE FERRO FUNDIDO PARA REDE DE ÁGUA, DN 700, JUNTA ELÁSTICA, INSTALADO EM LOCAL COM NÍVEL ALTO DE INTERFERÊNCIAS (NÃO INCLUI FORNECIMENTO). AF_05/2024</t>
  </si>
  <si>
    <t>ASSENTAMENTO DE CONEXÃO 2 ACESSOS INCLINADOS DE FERRO FUNDIDO PARA REDE DE ÁGUA, DN 800, JUNTA ELÁSTICA, INSTALADO EM LOCAL COM NÍVEL ALTO DE INTERFERÊNCIAS (NÃO INCLUI FORNECIMENTO). AF_05/2024</t>
  </si>
  <si>
    <t>ASSENTAMENTO DE CONEXÃO 2 ACESSOS INCLINADOS DE FERRO FUNDIDO PARA REDE DE ÁGUA, DN 900, JUNTA ELÁSTICA, INSTALADO EM LOCAL COM NÍVEL ALTO DE INTERFERÊNCIAS (NÃO INCLUI FORNECIMENTO). AF_05/2024</t>
  </si>
  <si>
    <t>ASSENTAMENTO DE CONEXÃO 2 ACESSOS INCLINADOS DE FERRO FUNDIDO PARA REDE DE ÁGUA, DN 1000, JUNTA ELÁSTICA, INSTALADO EM LOCAL COM NÍVEL ALTO DE INTERFERÊNCIAS (NÃO INCLUI FORNECIMENTO). AF_05/2024</t>
  </si>
  <si>
    <t>ASSENTAMENTO DE CONEXÃO 2 ACESSOS INCLINADOS DE FERRO FUNDIDO PARA REDE DE ÁGUA, DN 1200, JUNTA ELÁSTICA, INSTALADO EM LOCAL COM NÍVEL ALTO DE INTERFERÊNCIAS (NÃO INCLUI FORNECIMENTO). AF_05/2024</t>
  </si>
  <si>
    <t>ASSENTAMENTO DE CONEXÃO 3 ACESSOS DE FERRO FUNDIDO PARA REDE DE ÁGUA, DN 80, JUNTA ELÁSTICA, INSTALADO EM LOCAL COM NÍVEL ALTO DE INTERFERÊNCIAS (NÃO INCLUI FORNECIMENTO). AF_05/2024</t>
  </si>
  <si>
    <t>ASSENTAMENTO DE CONEXÃO 3 ACESSOS DE FERRO FUNDIDO PARA REDE DE ÁGUA, DN 100, JUNTA ELÁSTICA, INSTALADO EM LOCAL COM NÍVEL ALTO DE INTERFERÊNCIAS (NÃO INCLUI FORNECIMENTO). AF_05/2024</t>
  </si>
  <si>
    <t>ASSENTAMENTO DE CONEXÃO 3 ACESSOS DE FERRO FUNDIDO PARA REDE DE ÁGUA, DN 150, JUNTA ELÁSTICA, INSTALADO EM LOCAL COM NÍVEL ALTO DE INTERFERÊNCIAS (NÃO INCLUI FORNECIMENTO). AF_05/2024</t>
  </si>
  <si>
    <t>ASSENTAMENTO DE CONEXÃO 3 ACESSOS DE FERRO FUNDIDO PARA REDE DE ÁGUA, DN 200, JUNTA ELÁSTICA, INSTALADO EM LOCAL COM NÍVEL ALTO DE INTERFERÊNCIAS (NÃO INCLUI FORNECIMENTO). AF_05/2024</t>
  </si>
  <si>
    <t>ASSENTAMENTO DE CONEXÃO 2 ACESSOS INCLINADOS DE FERRO FUNDIDO PARA REDE DE ÁGUA, DN 100, JUNTA ELÁSTICA, INSTALADO EM LOCAL COM NÍVEL BAIXO DE INTERFERÊNCIAS (NÃO INCLUI FORNECIMENTO). AF_05/2024</t>
  </si>
  <si>
    <t>ASSENTAMENTO DE CONEXÃO 3 ACESSOS DE FERRO FUNDIDO PARA REDE DE ÁGUA, DN 150, JUNTA ELÁSTICA, INSTALADO EM LOCAL COM NÍVEL BAIXO DE INTERFERÊNCIAS (NÃO INCLUI FORNECIMENTO). AF_05/2024</t>
  </si>
  <si>
    <t>ASSENTAMENTO DE CONEXÃO 3 ACESSOS DE FERRO FUNDIDO PARA REDE DE ÁGUA, DN 250, JUNTA ELÁSTICA, INSTALADO EM LOCAL COM NÍVEL ALTO DE INTERFERÊNCIAS (NÃO INCLUI FORNECIMENTO). AF_05/2024</t>
  </si>
  <si>
    <t>ASSENTAMENTO DE CONEXÃO 2 ACESSOS ALINHADOS DE FERRO FUNDIDO PARA REDE DE ÁGUA, DN 80, JUNTA ELÁSTICA, INSTALADO EM LOCAL COM NÍVEL ALTO DE INTERFERÊNCIAS (NÃO INCLUI FORNECIMENTO). AF_05/2024</t>
  </si>
  <si>
    <t>ASSENTAMENTO DE CONEXÃO 2 ACESSOS INCLINADOS DE FERRO FUNDIDO PARA REDE DE ÁGUA, DN 150, JUNTA ELÁSTICA, INSTALADO EM LOCAL COM NÍVEL BAIXO DE INTERFERÊNCIAS (NÃO INCLUI FORNECIMENTO). AF_05/2024</t>
  </si>
  <si>
    <t>ASSENTAMENTO DE CONEXÃO 2 ACESSOS INCLINADOS DE FERRO FUNDIDO PARA REDE DE ÁGUA, DN 200, JUNTA ELÁSTICA, INSTALADO EM LOCAL COM NÍVEL BAIXO DE INTERFERÊNCIAS (NÃO INCLUI FORNECIMENTO). AF_05/2024</t>
  </si>
  <si>
    <t>ASSENTAMENTO DE CONEXÃO 2 ACESSOS INCLINADOS DE FERRO FUNDIDO PARA REDE DE ÁGUA, DN 250, JUNTA ELÁSTICA, INSTALADO EM LOCAL COM NÍVEL BAIXO DE INTERFERÊNCIAS (NÃO INCLUI FORNECIMENTO). AF_05/2024</t>
  </si>
  <si>
    <t>ASSENTAMENTO DE CONEXÃO 2 ACESSOS INCLINADOS DE FERRO FUNDIDO PARA REDE DE ÁGUA, DN 300, JUNTA ELÁSTICA, INSTALADO EM LOCAL COM NÍVEL BAIXO DE INTERFERÊNCIAS (NÃO INCLUI FORNECIMENTO). AF_05/2024</t>
  </si>
  <si>
    <t>ASSENTAMENTO DE CONEXÃO 2 ACESSOS INCLINADOS DE FERRO FUNDIDO PARA REDE DE ÁGUA, DN 350, JUNTA ELÁSTICA, INSTALADO EM LOCAL COM NÍVEL BAIXO DE INTERFERÊNCIAS (NÃO INCLUI FORNECIMENTO). AF_05/2024</t>
  </si>
  <si>
    <t>ASSENTAMENTO DE CONEXÃO 2 ACESSOS INCLINADOS DE FERRO FUNDIDO PARA REDE DE ÁGUA, DN 400, JUNTA ELÁSTICA, INSTALADO EM LOCAL COM NÍVEL BAIXO DE INTERFERÊNCIAS (NÃO INCLUI FORNECIMENTO). AF_05/2024</t>
  </si>
  <si>
    <t>ASSENTAMENTO DE CONEXÃO 2 ACESSOS INCLINADOS DE FERRO FUNDIDO PARA REDE DE ÁGUA, DN 450, JUNTA ELÁSTICA, INSTALADO EM LOCAL COM NÍVEL BAIXO DE INTERFERÊNCIAS (NÃO INCLUI FORNECIMENTO). AF_05/2024</t>
  </si>
  <si>
    <t>ASSENTAMENTO DE CONEXÃO 2 ACESSOS INCLINADOS DE FERRO FUNDIDO PARA REDE DE ÁGUA, DN 500, JUNTA ELÁSTICA, INSTALADO EM LOCAL COM NÍVEL BAIXO DE INTERFERÊNCIAS (NÃO INCLUI FORNECIMENTO). AF_05/2024</t>
  </si>
  <si>
    <t>ASSENTAMENTO DE CONEXÃO 2 ACESSOS INCLINADOS DE FERRO FUNDIDO PARA REDE DE ÁGUA, DN 600, JUNTA ELÁSTICA, INSTALADO EM LOCAL COM NÍVEL BAIXO DE INTERFERÊNCIAS (NÃO INCLUI FORNECIMENTO). AF_05/2024</t>
  </si>
  <si>
    <t>ASSENTAMENTO DE CONEXÃO 2 ACESSOS INCLINADOS DE FERRO FUNDIDO PARA REDE DE ÁGUA, DN 700, JUNTA ELÁSTICA, INSTALADO EM LOCAL COM NÍVEL BAIXO DE INTERFERÊNCIAS (NÃO INCLUI FORNECIMENTO). AF_05/2024</t>
  </si>
  <si>
    <t>ASSENTAMENTO DE CONEXÃO 2 ACESSOS ALINHADOS DE FERRO FUNDIDO PARA REDE DE ÁGUA, DN 300, JUNTA ELÁSTICA, INSTALADO EM LOCAL COM NÍVEL BAIXO DE INTERFERÊNCIAS (NÃO INCLUI FORNECIMENTO). AF_05/2024</t>
  </si>
  <si>
    <t>ASSENTAMENTO DE CONEXÃO 2 ACESSOS ALINHADOS DE FERRO FUNDIDO PARA REDE DE ÁGUA, DN 350, JUNTA ELÁSTICA, INSTALADO EM LOCAL COM NÍVEL BAIXO DE INTERFERÊNCIAS (NÃO INCLUI FORNECIMENTO). AF_05/2024</t>
  </si>
  <si>
    <t>ASSENTAMENTO DE CONEXÃO 3 ACESSOS DE FERRO FUNDIDO PARA REDE DE ÁGUA, DN 200, JUNTA ELÁSTICA, INSTALADO EM LOCAL COM NÍVEL BAIXO DE INTERFERÊNCIAS (NÃO INCLUI FORNECIMENTO). AF_05/2024</t>
  </si>
  <si>
    <t>ASSENTAMENTO DE CONEXÃO 3 ACESSOS DE FERRO FUNDIDO PARA REDE DE ÁGUA, DN 250, JUNTA ELÁSTICA, INSTALADO EM LOCAL COM NÍVEL BAIXO DE INTERFERÊNCIAS (NÃO INCLUI FORNECIMENTO). AF_05/2024</t>
  </si>
  <si>
    <t>ASSENTAMENTO DE CONEXÃO 3 ACESSOS DE FERRO FUNDIDO PARA REDE DE ÁGUA, DN 300, JUNTA ELÁSTICA, INSTALADO EM LOCAL COM NÍVEL BAIXO DE INTERFERÊNCIAS (NÃO INCLUI FORNECIMENTO). AF_05/2024</t>
  </si>
  <si>
    <t>ASSENTAMENTO DE CONEXÃO 3 ACESSOS DE FERRO FUNDIDO PARA REDE DE ÁGUA, DN 350, JUNTA ELÁSTICA, INSTALADO EM LOCAL COM NÍVEL BAIXO DE INTERFERÊNCIAS (NÃO INCLUI FORNECIMENTO). AF_05/2024</t>
  </si>
  <si>
    <t>ASSENTAMENTO DE CONEXÃO 3 ACESSOS DE FERRO FUNDIDO PARA REDE DE ÁGUA, DN 400, JUNTA ELÁSTICA, INSTALADO EM LOCAL COM NÍVEL BAIXO DE INTERFERÊNCIAS (NÃO INCLUI FORNECIMENTO). AF_05/2024</t>
  </si>
  <si>
    <t>ASSENTAMENTO DE CONEXÃO 3 ACESSOS DE FERRO FUNDIDO PARA REDE DE ÁGUA, DN 450, JUNTA ELÁSTICA, INSTALADO EM LOCAL COM NÍVEL BAIXO DE INTERFERÊNCIAS (NÃO INCLUI FORNECIMENTO). AF_05/2024</t>
  </si>
  <si>
    <t>ASSENTAMENTO DE CONEXÃO 3 ACESSOS DE FERRO FUNDIDO PARA REDE DE ÁGUA, DN 500, JUNTA ELÁSTICA, INSTALADO EM LOCAL COM NÍVEL BAIXO DE INTERFERÊNCIAS (NÃO INCLUI FORNECIMENTO). AF_05/2024</t>
  </si>
  <si>
    <t>ASSENTAMENTO DE CONEXÃO 3 ACESSOS DE FERRO FUNDIDO PARA REDE DE ÁGUA, DN 600, JUNTA ELÁSTICA, INSTALADO EM LOCAL COM NÍVEL BAIXO DE INTERFERÊNCIAS (NÃO INCLUI FORNECIMENTO). AF_05/2024</t>
  </si>
  <si>
    <t>ASSENTAMENTO DE CONEXÃO 2 ACESSOS INCLINADOS DE FERRO FUNDIDO PARA REDE DE ÁGUA, DN 800, JUNTA ELÁSTICA, INSTALADO EM LOCAL COM NÍVEL BAIXO DE INTERFERÊNCIAS (NÃO INCLUI FORNECIMENTO). AF_05/2024</t>
  </si>
  <si>
    <t>ASSENTAMENTO DE CONEXÃO 2 ACESSOS INCLINADOS DE FERRO FUNDIDO PARA REDE DE ÁGUA, DN 1000, JUNTA ELÁSTICA, INSTALADO EM LOCAL COM NÍVEL BAIXO DE INTERFERÊNCIAS (NÃO INCLUI FORNECIMENTO). AF_05/2024</t>
  </si>
  <si>
    <t>ASSENTAMENTO DE CONEXÃO 2 ACESSOS INCLINADOS DE FERRO FUNDIDO PARA REDE DE ÁGUA, DN 1200, JUNTA ELÁSTICA, INSTALADO EM LOCAL COM NÍVEL BAIXO DE INTERFERÊNCIAS (NÃO INCLUI FORNECIMENTO). AF_05/2024</t>
  </si>
  <si>
    <t>ASSENTAMENTO DE CONEXÃO 3 ACESSOS DE FERRO FUNDIDO PARA REDE DE ÁGUA, DN 80, JUNTA ELÁSTICA, INSTALADO EM LOCAL COM NÍVEL BAIXO DE INTERFERÊNCIAS (NÃO INCLUI FORNECIMENTO). AF_05/2024</t>
  </si>
  <si>
    <t>ASSENTAMENTO DE CONEXÃO 3 ACESSOS DE FERRO FUNDIDO PARA REDE DE ÁGUA, DN 700, JUNTA ELÁSTICA, INSTALADO EM LOCAL COM NÍVEL BAIXO DE INTERFERÊNCIAS (NÃO INCLUI FORNECIMENTO). AF_05/2024</t>
  </si>
  <si>
    <t>ASSENTAMENTO DE CONEXÃO 3 ACESSOS DE FERRO FUNDIDO PARA REDE DE ÁGUA, DN 900, JUNTA ELÁSTICA, INSTALADO EM LOCAL COM NÍVEL BAIXO DE INTERFERÊNCIAS (NÃO INCLUI FORNECIMENTO). AF_05/2024</t>
  </si>
  <si>
    <t>ASSENTAMENTO DE CONEXÃO 3 ACESSOS DE FERRO FUNDIDO PARA REDE DE ÁGUA, DN 1000, JUNTA ELÁSTICA, INSTALADO EM LOCAL COM NÍVEL BAIXO DE INTERFERÊNCIAS (NÃO INCLUI FORNECIMENTO). AF_05/2024</t>
  </si>
  <si>
    <t>ASSENTAMENTO DE CONEXÃO 3 ACESSOS DE FERRO FUNDIDO PARA REDE DE ÁGUA, DN 1200, JUNTA ELÁSTICA, INSTALADO EM LOCAL COM NÍVEL BAIXO DE INTERFERÊNCIAS (NÃO INCLUI FORNECIMENTO). AF_05/2024</t>
  </si>
  <si>
    <t>ASSENTAMENTO DE CONEXÃO 3 ACESSOS DE FERRO FUNDIDO PARA REDE DE ÁGUA, DN 300, JUNTA ELÁSTICA, INSTALADO EM LOCAL COM NÍVEL ALTO DE INTERFERÊNCIAS (NÃO INCLUI FORNECIMENTO). AF_05/2024</t>
  </si>
  <si>
    <t>ASSENTAMENTO DE CONEXÃO 3 ACESSOS DE FERRO FUNDIDO PARA REDE DE ÁGUA, DN 350, JUNTA ELÁSTICA, INSTALADO EM LOCAL COM NÍVEL ALTO DE INTERFERÊNCIAS (NÃO INCLUI FORNECIMENTO). AF_05/2024</t>
  </si>
  <si>
    <t>ASSENTAMENTO DE CONEXÃO 3 ACESSOS DE FERRO FUNDIDO PARA REDE DE ÁGUA, DN 400, JUNTA ELÁSTICA, INSTALADO EM LOCAL COM NÍVEL ALTO DE INTERFERÊNCIAS (NÃO INCLUI FORNECIMENTO). AF_05/2024</t>
  </si>
  <si>
    <t>ASSENTAMENTO DE CONEXÃO 3 ACESSOS DE FERRO FUNDIDO PARA REDE DE ÁGUA, DN 450, JUNTA ELÁSTICA, INSTALADO EM LOCAL COM NÍVEL ALTO DE INTERFERÊNCIAS (NÃO INCLUI FORNECIMENTO). AF_05/2024</t>
  </si>
  <si>
    <t>ASSENTAMENTO DE CONEXÃO 3 ACESSOS DE FERRO FUNDIDO PARA REDE DE ÁGUA, DN 500, JUNTA ELÁSTICA, INSTALADO EM LOCAL COM NÍVEL ALTO DE INTERFERÊNCIAS (NÃO INCLUI FORNECIMENTO). AF_05/2024</t>
  </si>
  <si>
    <t>ASSENTAMENTO DE CONEXÃO 3 ACESSOS DE FERRO FUNDIDO PARA REDE DE ÁGUA, DN 600, JUNTA ELÁSTICA, INSTALADO EM LOCAL COM NÍVEL ALTO DE INTERFERÊNCIAS (NÃO INCLUI FORNECIMENTO). AF_05/2024</t>
  </si>
  <si>
    <t>ASSENTAMENTO DE CONEXÃO 3 ACESSOS DE FERRO FUNDIDO PARA REDE DE ÁGUA, DN 700, JUNTA ELÁSTICA, INSTALADO EM LOCAL COM NÍVEL ALTO DE INTERFERÊNCIAS (NÃO INCLUI FORNECIMENTO). AF_05/2024</t>
  </si>
  <si>
    <t>ASSENTAMENTO DE CONEXÃO 3 ACESSOS DE FERRO FUNDIDO PARA REDE DE ÁGUA, DN 800, JUNTA ELÁSTICA, INSTALADO EM LOCAL COM NÍVEL ALTO DE INTERFERÊNCIAS (NÃO INCLUI FORNECIMENTO). AF_05/2024</t>
  </si>
  <si>
    <t>ASSENTAMENTO DE CONEXÃO 3 ACESSOS DE FERRO FUNDIDO PARA REDE DE ÁGUA, DN 900, JUNTA ELÁSTICA, INSTALADO EM LOCAL COM NÍVEL ALTO DE INTERFERÊNCIAS (NÃO INCLUI FORNECIMENTO). AF_05/2024</t>
  </si>
  <si>
    <t>ASSENTAMENTO DE CONEXÃO 3 ACESSOS DE FERRO FUNDIDO PARA REDE DE ÁGUA, DN 1000, JUNTA ELÁSTICA, INSTALADO EM LOCAL COM NÍVEL ALTO DE INTERFERÊNCIAS (NÃO INCLUI FORNECIMENTO). AF_05/2024</t>
  </si>
  <si>
    <t>ASSENTAMENTO DE CONEXÃO 3 ACESSOS DE FERRO FUNDIDO PARA REDE DE ÁGUA, DN 1200, JUNTA ELÁSTICA, INSTALADO EM LOCAL COM NÍVEL ALTO DE INTERFERÊNCIAS (NÃO INCLUI FORNECIMENTO). AF_05/2024</t>
  </si>
  <si>
    <t>FORNECIMENTO E ASSENTAMENTO DE TE RANHURADO EM FERRO FUNDIDO, DN 80 (3") PARA REDE DE ÁGUA, INSTALADO EM LOCAL COM NÍVEL ALTO DE INTERFERÊNCIAS (INCLUI FORNECIMENTO). AF_05/2024</t>
  </si>
  <si>
    <t>FORNECIMENTO E ASSENTAMENTO DE CURVA 45 GRAUS RANHURADA EM FERRO FUNDIDO, DN 80 MM (3") PARA REDE DE ÁGUA, INSTALADO EM LOCAL COM NÍVEL ALTO DE INTERFERÊNCIAS (INCLUI FORNECIMENTO). AF_05/2024</t>
  </si>
  <si>
    <t>ASSENTAMENTO DE CONEXÃO 2 ACESSOS ALINHADOS DE FERRO FUNDIDO PARA REDE DE ÁGUA, DN 100, JUNTA ELÁSTICA, INSTALADO EM LOCAL COM NÍVEL ALTO DE INTERFERÊNCIAS (NÃO INCLUI FORNECIMENTO). AF_05/2024</t>
  </si>
  <si>
    <t>ASSENTAMENTO DE CONEXÃO 2 ACESSOS ALINHADOS DE FERRO FUNDIDO PARA REDE DE ÁGUA, DN 150, JUNTA ELÁSTICA, INSTALADO EM LOCAL COM NÍVEL ALTO DE INTERFERÊNCIAS (NÃO INCLUI FORNECIMENTO). AF_05/2024</t>
  </si>
  <si>
    <t>ASSENTAMENTO DE CONEXÃO 2 ACESSOS ALINHADOS DE FERRO FUNDIDO PARA REDE DE ÁGUA, DN 1000, JUNTA ELÁSTICA, INSTALADO EM LOCAL COM NÍVEL ALTO DE INTERFERÊNCIAS (NÃO INCLUI FORNECIMENTO). AF_05/2024</t>
  </si>
  <si>
    <t>ASSENTAMENTO DE CONEXÃO 2 ACESSOS ALINHADOS DE FERRO FUNDIDO PARA REDE DE ÁGUA, DN 150, JUNTA ELÁSTICA, INSTALADO EM LOCAL COM NÍVEL BAIXO DE INTERFERÊNCIAS (NÃO INCLUI FORNECIMENTO). AF_05/2024</t>
  </si>
  <si>
    <t>ASSENTAMENTO DE CONEXÃO 2 ACESSOS ALINHADOS DE FERRO FUNDIDO PARA REDE DE ÁGUA, DN 200, JUNTA ELÁSTICA, INSTALADO EM LOCAL COM NÍVEL BAIXO DE INTERFERÊNCIAS (NÃO INCLUI FORNECIMENTO). AF_05/2024</t>
  </si>
  <si>
    <t>ASSENTAMENTO DE CONEXÃO 2 ACESSOS INCLINADOS DE FERRO FUNDIDO PARA REDE DE ÁGUA, DN 900, JUNTA ELÁSTICA, INSTALADO EM LOCAL COM NÍVEL BAIXO DE INTERFERÊNCIAS (NÃO INCLUI FORNECIMENTO). AF_05/2024</t>
  </si>
  <si>
    <t>ASSENTAMENTO DE CONEXÃO 3 ACESSOS DE FERRO FUNDIDO PARA REDE DE ÁGUA, DN 800, JUNTA ELÁSTICA, INSTALADO EM LOCAL COM NÍVEL BAIXO DE INTERFERÊNCIAS (NÃO INCLUI FORNECIMENTO). AF_05/2024</t>
  </si>
  <si>
    <t>ASSENTAMENTO DE CONEXÃO 2 ACESSOS ALINHADOS DE FERRO FUNDIDO PARA REDE DE ÁGUA, DN 200, JUNTA ELÁSTICA, INSTALADO EM LOCAL COM NÍVEL ALTO DE INTERFERÊNCIAS (NÃO INCLUI FORNECIMENTO). AF_05/2024</t>
  </si>
  <si>
    <t>ASSENTAMENTO DE CONEXÃO 2 ACESSOS ALINHADOS DE FERRO FUNDIDO PARA REDE DE ÁGUA, DN 250, JUNTA ELÁSTICA, INSTALADO EM LOCAL COM NÍVEL ALTO DE INTERFERÊNCIAS (NÃO INCLUI FORNECIMENTO). AF_05/2024</t>
  </si>
  <si>
    <t>ASSENTAMENTO DE CONEXÃO 2 ACESSOS ALINHADOS DE FERRO FUNDIDO PARA REDE DE ÁGUA, DN 300, JUNTA ELÁSTICA, INSTALADO EM LOCAL COM NÍVEL ALTO DE INTERFERÊNCIAS (NÃO INCLUI FORNECIMENTO). AF_05/2024</t>
  </si>
  <si>
    <t>ASSENTAMENTO DE CONEXÃO 2 ACESSOS ALINHADOS DE FERRO FUNDIDO PARA REDE DE ÁGUA, DN 350, JUNTA ELÁSTICA, INSTALADO EM LOCAL COM NÍVEL ALTO DE INTERFERÊNCIAS (NÃO INCLUI FORNECIMENTO). AF_05/2024</t>
  </si>
  <si>
    <t>ASSENTAMENTO DE CONEXÃO 2 ACESSOS ALINHADOS DE FERRO FUNDIDO PARA REDE DE ÁGUA, DN 400, JUNTA ELÁSTICA, INSTALADO EM LOCAL COM NÍVEL ALTO DE INTERFERÊNCIAS (NÃO INCLUI FORNECIMENTO). AF_05/2024</t>
  </si>
  <si>
    <t>ASSENTAMENTO DE CONEXÃO 2 ACESSOS ALINHADOS DE FERRO FUNDIDO PARA REDE DE ÁGUA, DN 450, JUNTA ELÁSTICA, INSTALADO EM LOCAL COM NÍVEL ALTO DE INTERFERÊNCIAS (NÃO INCLUI FORNECIMENTO). AF_05/2024</t>
  </si>
  <si>
    <t>ASSENTAMENTO DE CONEXÃO 2 ACESSOS ALINHADOS DE FERRO FUNDIDO PARA REDE DE ÁGUA, DN 500, JUNTA ELÁSTICA, INSTALADO EM LOCAL COM NÍVEL ALTO DE INTERFERÊNCIAS (NÃO INCLUI FORNECIMENTO). AF_05/2024</t>
  </si>
  <si>
    <t>ASSENTAMENTO DE CONEXÃO 2 ACESSOS ALINHADOS DE FERRO FUNDIDO PARA REDE DE ÁGUA, DN 600, JUNTA ELÁSTICA, INSTALADO EM LOCAL COM NÍVEL ALTO DE INTERFERÊNCIAS (NÃO INCLUI FORNECIMENTO). AF_05/2024</t>
  </si>
  <si>
    <t>ASSENTAMENTO DE CONEXÃO 2 ACESSOS ALINHADOS DE FERRO FUNDIDO PARA REDE DE ÁGUA, DN 700, JUNTA ELÁSTICA, INSTALADO EM LOCAL COM NÍVEL ALTO DE INTERFERÊNCIAS (NÃO INCLUI FORNECIMENTO). AF_05/2024</t>
  </si>
  <si>
    <t>ASSENTAMENTO DE CONEXÃO 2 ACESSOS ALINHADOS DE FERRO FUNDIDO PARA REDE DE ÁGUA, DN 800, JUNTA ELÁSTICA, INSTALADO EM LOCAL COM NÍVEL ALTO DE INTERFERÊNCIAS (NÃO INCLUI FORNECIMENTO). AF_05/2024</t>
  </si>
  <si>
    <t>ASSENTAMENTO DE CONEXÃO 2 ACESSOS ALINHADOS DE FERRO FUNDIDO PARA REDE DE ÁGUA, DN 900, JUNTA ELÁSTICA, INSTALADO EM LOCAL COM NÍVEL ALTO DE INTERFERÊNCIAS (NÃO INCLUI FORNECIMENTO). AF_05/2024</t>
  </si>
  <si>
    <t>ASSENTAMENTO DE TUBO DE AÇO CARBONO PARA REDE DE ÁGUA, DN 600 MM (24"), JUNTA SOLDADA, INSTALADO EM LOCAL COM NÍVEL ALTO DE INTERFERÊNCIAS (NÃO INCLUI FORNECIMENTO). AF_05/2024</t>
  </si>
  <si>
    <t>ASSENTAMENTO DE TUBO DE AÇO CARBONO PARA REDE DE ÁGUA, DN 700 MM (28"), JUNTA SOLDADA, INSTALADO EM LOCAL COM NÍVEL ALTO DE INTERFERÊNCIAS (NÃO INCLUI FORNECIMENTO). AF_05/2024</t>
  </si>
  <si>
    <t>ASSENTAMENTO DE TUBO DE AÇO CARBONO PARA REDE DE ÁGUA, DN 800 MM (32"), JUNTA SOLDADA, INSTALADO EM LOCAL COM NÍVEL ALTO DE INTERFERÊNCIAS (NÃO INCLUI FORNECIMENTO). AF_05/2024</t>
  </si>
  <si>
    <t>ASSENTAMENTO DE TUBO DE AÇO CARBONO PARA REDE DE ÁGUA, DN 900 MM (36"), JUNTA SOLDADA, INSTALADO EM LOCAL COM NÍVEL ALTO DE INTERFERÊNCIAS (NÃO INCLUI FORNECIMENTO). AF_05/2024</t>
  </si>
  <si>
    <t>ASSENTAMENTO DE TUBO DE AÇO CARBONO PARA REDE DE ÁGUA, DN 1000 MM (40") OU DN 1100 MM (44"), JUNTA SOLDADA, INSTALADO EM LOCAL COM NÍVEL ALTO DE INTERFERÊNCIAS (NÃO INCLUI FORNECIMENTO). AF_05/2024</t>
  </si>
  <si>
    <t>ASSENTAMENTO DE TUBO DE AÇO CARBONO PARA REDE DE ÁGUA, DN 1200 MM (48") OU DN 1300 MM (52"), JUNTA SOLDADA, INSTALADO EM LOCAL COM NÍVEL ALTO DE INTERFERÊNCIAS (NÃO INCLUI FORNECIMENTO). AF_05/2024</t>
  </si>
  <si>
    <t>ASSENTAMENTO DE TUBO DE AÇO CARBONO PARA REDE DE ÁGUA, DN 1400 MM (56'') OU DN 1500 MM (60"), JUNTA SOLDADA, INSTALADO EM LOCAL COM NÍVEL ALTO DE INTERFERÊNCIAS (NÃO INCLUI FORNECIMENTO). AF_05/2024</t>
  </si>
  <si>
    <t>ASSENTAMENTO DE TUBO DE AÇO CARBONO PARA REDE DE ÁGUA, DN 1600 MM (64") OU DN 1700 MM (68"), JUNTA SOLDADA, INSTALADO EM LOCAL COM NÍVEL ALTO DE INTERFERÊNCIAS (NÃO INCLUI FORNECIMENTO). AF_05/2024</t>
  </si>
  <si>
    <t>ASSENTAMENTO DE TUBO DE AÇO CARBONO PARA REDE DE ÁGUA, DN 1800 MM (72") OU DN 1900 MM (76"), JUNTA SOLDADA, INSTALADO EM LOCAL COM NÍVEL ALTO DE INTERFERÊNCIAS (NÃO INCLUI FORNECIMENTO). AF_05/2024</t>
  </si>
  <si>
    <t>ASSENTAMENTO DE TUBO DE AÇO CARBONO PARA REDE DE ÁGUA, DN 2000 MM (80") OU DN 2100 MM (84"), JUNTA SOLDADA, INSTALADO EM LOCAL COM NÍVEL ALTO DE INTERFERÊNCIAS (NÃO INCLUI FORNECIMENTO). AF_05/2024</t>
  </si>
  <si>
    <t>ASSENTAMENTO DE TUBO DE AÇO CARBONO PARA REDE DE ÁGUA, DN 600 MM (24"), JUNTA SOLDADA, INSTALADO EM LOCAL COM NÍVEL BAIXO DE INTERFERÊNCIAS (NÃO INCLUI FORNECIMENTO). AF_05/2024</t>
  </si>
  <si>
    <t>ASSENTAMENTO DE TUBO DE AÇO CARBONO PARA REDE DE ÁGUA, DN 700 MM (28"), JUNTA SOLDADA, INSTALADO EM LOCAL COM NÍVEL BAIXO DE INTERFERÊNCIAS (NÃO INCLUI FORNECIMENTO). AF_05/2024</t>
  </si>
  <si>
    <t>ASSENTAMENTO DE TUBO DE AÇO CARBONO PARA REDE DE ÁGUA, DN 800 MM (32"), JUNTA SOLDADA, INSTALADO EM LOCAL COM NÍVEL BAIXO DE INTERFERÊNCIAS (NÃO INCLUI FORNECIMENTO). AF_05/2024</t>
  </si>
  <si>
    <t>ASSENTAMENTO DE TUBO DE AÇO CARBONO PARA REDE DE ÁGUA, DN 900 MM (36"), JUNTA SOLDADA, INSTALADO EM LOCAL COM NÍVEL BAIXO DE INTERFERÊNCIAS (NÃO INCLUI FORNECIMENTO). AF_05/2024</t>
  </si>
  <si>
    <t>ASSENTAMENTO DE TUBO DE AÇO CARBONO PARA REDE DE ÁGUA, DN 1000 MM (40") OU DN 1100 MM (44"), JUNTA SOLDADA, INSTALADO EM LOCAL COM NÍVEL BAIXO DE INTERFERÊNCIAS (NÃO INCLUI FORNECIMENTO). AF_05/2024</t>
  </si>
  <si>
    <t>ASSENTAMENTO DE TUBO DE AÇO CARBONO PARA REDE DE ÁGUA, DN 1200 MM (48") OU DN 1300 MM (52"), JUNTA SOLDADA, INSTALADO EM LOCAL COM NÍVEL BAIXO DE INTERFERÊNCIAS (NÃO INCLUI FORNECIMENTO). AF_05/2024</t>
  </si>
  <si>
    <t>ASSENTAMENTO DE TUBO DE AÇO CARBONO PARA REDE DE ÁGUA, DN 1400 MM (56'') OU DN 1500 MM (60"), JUNTA SOLDADA, INSTALADO EM LOCAL COM NÍVEL BAIXO DE INTERFERÊNCIAS (NÃO INCLUI FORNECIMENTO). AF_05/2024</t>
  </si>
  <si>
    <t>ASSENTAMENTO DE TUBO DE AÇO CARBONO PARA REDE DE ÁGUA, DN 1600 MM (64") OU DN 1700 MM (68"), JUNTA SOLDADA, INSTALADO EM LOCAL COM NÍVEL BAIXO DE INTERFERÊNCIAS (NÃO INCLUI FORNECIMENTO). AF_05/2024</t>
  </si>
  <si>
    <t>ASSENTAMENTO DE TUBO DE AÇO CARBONO PARA REDE DE ÁGUA, DN 1800 MM (72") OU DN 1900 MM (76"), JUNTA SOLDADA, INSTALADO EM LOCAL COM NÍVEL BAIXO DE INTERFERÊNCIAS (NÃO INCLUI FORNECIMENTO). AF_05/2024</t>
  </si>
  <si>
    <t>ASSENTAMENTO DE TUBO DE AÇO CARBONO PARA REDE DE ÁGUA, DN 2000 MM (80") OU DN 2100 MM (84"), JUNTA SOLDADA, INSTALADO EM LOCAL COM NÍVEL BAIXO DE INTERFERÊNCIAS (NÃO INCLUI FORNECIMENTO). AF_05/2024</t>
  </si>
  <si>
    <t>ASSENTAMENTO DE TUBO DE PVC PBA PARA REDE DE ÁGUA, DN 50 MM, JUNTA ELÁSTICA INTEGRADA, INSTALADO EM LOCAL COM NÍVEL ALTO DE INTERFERÊNCIAS (NÃO INCLUI FORNECIMENTO). AF_05/2024</t>
  </si>
  <si>
    <t>ASSENTAMENTO DE TUBO DE PVC PBA PARA REDE DE ÁGUA, DN 75 MM, JUNTA ELÁSTICA INTEGRADA, INSTALADO EM LOCAL COM NÍVEL ALTO DE INTERFERÊNCIAS (NÃO INCLUI FORNECIMENTO). AF_05/2024</t>
  </si>
  <si>
    <t>ASSENTAMENTO DE TUBO DE PVC PBA PARA REDE DE ÁGUA, DN 100 MM, JUNTA ELÁSTICA INTEGRADA, INSTALADO EM LOCAL COM NÍVEL ALTO DE INTERFERÊNCIAS (NÃO INCLUI FORNECIMENTO). AF_05/2024</t>
  </si>
  <si>
    <t>ASSENTAMENTO DE TUBO DE PVC PBA PARA REDE DE ÁGUA, DN 50 MM, JUNTA ELÁSTICA INTEGRADA, INSTALADO EM LOCAL COM NÍVEL BAIXO DE INTERFERÊNCIAS (NÃO INCLUI FORNECIMENTO). AF_05/2024</t>
  </si>
  <si>
    <t>ASSENTAMENTO DE TUBO DE PVC PBA PARA REDE DE ÁGUA, DN 75 MM, JUNTA ELÁSTICA INTEGRADA, INSTALADO EM LOCAL COM NÍVEL BAIXO DE INTERFERÊNCIAS (NÃO INCLUI FORNECIMENTO). AF_05/2024</t>
  </si>
  <si>
    <t>ASSENTAMENTO DE TUBO DE PVC PBA PARA REDE DE ÁGUA, DN 100 MM, JUNTA ELÁSTICA INTEGRADA, INSTALADO EM LOCAL COM NÍVEL BAIXO DE INTERFERÊNCIAS (NÃO INCLUI FORNECIMENTO). AF_05/2024</t>
  </si>
  <si>
    <t>ASSENTAMENTO E FORNECIMENTO DE TUBO DE PVC PBA PARA REDE DE ÁGUA, DN 50, JUNTA ELÁSTICA INTEGRADA, INSTALADO EM LOCAL COM NÍVEL ALTO DE INTERFERÊNCIAS (INCLUI FORNECIMENTO). AF_05/2024</t>
  </si>
  <si>
    <t>ASSENTAMENTO E FORNECIMENTO DE TUBO DE PVC PBA PARA REDE DE ÁGUA, DN 50, JUNTA ELÁSTICA INTEGRADA, INSTALADO EM LOCAL COM NÍVEL BAIXO DE INTERFERÊNCIAS (INCLUI FORNECIMENTO). AF_05/2024</t>
  </si>
  <si>
    <t>ASSENTAMENTO E FORNECIMENTO DE LUVA SIMPLES, PVC PBA, JE, DN 50 / DE 60 MM, PARA REDE AGUA, JUNTA ELÁSTICA INTEGRADA, INSTALADO EM LOCAL COM NÍVEL ALTO DE INTERFERÊNCIAS (INCLUI FORNECIMENTO). AF_05/2024</t>
  </si>
  <si>
    <t>ASSENTAMENTO E FORNECIMENTO DE LUVA SIMPLES, PVC PBA, JE, DN 50 / DE 60 MM, PARA REDE AGUA, JUNTA ELÁSTICA INTEGRADA, INSTALADO EM LOCAL COM NÍVEL BAIXO DE INTERFERÊNCIAS (INCLUI FORNECIMENTO). AF_05/2024</t>
  </si>
  <si>
    <t>ASSENTAMENTO E FORNECIMENTO DE LUVA SIMPLES, PVC PBA, JE, DN 75 / DE 85 MM, PARA REDE AGUA, JUNTA ELÁSTICA INTEGRADA, INSTALADO EM LOCAL COM NÍVEL ALTO DE INTERFERÊNCIAS (INCLUI FORNECIMENTO). AF_05/2024</t>
  </si>
  <si>
    <t>ASSENTAMENTO E FORNECIMENTO DE LUVA SIMPLES, PVC PBA, JE, DN 75 / DE 85 MM, PARA REDE AGUA, JUNTA ELÁSTICA INTEGRADA, INSTALADO EM LOCAL COM NÍVEL BAIXO DE INTERFERÊNCIAS (INCLUI FORNECIMENTO). AF_05/2024</t>
  </si>
  <si>
    <t>ASSENTAMENTO E FORNECIMENTO DE LUVA SIMPLES, PVC PBA, JE, DN 100 / DE 110 MM, PARA REDE AGUA, JUNTA ELÁSTICA INTEGRADA, INSTALADO EM LOCAL COM NÍVEL ALTO DE INTERFERÊNCIAS (INCLUI FORNECIMENTO). AF_05/2024</t>
  </si>
  <si>
    <t>ASSENTAMENTO E FORNECIMENTO DE LUVA SIMPLES, PVC PBA, JE, DN 100 / DE 110 MM, PARA REDE AGUA, JUNTA ELÁSTICA INTEGRADA, INSTALADO EM LOCAL COM NÍVEL BAIXO DE INTERFERÊNCIAS (INCLUI FORNECIMENTO). AF_05/2024</t>
  </si>
  <si>
    <t>ASSENTAMENTO E FORNECIMENTO DE CURVA PVC PBA, JE, PB, 45 GRAUS, DN 50 / DE 60 MM, PARA REDE AGUA, JUNTA ELÁSTICA INTEGRADA, INSTALADO EM LOCAL COM NÍVEL ALTO DE INTERFERÊNCIAS (INCLUI FORNECIMENTO). AF_05/2024</t>
  </si>
  <si>
    <t>ASSENTAMENTO E FORNECIMENTO DE CURVA PVC PBA, JE, PB, 45 GRAUS, DN 50 / DE 60 MM, PARA REDE AGUA, JUNTA ELÁSTICA INTEGRADA, INSTALADO EM LOCAL COM NÍVEL BAIXO DE INTERFERÊNCIAS (INCLUI FORNECIMENTO). AF_05/2024</t>
  </si>
  <si>
    <t>ASSENTAMENTO E FORNECIMENTO DE CURVA PVC PBA, JE, PB, 45 GRAUS, DN 75 / DE 85 MM, PARA REDE AGUA, JUNTA ELÁSTICA INTEGRADA, INSTALADO EM LOCAL COM NÍVEL ALTO DE INTERFERÊNCIAS (INCLUI FORNECIMENTO). AF_05/2024</t>
  </si>
  <si>
    <t>ASSENTAMENTO E FORNECIMENTO DE CURVA PVC PBA, JE, PB, 45 GRAUS, DN 75 / DE 85 MM, PARA REDE AGUA, JUNTA ELÁSTICA INTEGRADA, INSTALADO EM LOCAL COM NÍVEL BAIXO DE INTERFERÊNCIAS (INCLUI FORNECIMENTO). AF_05/2024</t>
  </si>
  <si>
    <t>ASSENTAMENTO E FORNECIMENTO DE CURVA PVC PBA, JE, PB, 45 GRAUS, DN 100 / DE 110 MM, PARA REDE AGUA, JUNTA ELÁSTICA INTEGRADA, INSTALADO EM LOCAL COM NÍVEL ALTO DE INTERFERÊNCIAS (INCLUI FORNECIMENTO). AF_05/2024</t>
  </si>
  <si>
    <t>ASSENTAMENTO DE TUBO DE PVC PBA PARA REDE DE ÁGUA, DN 125, JUNTA ELÁSTICA INTEGRADA, INSTALADO EM LOCAL COM NÍVEL ALTO DE INTERFERÊNCIAS (NÃO INCLUI FORNECIMENTO). AF_05/2024</t>
  </si>
  <si>
    <t>ASSENTAMENTO DE TUBO DE PVC PBA PARA REDE DE ÁGUA, DN 140, JUNTA ELÁSTICA INTEGRADA, INSTALADO EM LOCAL COM NÍVEL ALTO DE INTERFERÊNCIAS (NÃO INCLUI FORNECIMENTO). AF_05/2024</t>
  </si>
  <si>
    <t>ASSENTAMENTO DE TUBO DE PVC PBA PARA REDE DE ÁGUA, DN 180, JUNTA ELÁSTICA INTEGRADA, INSTALADO EM LOCAL COM NÍVEL ALTO DE INTERFERÊNCIAS (NÃO INCLUI FORNECIMENTO). AF_05/2024</t>
  </si>
  <si>
    <t>ASSENTAMENTO DE TUBO DE PVC DEFOFO OU PRFV OU RPVC PARA REDE DE ÁGUA, DN 100, JUNTA ELÁSTICA INTEGRADA, INSTALADO EM LOCAL COM NÍVEL ALTO DE INTERFERÊNCIAS (NÃO INCLUI FORNECIMENTO). AF_05/2024</t>
  </si>
  <si>
    <t>ASSENTAMENTO DE TUBO DE PVC PBA PARA REDE DE ÁGUA, DN 125, JUNTA ELÁSTICA INTEGRADA, INSTALADO EM LOCAL COM NÍVEL BAIXO DE INTERFERÊNCIAS (NÃO INCLUI FORNECIMENTO). AF_05/2024</t>
  </si>
  <si>
    <t>ASSENTAMENTO DE TUBO DE PVC PBA PARA REDE DE ÁGUA, DN 140, JUNTA ELÁSTICA INTEGRADA, INSTALADO EM LOCAL COM NÍVEL BAIXO DE INTERFERÊNCIAS (NÃO INCLUI FORNECIMENTO). AF_05/2024</t>
  </si>
  <si>
    <t>ASSENTAMENTO DE TUBO DE PVC PBA PARA REDE DE ÁGUA, DN 180, JUNTA ELÁSTICA INTEGRADA, INSTALADO EM LOCAL COM NÍVEL BAIXO DE INTERFERÊNCIAS (NÃO INCLUI FORNECIMENTO). AF_05/2024</t>
  </si>
  <si>
    <t>ASSENTAMENTO DE CONEXÃO 2 ACESSOS ALINHADOS DE PVC PBA PARA REDE DE ÁGUA, DN 50, JUNTA ELÁSTICA INTEGRADA, INSTALADO EM LOCAL COM NÍVEL BAIXO DE INTERFERÊNCIAS (NÃO INCLUI FORNECIMENTO). AF_05/2024</t>
  </si>
  <si>
    <t>ASSENTAMENTO DE CONEXÃO 2 ACESSOS ALINHADOS DE FERRO FUNDIDO PARA REDE DE ÁGUA, DN 250, JUNTA ELÁSTICA, INSTALADO EM LOCAL COM NÍVEL BAIXO DE INTERFERÊNCIAS (NÃO INCLUI FORNECIMENTO). AF_05/2024</t>
  </si>
  <si>
    <t>ASSENTAMENTO E FORNECIMENTO DE TUBO DE PVC PBA PARA REDE DE ÁGUA, DN 75, JUNTA ELÁSTICA INTEGRADA, INSTALADO EM LOCAL COM NÍVEL ALTO DE INTERFERÊNCIAS (INCLUI FORNECIMENTO). AF_05/2024</t>
  </si>
  <si>
    <t>ASSENTAMENTO E FORNECIMENTO DE TUBO DE PVC PBA PARA REDE DE ÁGUA, DN 75, JUNTA ELÁSTICA INTEGRADA, INSTALADO EM LOCAL COM NÍVEL BAIXO DE INTERFERÊNCIAS (INCLUI FORNECIMENTO). AF_05/2024</t>
  </si>
  <si>
    <t>ASSENTAMENTO E FORNECIMENTO DE TUBO DE PVC PBA PARA REDE DE ÁGUA, DN 100, JUNTA ELÁSTICA INTEGRADA, INSTALADO EM LOCAL COM NÍVEL ALTO DE INTERFERÊNCIAS (INCLUI FORNECIMENTO). AF_05/2024</t>
  </si>
  <si>
    <t>ASSENTAMENTO E FORNECIMENTO DE TUBO DE PVC PBA PARA REDE DE ÁGUA, DN 100, JUNTA ELÁSTICA INTEGRADA, INSTALADO EM LOCAL COM NÍVEL BAIXO DE INTERFERÊNCIAS (INCLUI FORNECIMENTO). AF_05/2024</t>
  </si>
  <si>
    <t>ASSENTAMENTO E FORNECIMENTO DE TUBO DE PVC DEFOFO OU PRFV OU RPVC PARA REDE DE ÁGUA, DN 100, JUNTA ELÁSTICA INTEGRADA, INSTALADO EM LOCAL COM NÍVEL ALTO DE INTERFERÊNCIAS (INCLUI FORNECIMENTO). AF_05/2024</t>
  </si>
  <si>
    <t>ASSENTAMENTO E FORNECIMENTO DE TUBO DE PVC DEFOFO OU PRFV OU RPVC PARA REDE DE ÁGUA, DN 100, JUNTA ELÁSTICA INTEGRADA, INSTALADO EM LOCAL COM NÍVEL BAIXO DE INTERFERÊNCIAS (INCLUI FORNECIMENTO). AF_05/2024</t>
  </si>
  <si>
    <t>ASSENTAMENTO E FORNECIMENTO DE TUBO DE PVC DEFOFO PARA REDE DE ÁGUA, DN 200, JUNTA ELÁSTICA INTEGRADA, INSTALADO EM LOCAL COM NÍVEL ALTO DE INTERFERÊNCIAS (INCLUI FORNECIMENTO). AF_05/2024</t>
  </si>
  <si>
    <t>ASSENTAMENTO E FORNECIMENTO DE TUBO DE PVC DEFOFO PARA REDE DE ÁGUA, DN 200, JUNTA ELÁSTICA INTEGRADA, INSTALADO EM LOCAL COM NÍVEL BAIXO DE INTERFERÊNCIAS (INCLUI FORNECIMENTO). AF_05/2024</t>
  </si>
  <si>
    <t>ASSENTAMENTO E FORNECIMENTO DE TUBO DE PVC DEFOFO PARA REDE DE ÁGUA, DN 250, JUNTA ELÁSTICA INTEGRADA, INSTALADO EM LOCAL COM NÍVEL ALTO DE INTERFERÊNCIAS (INCLUI FORNECIMENTO). AF_05/2024</t>
  </si>
  <si>
    <t>ASSENTAMENTO E FORNECIMENTO DE TUBO DE PVC DEFOFO PARA REDE DE ÁGUA, DN 250, JUNTA ELÁSTICA INTEGRADA, INSTALADO EM LOCAL COM NÍVEL BAIXO DE INTERFERÊNCIAS (INCLUI FORNECIMENTO). AF_05/2024</t>
  </si>
  <si>
    <t>ASSENTAMENTO E FORNECIMENTO DE TUBO DE PVC DEFOFO PARA REDE DE ÁGUA, DN 300, JUNTA ELÁSTICA INTEGRADA, INSTALADO EM LOCAL COM NÍVEL ALTO DE INTERFERÊNCIAS (INCLUI FORNECIMENTO). AF_05/2024</t>
  </si>
  <si>
    <t>ASSENTAMENTO E FORNECIMENTO DE TUBO DE PVC DEFOFO PARA REDE DE ÁGUA, DN 300, JUNTA ELÁSTICA INTEGRADA, INSTALADO EM LOCAL COM NÍVEL BAIXO DE INTERFERÊNCIAS (INCLUI FORNECIMENTO). AF_05/2024</t>
  </si>
  <si>
    <t>ASSENTAMENTO DE TUBO DE PVC DEFOFO OU PRFV OU RPVC PARA REDE DE ÁGUA, DN 100, JUNTA ELÁSTICA INTEGRADA, INSTALADO EM LOCAL COM NÍVEL BAIXO DE INTERFERÊNCIAS (NÃO INCLUI FORNECIMENTO). AF_05/2024</t>
  </si>
  <si>
    <t>ASSENTAMENTO DE CONEXÃO 2 ACESSOS ALINHADOS DE PVC PBA PARA REDE DE ÁGUA, DN 50, JUNTA ELÁSTICA INTEGRADA, INSTALADO EM LOCAL COM NÍVEL ALTO DE INTERFERÊNCIAS (NÃO INCLUI FORNECIMENTO). AF_05/2024</t>
  </si>
  <si>
    <t>ASSENTAMENTO DE CONEXÃO 2 ACESSOS ALINHADOS DE PVC PBA PARA REDE DE ÁGUA, DN 75, JUNTA ELÁSTICA INTEGRADA, INSTALADO EM LOCAL COM NÍVEL ALTO DE INTERFERÊNCIAS (NÃO INCLUI FORNECIMENTO). AF_05/2024</t>
  </si>
  <si>
    <t>ASSENTAMENTO DE CONEXÃO 2 ACESSOS ALINHADOS DE PVC PBA PARA REDE DE ÁGUA, DN 100, JUNTA ELÁSTICA INTEGRADA, INSTALADO EM LOCAL COM NÍVEL ALTO DE INTERFERÊNCIAS (NÃO INCLUI FORNECIMENTO). AF_05/2024</t>
  </si>
  <si>
    <t>ASSENTAMENTO DE CONEXÃO 2 ACESSOS INCLINADOS DE PVC PBA PARA REDE DE ÁGUA, DN 50, JUNTA ELÁSTICA INTEGRADA, INSTALADO EM LOCAL COM NÍVEL ALTO DE INTERFERÊNCIAS (NÃO INCLUI FORNECIMENTO). AF_05/2024</t>
  </si>
  <si>
    <t>ASSENTAMENTO DE CONEXÃO 2 ACESSOS INCLINADOS DE PVC PBA PARA REDE DE ÁGUA, DN 75, JUNTA ELÁSTICA INTEGRADA, INSTALADO EM LOCAL COM NÍVEL ALTO DE INTERFERÊNCIAS (NÃO INCLUI FORNECIMENTO). AF_05/2024</t>
  </si>
  <si>
    <t>ASSENTAMENTO DE CONEXÃO 2 ACESSOS INCLINADOS DE PVC PBA PARA REDE DE ÁGUA, DN 100, JUNTA ELÁSTICA INTEGRADA, INSTALADO EM LOCAL COM NÍVEL ALTO DE INTERFERÊNCIAS (NÃO INCLUI FORNECIMENTO). AF_05/2024</t>
  </si>
  <si>
    <t>ASSENTAMENTO DE CONEXÃO 3 ACESSOS DE PVC PBA PARA REDE DE ÁGUA, DN 50, JUNTA ELÁSTICA INTEGRADA, INSTALADO EM LOCAL COM NÍVEL ALTO DE INTERFERÊNCIAS (NÃO INCLUI FORNECIMENTO). AF_05/2024</t>
  </si>
  <si>
    <t>ASSENTAMENTO DE CONEXÃO 3 ACESSOS DE PVC PBA PARA REDE DE ÁGUA, DN 75, JUNTA ELÁSTICA INTEGRADA, INSTALADO EM LOCAL COM NÍVEL ALTO DE INTERFERÊNCIAS (NÃO INCLUI FORNECIMENTO). AF_05/2024</t>
  </si>
  <si>
    <t>ASSENTAMENTO DE CONEXÃO 3 ACESSOS DE PVC PBA PARA REDE DE ÁGUA, DN 100, JUNTA ELÁSTICA INTEGRADA, INSTALADO EM LOCAL COM NÍVEL ALTO DE INTERFERÊNCIAS (NÃO INCLUI FORNECIMENTO). AF_05/2024</t>
  </si>
  <si>
    <t>FORNECIMENTO E ASSENTAMENTO DE CURVA 45 GRAUS RANHURADA EM FERRO FUNDIDO, DN 80 MM (3") PARA REDE DE ÁGUA, INSTALADO EM LOCAL COM NÍVEL BAIXO DE INTERFERÊNCIAS (INCLUI FORNECIMENTO). AF_05/2024</t>
  </si>
  <si>
    <t>FORNECIMENTO E ASSENTAMENTO DE TE RANHURADO EM FERRO FUNDIDO, DN 80 (3") PARA REDE DE ÁGUA, INSTALADO EM LOCAL COM NÍVEL BAIXO DE INTERFERÊNCIAS (INCLUI FORNECIMENTO). AF_05/2024</t>
  </si>
  <si>
    <t>ASSENTAMENTO DE CONEXÃO 3 ACESSOS DE PVC PBA PARA REDE DE ÁGUA, DN 100, JUNTA ELÁSTICA INTEGRADA, INSTALADO EM LOCAL COM NÍVEL BAIXO DE INTERFERÊNCIAS (NÃO INCLUI FORNECIMENTO). AF_05/2024</t>
  </si>
  <si>
    <t>ASSENTAMENTO DE CONEXÃO 2 ACESSOS ALINHADOS DE FERRO FUNDIDO PARA REDE DE ÁGUA, DN 80, JUNTA ELÁSTICA, INSTALADO EM LOCAL COM NÍVEL BAIXO DE INTERFERÊNCIAS (NÃO INCLUI FORNECIMENTO). AF_05/2024</t>
  </si>
  <si>
    <t>ASSENTAMENTO DE CONEXÃO 2 ACESSOS ALINHADOS DE FERRO FUNDIDO PARA REDE DE ÁGUA, DN 100, JUNTA ELÁSTICA, INSTALADO EM LOCAL COM NÍVEL BAIXO DE INTERFERÊNCIAS (NÃO INCLUI FORNECIMENTO). AF_05/2024</t>
  </si>
  <si>
    <t>ASSENTAMENTO E FORNECIMENTO DE CURVA PVC PBA, JE, PB, 45 GRAUS, DN 100 / DE 110 MM, PARA REDE AGUA, JUNTA ELÁSTICA INTEGRADA, INSTALADO EM LOCAL COM NÍVEL BAIXO DE INTERFERÊNCIAS (INCLUI FORNECIMENTO). AF_05/2024</t>
  </si>
  <si>
    <t>ASSENTAMENTO E FORNECIMENTO DE TE DE REDUCAO, PVC PBA, BBB, JE, DN 100 X 50 / DE 110 X 60 MM, PARA REDE AGUA, JUNTA ELÁSTICA INTEGRADA, INSTALADO EM LOCAL COM NÍVEL ALTO DE INTERFERÊNCIAS (INCLUI FORNECIMENTO). AF_05/2024</t>
  </si>
  <si>
    <t>ASSENTAMENTO E FORNECIMENTO DE TE DE REDUCAO, PVC PBA, BBB, JE, DN 100 X 50 / DE 110 X 60 MM, PARA REDE AGUA, JUNTA ELÁSTICA INTEGRADA, INSTALADO EM LOCAL COM NÍVEL BAIXO DE INTERFERÊNCIAS (INCLUI FORNECIMENTO). AF_05/2024</t>
  </si>
  <si>
    <t>ASSENTAMENTO DE CONEXÃO 2 ACESSOS ALINHADOS DE PVC PBA PARA REDE DE ÁGUA, DN 75, JUNTA ELÁSTICA INTEGRADA, INSTALADO EM LOCAL COM NÍVEL BAIXO DE INTERFERÊNCIAS (NÃO INCLUI FORNECIMENTO). AF_05/2024</t>
  </si>
  <si>
    <t>ASSENTAMENTO DE CONEXÃO 2 ACESSOS ALINHADOS DE PVC PBA PARA REDE DE ÁGUA, DN 100, JUNTA ELÁSTICA INTEGRADA, INSTALADO EM LOCAL COM NÍVEL BAIXO DE INTERFERÊNCIAS (NÃO INCLUI FORNECIMENTO). AF_05/2024</t>
  </si>
  <si>
    <t>ASSENTAMENTO DE CONEXÃO 2 ACESSOS INCLINADOS DE PVC PBA PARA REDE DE ÁGUA, DN 50, JUNTA ELÁSTICA INTEGRADA, INSTALADO EM LOCAL COM NÍVEL BAIXO DE INTERFERÊNCIAS (NÃO INCLUI FORNECIMENTO). AF_05/2024</t>
  </si>
  <si>
    <t>ASSENTAMENTO DE CONEXÃO 2 ACESSOS INCLINADOS DE PVC PBA PARA REDE DE ÁGUA, DN 75, JUNTA ELÁSTICA INTEGRADA, INSTALADO EM LOCAL COM NÍVEL BAIXO DE INTERFERÊNCIAS (NÃO INCLUI FORNECIMENTO). AF_05/2024</t>
  </si>
  <si>
    <t>ASSENTAMENTO DE CONEXÃO 2 ACESSOS INCLINADOS DE PVC PBA PARA REDE DE ÁGUA, DN 100, JUNTA ELÁSTICA INTEGRADA, INSTALADO EM LOCAL COM NÍVEL BAIXO DE INTERFERÊNCIAS (NÃO INCLUI FORNECIMENTO). AF_05/2024</t>
  </si>
  <si>
    <t>ASSENTAMENTO DE CONEXÃO 3 ACESSOS DE PVC PBA PARA REDE DE ÁGUA, DN 50, JUNTA ELÁSTICA INTEGRADA, INSTALADO EM LOCAL COM NÍVEL BAIXO DE INTERFERÊNCIAS (NÃO INCLUI FORNECIMENTO). AF_05/2024</t>
  </si>
  <si>
    <t>ASSENTAMENTO DE CONEXÃO 3 ACESSOS DE PVC PBA PARA REDE DE ÁGUA, DN 75, JUNTA ELÁSTICA INTEGRADA, INSTALADO EM LOCAL COM NÍVEL BAIXO DE INTERFERÊNCIAS (NÃO INCLUI FORNECIMENTO). AF_05/2024</t>
  </si>
  <si>
    <t>TUBO DE CONCRETO PARA REDES COLETORAS DE ESGOTO SANITÁRIO, DIÂMETRO DE 300 MM, JUNTA ELÁSTICA, INSTALADO EM LOCAL COM BAIXO NÍVEL DE INTERFERÊNCIAS - FORNECIMENTO E ASSENTAMENTO. AF_03/2024</t>
  </si>
  <si>
    <t>ASSENTAMENTO DE TUBO DE CONCRETO PARA REDES COLETORAS DE ESGOTO SANITÁRIO, DIÂMETRO DE 300 MM, JUNTA ELÁSTICA, INSTALADO EM LOCAL COM BAIXO NÍVEL DE INTERFERÊNCIAS (NÃO INCLUI FORNECIMENTO). AF_03/2024</t>
  </si>
  <si>
    <t>TUBO DE CONCRETO PARA REDES COLETORAS DE ESGOTO SANITÁRIO, DIÂMETRO DE 400 MM, JUNTA ELÁSTICA, INSTALADO EM LOCAL COM BAIXO NÍVEL DE INTERFERÊNCIAS - FORNECIMENTO E ASSENTAMENTO. AF_03/2024</t>
  </si>
  <si>
    <t>ASSENTAMENTO DE TUBO DE CONCRETO PARA REDES COLETORAS DE ESGOTO SANITÁRIO, DIÂMETRO DE 400 MM, JUNTA ELÁSTICA, INSTALADO EM LOCAL COM BAIXO NÍVEL DE INTERFERÊNCIAS (NÃO INCLUI FORNECIMENTO). AF_03/2024</t>
  </si>
  <si>
    <t>TUBO DE CONCRETO PARA REDES COLETORAS DE ESGOTO SANITÁRIO, DIÂMETRO DE 500 MM, JUNTA ELÁSTICA, INSTALADO EM LOCAL COM BAIXO NÍVEL DE INTERFERÊNCIAS - FORNECIMENTO E ASSENTAMENTO. AF_03/2024</t>
  </si>
  <si>
    <t>ASSENTAMENTO DE TUBO DE CONCRETO PARA REDES COLETORAS DE ESGOTO SANITÁRIO, DIÂMETRO DE 500 MM, JUNTA ELÁSTICA, INSTALADO EM LOCAL COM BAIXO NÍVEL DE INTERFERÊNCIAS (NÃO INCLUI FORNECIMENTO). AF_03/2024</t>
  </si>
  <si>
    <t>TUBO DE CONCRETO PARA REDES COLETORAS DE ESGOTO SANITÁRIO, DIÂMETRO DE 600 MM, JUNTA ELÁSTICA, INSTALADO EM LOCAL COM BAIXO NÍVEL DE INTERFERÊNCIAS - FORNECIMENTO E ASSENTAMENTO. AF_03/2024</t>
  </si>
  <si>
    <t>ASSENTAMENTO DE TUBO DE CONCRETO PARA REDES COLETORAS DE ESGOTO SANITÁRIO, DIÂMETRO DE 600 MM, JUNTA ELÁSTICA, INSTALADO EM LOCAL COM BAIXO NÍVEL DE INTERFERÊNCIAS (NÃO INCLUI FORNECIMENTO). AF_03/2024</t>
  </si>
  <si>
    <t>TUBO DE CONCRETO PARA REDES COLETORAS DE ESGOTO SANITÁRIO, DIÂMETRO DE 700 MM, JUNTA ELÁSTICA, INSTALADO EM LOCAL COM BAIXO NÍVEL DE INTERFERÊNCIAS - FORNECIMENTO E ASSENTAMENTO. AF_03/2024</t>
  </si>
  <si>
    <t>ASSENTAMENTO DE TUBO DE CONCRETO PARA REDES COLETORAS DE ESGOTO SANITÁRIO, DIÂMETRO DE 700 MM, JUNTA ELÁSTICA, INSTALADO EM LOCAL COM BAIXO NÍVEL DE INTERFERÊNCIAS (NÃO INCLUI FORNECIMENTO). AF_03/2024</t>
  </si>
  <si>
    <t>TUBO DE CONCRETO PARA REDES COLETORAS DE ESGOTO SANITÁRIO, DIÂMETRO DE 800 MM, JUNTA ELÁSTICA, INSTALADO EM LOCAL COM BAIXO NÍVEL DE INTERFERÊNCIAS - FORNECIMENTO E ASSENTAMENTO. AF_03/2024</t>
  </si>
  <si>
    <t>ASSENTAMENTO DE TUBO DE CONCRETO PARA REDES COLETORAS DE ESGOTO SANITÁRIO, DIÂMETRO DE 800 MM, JUNTA ELÁSTICA, INSTALADO EM LOCAL COM BAIXO NÍVEL DE INTERFERÊNCIAS (NÃO INCLUI FORNECIMENTO). AF_03/2024</t>
  </si>
  <si>
    <t>TUBO DE CONCRETO PARA REDES COLETORAS DE ESGOTO SANITÁRIO, DIÂMETRO DE 900 MM, JUNTA ELÁSTICA, INSTALADO EM LOCAL COM BAIXO NÍVEL DE INTERFERÊNCIAS - FORNECIMENTO E ASSENTAMENTO. AF_03/2024</t>
  </si>
  <si>
    <t>ASSENTAMENTO DE TUBO DE CONCRETO PARA REDES COLETORAS DE ESGOTO SANITÁRIO, DIÂMETRO DE 900 MM, JUNTA ELÁSTICA, INSTALADO EM LOCAL COM BAIXO NÍVEL DE INTERFERÊNCIAS (NÃO INCLUI FORNECIMENTO). AF_03/2024</t>
  </si>
  <si>
    <t>TUBO DE CONCRETO PARA REDES COLETORAS DE ESGOTO SANITÁRIO, DIÂMETRO DE 1000 MM, JUNTA ELÁSTICA, INSTALADO EM LOCAL COM BAIXO NÍVEL DE INTERFERÊNCIAS - FORNECIMENTO E ASSENTAMENTO. AF_03/2024</t>
  </si>
  <si>
    <t>ASSENTAMENTO DE TUBO DE CONCRETO PARA REDES COLETORAS DE ESGOTO SANITÁRIO, DIÂMETRO DE 1000 MM, JUNTA ELÁSTICA, INSTALADO EM LOCAL COM BAIXO NÍVEL DE INTERFERÊNCIAS (NÃO INCLUI FORNECIMENTO). AF_03/2024</t>
  </si>
  <si>
    <t>TUBO DE CONCRETO PARA REDES COLETORAS DE ESGOTO SANITÁRIO, DIÂMETRO DE 300 MM, JUNTA ELÁSTICA, INSTALADO EM LOCAL COM ALTO NÍVEL DE INTERFERÊNCIAS - FORNECIMENTO E ASSENTAMENTO. AF_03/2024</t>
  </si>
  <si>
    <t>ASSENTAMENTO DE TUBO DE CONCRETO PARA REDES COLETORAS DE ESGOTO SANITÁRIO, DIÂMETRO DE 300 MM, JUNTA ELÁSTICA, INSTALADO EM LOCAL COM ALTO NÍVEL DE INTERFERÊNCIAS (NÃO INCLUI FORNECIMENTO). AF_03/2024</t>
  </si>
  <si>
    <t>TUBO DE CONCRETO PARA REDES COLETORAS DE ESGOTO SANITÁRIO, DIÂMETRO DE 400 MM, JUNTA ELÁSTICA, INSTALADO EM LOCAL COM ALTO NÍVEL DE INTERFERÊNCIAS - FORNECIMENTO E ASSENTAMENTO. AF_03/2024</t>
  </si>
  <si>
    <t>ASSENTAMENTO DE TUBO DE CONCRETO PARA REDES COLETORAS DE ESGOTO SANITÁRIO, DIÂMETRO DE 400 MM, JUNTA ELÁSTICA, INSTALADO EM LOCAL COM ALTO NÍVEL DE INTERFERÊNCIAS (NÃO INCLUI FORNECIMENTO). AF_03/2024</t>
  </si>
  <si>
    <t>TUBO DE CONCRETO PARA REDES COLETORAS DE ESGOTO SANITÁRIO, DIÂMETRO DE 500 MM, JUNTA ELÁSTICA, INSTALADO EM LOCAL COM ALTO NÍVEL DE INTERFERÊNCIAS - FORNECIMENTO E ASSENTAMENTO. AF_03/2024</t>
  </si>
  <si>
    <t>ASSENTAMENTO DE TUBO DE CONCRETO PARA REDES COLETORAS DE ESGOTO SANITÁRIO, DIÂMETRO DE 500 MM, JUNTA ELÁSTICA, INSTALADO EM LOCAL COM ALTO NÍVEL DE INTERFERÊNCIAS (NÃO INCLUI FORNECIMENTO). AF_03/2024</t>
  </si>
  <si>
    <t>TUBO DE CONCRETO PARA REDES COLETORAS DE ESGOTO SANITÁRIO, DIÂMETRO DE 600 MM, JUNTA ELÁSTICA, INSTALADO EM LOCAL COM ALTO NÍVEL DE INTERFERÊNCIAS - FORNECIMENTO E ASSENTAMENTO. AF_03/2024</t>
  </si>
  <si>
    <t>ASSENTAMENTO DE TUBO DE CONCRETO PARA REDES COLETORAS DE ESGOTO SANITÁRIO, DIÂMETRO DE 600 MM, JUNTA ELÁSTICA, INSTALADO EM LOCAL COM ALTO NÍVEL DE INTERFERÊNCIAS (NÃO INCLUI FORNECIMENTO). AF_03/2024</t>
  </si>
  <si>
    <t>TUBO DE CONCRETO PARA REDES COLETORAS DE ESGOTO SANITÁRIO, DIÂMETRO DE 700 MM, JUNTA ELÁSTICA, INSTALADO EM LOCAL COM ALTO NÍVEL DE INTERFERÊNCIAS - FORNECIMENTO E ASSENTAMENTO. AF_03/2024</t>
  </si>
  <si>
    <t>ASSENTAMENTO DE TUBO DE CONCRETO PARA REDES COLETORAS DE ESGOTO SANITÁRIO, DIÂMETRO DE 700 MM, JUNTA ELÁSTICA, INSTALADO EM LOCAL COM ALTO NÍVEL DE INTERFERÊNCIAS (NÃO INCLUI FORNECIMENTO). AF_03/2024</t>
  </si>
  <si>
    <t>TUBO DE CONCRETO PARA REDES COLETORAS DE ESGOTO SANITÁRIO, DIÂMETRO DE 800 MM, JUNTA ELÁSTICA, INSTALADO EM LOCAL COM ALTO NÍVEL DE INTERFERÊNCIAS - FORNECIMENTO E ASSENTAMENTO. AF_03/2024</t>
  </si>
  <si>
    <t>ASSENTAMENTO DE TUBO DE CONCRETO PARA REDES COLETORAS DE ESGOTO SANITÁRIO, DIÂMETRO DE 800 MM, JUNTA ELÁSTICA, INSTALADO EM LOCAL COM ALTO NÍVEL DE INTERFERÊNCIAS (NÃO INCLUI FORNECIMENTO). AF_03/2024</t>
  </si>
  <si>
    <t>TUBO DE CONCRETO PARA REDES COLETORAS DE ESGOTO SANITÁRIO, DIÂMETRO DE 900 MM, JUNTA ELÁSTICA, INSTALADO EM LOCAL COM ALTO NÍVEL DE INTERFERÊNCIAS - FORNECIMENTO E ASSENTAMENTO. AF_03/2024</t>
  </si>
  <si>
    <t>ASSENTAMENTO DE TUBO DE CONCRETO PARA REDES COLETORAS DE ESGOTO SANITÁRIO, DIÂMETRO DE 900 MM, JUNTA ELÁSTICA, INSTALADO EM LOCAL COM ALTO NÍVEL DE INTERFERÊNCIAS (NÃO INCLUI FORNECIMENTO). AF_03/2024</t>
  </si>
  <si>
    <t>TUBO DE CONCRETO PARA REDES COLETORAS DE ESGOTO SANITÁRIO, DIÂMETRO DE 1000 MM, JUNTA ELÁSTICA, INSTALADO EM LOCAL COM ALTO NÍVEL DE INTERFERÊNCIAS - FORNECIMENTO E ASSENTAMENTO. AF_03/2024</t>
  </si>
  <si>
    <t>ASSENTAMENTO DE TUBO DE CONCRETO PARA REDES COLETORAS DE ESGOTO SANITÁRIO, DIÂMETRO DE 1000 MM, JUNTA ELÁSTICA, INSTALADO EM LOCAL COM ALTO NÍVEL DE INTERFERÊNCIAS (NÃO INCLUI FORNECIMENTO). AF_03/2024</t>
  </si>
  <si>
    <t>TUBO DE CONCRETO PARA REDES COLETORAS DE ÁGUAS PLUVIAIS, DIÂMETRO DE 400 MM, JUNTA RÍGIDA, INSTALADO EM LOCAL COM BAIXO NÍVEL DE INTERFERÊNCIAS - FORNECIMENTO E ASSENTAMENTO. AF_03/2024</t>
  </si>
  <si>
    <t>TUBO DE CONCRETO PARA REDES COLETORAS DE ÁGUAS PLUVIAIS, DIÂMETRO DE 500 MM, JUNTA RÍGIDA, INSTALADO EM LOCAL COM BAIXO NÍVEL DE INTERFERÊNCIAS - FORNECIMENTO E ASSENTAMENTO. AF_03/2024</t>
  </si>
  <si>
    <t>TUBO DE CONCRETO PARA REDES COLETORAS DE ÁGUAS PLUVIAIS, DIÂMETRO DE 600 MM, JUNTA RÍGIDA, INSTALADO EM LOCAL COM BAIXO NÍVEL DE INTERFERÊNCIAS - FORNECIMENTO E ASSENTAMENTO. AF_03/2024</t>
  </si>
  <si>
    <t>TUBO DE CONCRETO PARA REDES COLETORAS DE ÁGUAS PLUVIAIS, DIÂMETRO DE 700 MM, JUNTA RÍGIDA, INSTALADO EM LOCAL COM BAIXO NÍVEL DE INTERFERÊNCIAS - FORNECIMENTO E ASSENTAMENTO. AF_03/2024</t>
  </si>
  <si>
    <t>TUBO DE CONCRETO PARA REDES COLETORAS DE ÁGUAS PLUVIAIS, DIÂMETRO DE 800 MM, JUNTA RÍGIDA, INSTALADO EM LOCAL COM BAIXO NÍVEL DE INTERFERÊNCIAS - FORNECIMENTO E ASSENTAMENTO. AF_03/2024</t>
  </si>
  <si>
    <t>TUBO DE CONCRETO PARA REDES COLETORAS DE ÁGUAS PLUVIAIS, DIÂMETRO DE 900 MM, JUNTA RÍGIDA, INSTALADO EM LOCAL COM BAIXO NÍVEL DE INTERFERÊNCIAS - FORNECIMENTO E ASSENTAMENTO. AF_03/2024</t>
  </si>
  <si>
    <t>TUBO DE CONCRETO PARA REDES COLETORAS DE ÁGUAS PLUVIAIS, DIÂMETRO DE 1000 MM, JUNTA RÍGIDA, INSTALADO EM LOCAL COM BAIXO NÍVEL DE INTERFERÊNCIAS - FORNECIMENTO E ASSENTAMENTO. AF_03/2024</t>
  </si>
  <si>
    <t>TUBO DE CONCRETO PARA REDES COLETORAS DE ÁGUAS PLUVIAIS, DIÂMETRO DE 400 MM, JUNTA RÍGIDA, INSTALADO EM LOCAL COM ALTO NÍVEL DE INTERFERÊNCIAS - FORNECIMENTO E ASSENTAMENTO. AF_03/2024</t>
  </si>
  <si>
    <t>TUBO DE CONCRETO PARA REDES COLETORAS DE ÁGUAS PLUVIAIS, DIÂMETRO DE 500 MM, JUNTA RÍGIDA, INSTALADO EM LOCAL COM ALTO NÍVEL DE INTERFERÊNCIAS - FORNECIMENTO E ASSENTAMENTO. AF_03/2024</t>
  </si>
  <si>
    <t>TUBO DE CONCRETO PARA REDES COLETORAS DE ÁGUAS PLUVIAIS, DIÂMETRO DE 600 MM, JUNTA RÍGIDA, INSTALADO EM LOCAL COM ALTO NÍVEL DE INTERFERÊNCIAS - FORNECIMENTO E ASSENTAMENTO. AF_03/2024</t>
  </si>
  <si>
    <t>TUBO DE CONCRETO PARA REDES COLETORAS DE ÁGUAS PLUVIAIS, DIÂMETRO DE 700 MM, JUNTA RÍGIDA, INSTALADO EM LOCAL COM ALTO NÍVEL DE INTERFERÊNCIAS - FORNECIMENTO E ASSENTAMENTO. AF_03/2024</t>
  </si>
  <si>
    <t>TUBO DE CONCRETO PARA REDES COLETORAS DE ÁGUAS PLUVIAIS, DIÂMETRO DE 800 MM, JUNTA RÍGIDA, INSTALADO EM LOCAL COM ALTO NÍVEL DE INTERFERÊNCIAS - FORNECIMENTO E ASSENTAMENTO. AF_03/2024</t>
  </si>
  <si>
    <t>TUBO DE CONCRETO PARA REDES COLETORAS DE ÁGUAS PLUVIAIS, DIÂMETRO DE 900 MM, JUNTA RÍGIDA, INSTALADO EM LOCAL COM ALTO NÍVEL DE INTERFERÊNCIAS - FORNECIMENTO E ASSENTAMENTO. AF_03/2024</t>
  </si>
  <si>
    <t>TUBO DE CONCRETO PARA REDES COLETORAS DE ÁGUAS PLUVIAIS, DIÂMETRO DE 1000 MM, JUNTA RÍGIDA, INSTALADO EM LOCAL COM ALTO NÍVEL DE INTERFERÊNCIAS - FORNECIMENTO E ASSENTAMENTO. AF_03/2024</t>
  </si>
  <si>
    <t>ASSENTAMENTO DE TUBO DE CONCRETO PARA REDES COLETORAS DE ÁGUAS PLUVIAIS, DIÂMETRO DE 300 MM, JUNTA RÍGIDA, INSTALADO EM LOCAL COM BAIXO NÍVEL DE INTERFERÊNCIAS (NÃO INCLUI FORNECIMENTO). AF_03/2024</t>
  </si>
  <si>
    <t>ASSENTAMENTO DE TUBO DE CONCRETO PARA REDES COLETORAS DE ÁGUAS PLUVIAIS, DIÂMETRO DE 400 MM, JUNTA RÍGIDA, INSTALADO EM LOCAL COM BAIXO NÍVEL DE INTERFERÊNCIAS (NÃO INCLUI FORNECIMENTO). AF_03/2024</t>
  </si>
  <si>
    <t>ASSENTAMENTO DE TUBO DE CONCRETO PARA REDES COLETORAS DE ÁGUAS PLUVIAIS, DIÂMETRO DE 500 MM, JUNTA RÍGIDA, INSTALADO EM LOCAL COM BAIXO NÍVEL DE INTERFERÊNCIAS (NÃO INCLUI FORNECIMENTO). AF_03/2024</t>
  </si>
  <si>
    <t>ASSENTAMENTO DE TUBO DE CONCRETO PARA REDES COLETORAS DE ÁGUAS PLUVIAIS, DIÂMETRO DE 600 MM, JUNTA RÍGIDA, INSTALADO EM LOCAL COM BAIXO NÍVEL DE INTERFERÊNCIAS (NÃO INCLUI FORNECIMENTO). AF_03/2024</t>
  </si>
  <si>
    <t>ASSENTAMENTO DE TUBO DE CONCRETO PARA REDES COLETORAS DE ÁGUAS PLUVIAIS, DIÂMETRO DE 700 MM, JUNTA RÍGIDA, INSTALADO EM LOCAL COM BAIXO NÍVEL DE INTERFERÊNCIAS (NÃO INCLUI FORNECIMENTO). AF_03/2024</t>
  </si>
  <si>
    <t>ASSENTAMENTO DE TUBO DE CONCRETO PARA REDES COLETORAS DE ÁGUAS PLUVIAIS, DIÂMETRO DE 800 MM, JUNTA RÍGIDA, INSTALADO EM LOCAL COM BAIXO NÍVEL DE INTERFERÊNCIAS (NÃO INCLUI FORNECIMENTO). AF_03/2024</t>
  </si>
  <si>
    <t>ASSENTAMENTO DE TUBO DE CONCRETO PARA REDES COLETORAS DE ÁGUAS PLUVIAIS, DIÂMETRO DE 900 MM, JUNTA RÍGIDA, INSTALADO EM LOCAL COM BAIXO NÍVEL DE INTERFERÊNCIAS (NÃO INCLUI FORNECIMENTO). AF_03/2024</t>
  </si>
  <si>
    <t>ASSENTAMENTO DE TUBO DE CONCRETO PARA REDES COLETORAS DE ÁGUAS PLUVIAIS, DIÂMETRO DE 1000 MM, JUNTA RÍGIDA, INSTALADO EM LOCAL COM BAIXO NÍVEL DE INTERFERÊNCIAS (NÃO INCLUI FORNECIMENTO). AF_03/2024</t>
  </si>
  <si>
    <t>TUBO DE CONCRETO PARA REDES COLETORAS DE ÁGUAS PLUVIAIS, DIÂMETRO DE 1200 MM, JUNTA RÍGIDA, INSTALADO EM LOCAL COM BAIXO NÍVEL DE INTERFERÊNCIAS - FORNECIMENTO E ASSENTAMENTO. AF_03/2024</t>
  </si>
  <si>
    <t>ASSENTAMENTO DE TUBO DE CONCRETO PARA REDES COLETORAS DE ÁGUAS PLUVIAIS, DIÂMETRO DE 1200 MM, JUNTA RÍGIDA, INSTALADO EM LOCAL COM BAIXO NÍVEL DE INTERFERÊNCIAS (NÃO INCLUI FORNECIMENTO). AF_03/2024</t>
  </si>
  <si>
    <t>TUBO DE CONCRETO PARA REDES COLETORAS DE ÁGUAS PLUVIAIS, DIÂMETRO DE 1500 MM, JUNTA RÍGIDA, INSTALADO EM LOCAL COM BAIXO NÍVEL DE INTERFERÊNCIAS - FORNECIMENTO E ASSENTAMENTO. AF_03/2024</t>
  </si>
  <si>
    <t>ASSENTAMENTO DE TUBO DE CONCRETO PARA REDES COLETORAS DE ÁGUAS PLUVIAIS, DIÂMETRO DE 1500 MM, JUNTA RÍGIDA, INSTALADO EM LOCAL COM BAIXO NÍVEL DE INTERFERÊNCIAS (NÃO INCLUI FORNECIMENTO). AF_03/2024</t>
  </si>
  <si>
    <t>ASSENTAMENTO DE TUBO DE CONCRETO PARA REDES COLETORAS DE ÁGUAS PLUVIAIS, DIÂMETRO DE 300 MM, JUNTA RÍGIDA, INSTALADO EM LOCAL COM ALTO NÍVEL DE INTERFERÊNCIAS (NÃO INCLUI FORNECIMENTO). AF_03/2024</t>
  </si>
  <si>
    <t>ASSENTAMENTO DE TUBO DE CONCRETO PARA REDES COLETORAS DE ÁGUAS PLUVIAIS, DIÂMETRO DE 400 MM, JUNTA RÍGIDA, INSTALADO EM LOCAL COM ALTO NÍVEL DE INTERFERÊNCIAS (NÃO INCLUI FORNECIMENTO). AF_03/2024</t>
  </si>
  <si>
    <t>ASSENTAMENTO DE TUBO DE CONCRETO PARA REDES COLETORAS DE ÁGUAS PLUVIAIS, DIÂMETRO DE 500 MM, JUNTA RÍGIDA, INSTALADO EM LOCAL COM ALTO NÍVEL DE INTERFERÊNCIAS (NÃO INCLUI FORNECIMENTO). AF_03/2024</t>
  </si>
  <si>
    <t>ASSENTAMENTO DE TUBO DE CONCRETO PARA REDES COLETORAS DE ÁGUAS PLUVIAIS, DIÂMETRO DE 600 MM, JUNTA RÍGIDA, INSTALADO EM LOCAL COM ALTO NÍVEL DE INTERFERÊNCIAS (NÃO INCLUI FORNECIMENTO). AF_03/2024</t>
  </si>
  <si>
    <t>ASSENTAMENTO DE TUBO DE CONCRETO PARA REDES COLETORAS DE ÁGUAS PLUVIAIS, DIÂMETRO DE 700 MM, JUNTA RÍGIDA, INSTALADO EM LOCAL COM ALTO NÍVEL DE INTERFERÊNCIAS (NÃO INCLUI FORNECIMENTO). AF_03/2024</t>
  </si>
  <si>
    <t>ASSENTAMENTO DE TUBO DE CONCRETO PARA REDES COLETORAS DE ÁGUAS PLUVIAIS, DIÂMETRO DE 800 MM, JUNTA RÍGIDA, INSTALADO EM LOCAL COM ALTO NÍVEL DE INTERFERÊNCIAS (NÃO INCLUI FORNECIMENTO). AF_03/2024</t>
  </si>
  <si>
    <t>ASSENTAMENTO DE TUBO DE CONCRETO PARA REDES COLETORAS DE ÁGUAS PLUVIAIS, DIÂMETRO DE 900 MM, JUNTA RÍGIDA, INSTALADO EM LOCAL COM ALTO NÍVEL DE INTERFERÊNCIAS (NÃO INCLUI FORNECIMENTO). AF_03/2024</t>
  </si>
  <si>
    <t>ASSENTAMENTO DE TUBO DE CONCRETO PARA REDES COLETORAS DE ÁGUAS PLUVIAIS, DIÂMETRO DE 1000 MM, JUNTA RÍGIDA, INSTALADO EM LOCAL COM ALTO NÍVEL DE INTERFERÊNCIAS (NÃO INCLUI FORNECIMENTO). AF_03/2024</t>
  </si>
  <si>
    <t>TUBO DE CONCRETO PARA REDES COLETORAS DE ÁGUAS PLUVIAIS, DIÂMETRO DE 1200 MM, JUNTA RÍGIDA, INSTALADO EM LOCAL COM ALTO NÍVEL DE INTERFERÊNCIAS - FORNECIMENTO E ASSENTAMENTO. AF_03/2024</t>
  </si>
  <si>
    <t>ASSENTAMENTO DE TUBO DE CONCRETO PARA REDES COLETORAS DE ÁGUAS PLUVIAIS, DIÂMETRO DE 1200 MM, JUNTA RÍGIDA, INSTALADO EM LOCAL COM ALTO NÍVEL DE INTERFERÊNCIAS (NÃO INCLUI FORNECIMENTO). AF_03/2024</t>
  </si>
  <si>
    <t>TUBO DE CONCRETO PARA REDES COLETORAS DE ÁGUAS PLUVIAIS, DIÂMETRO DE 1500 MM, JUNTA RÍGIDA, INSTALADO EM LOCAL COM ALTO NÍVEL DE INTERFERÊNCIAS - FORNECIMENTO E ASSENTAMENTO. AF_03/2024</t>
  </si>
  <si>
    <t>ASSENTAMENTO DE TUBO DE CONCRETO PARA REDES COLETORAS DE ÁGUAS PLUVIAIS, DIÂMETRO DE 1500 MM, JUNTA RÍGIDA, INSTALADO EM LOCAL COM ALTO NÍVEL DE INTERFERÊNCIAS (NÃO INCLUI FORNECIMENTO). AF_03/2024</t>
  </si>
  <si>
    <t>TUBO DE CONCRETO PARA REDES COLETORAS DE ÁGUAS PLUVIAIS, DIÂMETRO DE 300MM, JUNTA RÍGIDA, INSTALADO EM LOCAL COM BAIXO NÍVEL DE INTERFERÊNCIAS - FORNECIMENTO E ASSENTAMENTO. AF_03/2024</t>
  </si>
  <si>
    <t>TUBO DE CONCRETO PARA REDES COLETORAS DE ÁGUAS PLUVIAIS, DIÂMETRO DE 300MM, JUNTA RÍGIDA, INSTALADO EM LOCAL COM ALTO NÍVEL DE INTERFERÊNCIAS - FORNECIMENTO E ASSENTAMENTO. AF_03/2024</t>
  </si>
  <si>
    <t>TUBO DE CONCRETO (SIMPLES) PARA REDES COLETORAS DE ÁGUAS PLUVIAIS, DIÂMETRO DE 300 MM, JUNTA RÍGIDA, INSTALADO EM LOCAL COM BAIXO NÍVEL DE INTERFERÊNCIAS - FORNECIMENTO E ASSENTAMENTO. AF_03/2024</t>
  </si>
  <si>
    <t>TUBO DE CONCRETO (SIMPLES) PARA REDES COLETORAS DE ÁGUAS PLUVIAIS, DIÂMETRO DE 400 MM, JUNTA RÍGIDA, INSTALADO EM LOCAL COM BAIXO NÍVEL DE INTERFERÊNCIAS - FORNECIMENTO E ASSENTAMENTO. AF_03/2024</t>
  </si>
  <si>
    <t>TUBO DE CONCRETO (SIMPLES) PARA REDES COLETORAS DE ÁGUAS PLUVIAIS, DIÂMETRO DE 500 MM, JUNTA RÍGIDA, INSTALADO EM LOCAL COM BAIXO NÍVEL DE INTERFERÊNCIAS - FORNECIMENTO E ASSENTAMENTO. AF_03/2024</t>
  </si>
  <si>
    <t>TUBO DE CONCRETO (SIMPLES) PARA REDES COLETORAS DE ÁGUAS PLUVIAIS, DIÂMETRO DE 300 MM, JUNTA RÍGIDA, INSTALADO EM LOCAL COM ALTO NÍVEL DE INTERFERÊNCIAS - FORNECIMENTO E ASSENTAMENTO. AF_03/2024</t>
  </si>
  <si>
    <t>TUBO DE CONCRETO (SIMPLES) PARA REDES COLETORAS DE ÁGUAS PLUVIAIS, DIÂMETRO DE 400 MM, JUNTA RÍGIDA, INSTALADO EM LOCAL COM ALTO NÍVEL DE INTERFERÊNCIAS - FORNECIMENTO E ASSENTAMENTO. AF_03/2024</t>
  </si>
  <si>
    <t>TUBO DE CONCRETO (SIMPLES) PARA REDES COLETORAS DE ÁGUAS PLUVIAIS, DIÂMETRO DE 500 MM, JUNTA RÍGIDA, INSTALADO EM LOCAL COM ALTO NÍVEL DE INTERFERÊNCIAS - FORNECIMENTO E ASSENTAMENTO. AF_03/2024</t>
  </si>
  <si>
    <t>ASSENTAMENTO DE TUBO DE PVC DEFOFO OU PRFV OU RPVC PARA REDE DE ÁGUA, DN 150 MM, JUNTA ELÁSTICA INTEGRADA, INSTALADO EM LOCAL COM NÍVEL ALTO DE INTERFERÊNCIAS (NÃO INCLUI FORNECIMENTO). AF_05/2024</t>
  </si>
  <si>
    <t>ASSENTAMENTO DE TUBO DE PVC DEFOFO OU PRFV OU RPVC PARA REDE DE ÁGUA, DN 200 MM, JUNTA ELÁSTICA INTEGRADA, INSTALADO EM LOCAL COM NÍVEL ALTO DE INTERFERÊNCIAS (NÃO INCLUI FORNECIMENTO). AF_05/2024</t>
  </si>
  <si>
    <t>ASSENTAMENTO DE TUBO DE PVC DEFOFO OU PRFV OU RPVC PARA REDE DE ÁGUA, DN 250 MM, JUNTA ELÁSTICA INTEGRADA, INSTALADO EM LOCAL COM NÍVEL ALTO DE INTERFERÊNCIAS (NÃO INCLUI FORNECIMENTO). AF_05/2024</t>
  </si>
  <si>
    <t>ASSENTAMENTO DE TUBO DE PVC DEFOFO OU PRFV OU RPVC PARA REDE DE ÁGUA, DN 300 MM, JUNTA ELÁSTICA INTEGRADA, INSTALADO EM LOCAL COM NÍVEL ALTO DE INTERFERÊNCIAS (NÃO INCLUI FORNECIMENTO). AF_05/2024</t>
  </si>
  <si>
    <t>ASSENTAMENTO DE TUBO DE PVC DEFOFO OU PRFV OU RPVC PARA REDE DE ÁGUA, DN 350 MM, JUNTA ELÁSTICA INTEGRADA, INSTALADO EM LOCAL COM NÍVEL ALTO DE INTERFERÊNCIAS (NÃO INCLUI FORNECIMENTO). AF_05/2024</t>
  </si>
  <si>
    <t>ASSENTAMENTO DE TUBO DE PVC DEFOFO OU PRFV OU RPVC PARA REDE DE ÁGUA, DN 400 MM, JUNTA ELÁSTICA INTEGRADA, INSTALADO EM LOCAL COM NÍVEL ALTO DE INTERFERÊNCIAS (NÃO INCLUI FORNECIMENTO). AF_05/2024</t>
  </si>
  <si>
    <t>ASSENTAMENTO DE TUBO DE PVC DEFOFO OU PRFV OU RPVC PARA REDE DE ÁGUA, DN 500 MM, JUNTA ELÁSTICA INTEGRADA, INSTALADO EM LOCAL COM NÍVEL ALTO DE INTERFERÊNCIAS (NÃO INCLUI FORNECIMENTO). AF_05/2024</t>
  </si>
  <si>
    <t>ASSENTAMENTO DE TUBO DE PVC DEFOFO OU PRFV OU RPVC PARA REDE DE ÁGUA, DN 150 MM, JUNTA ELÁSTICA INTEGRADA, INSTALADO EM LOCAL COM NÍVEL BAIXO DE INTERFERÊNCIAS (NÃO INCLUI FORNECIMENTO). AF_05/2024</t>
  </si>
  <si>
    <t>ASSENTAMENTO DE TUBO DE PVC DEFOFO OU PRFV OU RPVC PARA REDE DE ÁGUA, DN 200 MM, JUNTA ELÁSTICA INTEGRADA, INSTALADO EM LOCAL COM NÍVEL BAIXO DE INTERFERÊNCIAS (NÃO INCLUI FORNECIMENTO). AF_05/2024</t>
  </si>
  <si>
    <t>ASSENTAMENTO DE TUBO DE PVC DEFOFO OU PRFV OU RPVC PARA REDE DE ÁGUA, DN 250 MM, JUNTA ELÁSTICA INTEGRADA, INSTALADO EM LOCAL COM NÍVEL BAIXO DE INTERFERÊNCIAS (NÃO INCLUI FORNECIMENTO). AF_05/2024</t>
  </si>
  <si>
    <t>ASSENTAMENTO DE TUBO DE PVC DEFOFO OU PRFV OU RPVC PARA REDE DE ÁGUA, DN 300 MM, JUNTA ELÁSTICA INTEGRADA, INSTALADO EM LOCAL COM NÍVEL BAIXO DE INTERFERÊNCIAS (NÃO INCLUI FORNECIMENTO). AF_05/2024</t>
  </si>
  <si>
    <t>ASSENTAMENTO DE TUBO DE PVC DEFOFO OU PRFV OU RPVC PARA REDE DE ÁGUA, DN 350 MM, JUNTA ELÁSTICA INTEGRADA, INSTALADO EM LOCAL COM NÍVEL BAIXO DE INTERFERÊNCIAS (NÃO INCLUI FORNECIMENTO). AF_05/2024</t>
  </si>
  <si>
    <t>ASSENTAMENTO DE TUBO DE PVC DEFOFO OU PRFV OU RPVC PARA REDE DE ÁGUA, DN 400 MM, JUNTA ELÁSTICA INTEGRADA, INSTALADO EM LOCAL COM NÍVEL BAIXO DE INTERFERÊNCIAS (NÃO INCLUI FORNECIMENTO). AF_05/2024</t>
  </si>
  <si>
    <t>ASSENTAMENTO DE TUBO DE PVC DEFOFO OU PRFV OU RPVC PARA REDE DE ÁGUA, DN 500 MM, JUNTA ELÁSTICA INTEGRADA, INSTALADO EM LOCAL COM NÍVEL BAIXO DE INTERFERÊNCIAS (NÃO INCLUI FORNECIMENTO). AF_05/2024</t>
  </si>
  <si>
    <t>PAREDE DE MADEIRA COMPENSADA PARA CONSTRUÇÃO TEMPORÁRIA EM CHAPA SIMPLES, EXTERNA, SEM VÃO. AF_03/2024</t>
  </si>
  <si>
    <t>PAREDE DE MADEIRA COMPENSADA PARA CONSTRUÇÃO TEMPORÁRIA EM CHAPA SIMPLES, INTERNA, SEM VÃO. AF_03/2024</t>
  </si>
  <si>
    <t>PAREDE DE MADEIRA COMPENSADA PARA CONSTRUÇÃO TEMPORÁRIA EM CHAPA SIMPLES, EXTERNA, COM ÁREA LÍQUIDA MAIOR OU IGUAL A 6 M², COM VÃO. AF_03/2024</t>
  </si>
  <si>
    <t>PAREDE DE MADEIRA COMPENSADA PARA CONSTRUÇÃO TEMPORÁRIA EM CHAPA SIMPLES, EXTERNA, COM ÁREA LÍQUIDA MENOR QUE 6 M², COM VÃO. AF_03/2024</t>
  </si>
  <si>
    <t>PAREDE DE MADEIRA COMPENSADA PARA CONSTRUÇÃO TEMPORÁRIA EM CHAPA SIMPLES, INTERNA, COM ÁREA LÍQUIDA MAIOR OU IGUAL A 6 M², COM VÃO. AF_03/2024</t>
  </si>
  <si>
    <t>PAREDE DE MADEIRA COMPENSADA PARA CONSTRUÇÃO TEMPORÁRIA EM CHAPA SIMPLES, INTERNA, COM ÁREA LÍQUIDA MENOR QUE 6 M², COM VÃO. AF_03/2024</t>
  </si>
  <si>
    <t>PAREDE DE MADEIRA COMPENSADA PARA CONSTRUÇÃO TEMPORÁRIA EM CHAPA DUPLA, EXTERNA, SEM VÃO. AF_03/2024</t>
  </si>
  <si>
    <t>PAREDE DE MADEIRA COMPENSADA PARA CONSTRUÇÃO TEMPORÁRIA EM CHAPA DUPLA, INTERNA, SEM VÃO. AF_03/2024</t>
  </si>
  <si>
    <t>PAREDE DE MADEIRA COMPENSADA PARA CONSTRUÇÃO TEMPORÁRIA EM CHAPA DUPLA, EXTERNA, COM ÁREA LÍQUIDA MAIOR OU IGUAL A QUE 6 M², COM VÃO. AF_03/2024</t>
  </si>
  <si>
    <t>PAREDE DE MADEIRA COMPENSADA PARA CONSTRUÇÃO TEMPORÁRIA EM CHAPA DUPLA, EXTERNA, COM ÁREA LÍQUIDA MENOR QUE 6 M², COM VÃO. AF_03/2024</t>
  </si>
  <si>
    <t>PAREDE DE MADEIRA COMPENSADA PARA CONSTRUÇÃO TEMPORÁRIA EM CHAPA DUPLA, INTERNA, COM ÁREA LÍQUIDA MAIOR OU IGUAL A 6 M², COM VÃO. AF_03/2024</t>
  </si>
  <si>
    <t>PAREDE DE MADEIRA COMPENSADA PARA CONSTRUÇÃO TEMPORÁRIA EM CHAPA DUPLA, INTERNA, COM ÁREA LÍQUIDA MENOR QUE 6 M², COM VÃO. AF_03/2024</t>
  </si>
  <si>
    <t>TAPUME COM COMPENSADO DE MADEIRA. AF_03/2024</t>
  </si>
  <si>
    <t>TAPUME COM TELHA METÁLICA. AF_03/2024</t>
  </si>
  <si>
    <t>PISO PARA CONSTRUÇÃO TEMPORÁRIA EM MADEIRA, SEM REAPROVEITAMENTO. AF_03/2024</t>
  </si>
  <si>
    <t>ESTRUTURA DE MADEIRA PROVISÓRIA PARA SUPORTE DE CAIXA DÁGUA ELEVADA DE 1000 LITROS. AF_03/2024</t>
  </si>
  <si>
    <t>ESTRUTURA DE MADEIRA PROVISÓRIA PARA SUPORTE DE CAIXA DÁGUA ELEVADA DE 3000 LITROS. AF_03/2024</t>
  </si>
  <si>
    <t>ESTRUTURA DE MADEIRA PROVISÓRIA PARA SUPORTE DE CAIXA D'ÁGUA ELEVADA DE 2000 LITROS. AF_03/2024</t>
  </si>
  <si>
    <t>EXECUÇÃO DOS APOIOS PARA CONTÊINER OU MÓDULO HABITÁVEL. AF_03/2024</t>
  </si>
  <si>
    <t>INSTALAÇÃO E DESINSTALAÇÃO MECANIZADA DE CONTÊINER OU MÓDULO HABITÁVEL DE USOS DIVERSOS. AF_03/2024</t>
  </si>
  <si>
    <t>INSTALAÇÃO E DESINSTALAÇÃO MANUAL DE CONTÊINER OU MÓDULO HABITÁVEL PEQUENO. AF_03/2024</t>
  </si>
  <si>
    <t>INSTALAÇÃO DE CONCERTINA SIMPLES, ESPIRAL DE 300 MM. AF_03/2024</t>
  </si>
  <si>
    <t>INSTALAÇÃO DE CONCERTINA DUPLA CLIPADA, ESPIRAL DE 300 MM. AF_03/2024</t>
  </si>
  <si>
    <t>INSTALAÇÃO DE CONCERTINA FLAT, ESPIRAL DE 300 MM. AF_03/2024</t>
  </si>
  <si>
    <t>EXECUÇÃO DE PILARETES PARA TAPUMES E CONSTRUÇÕES TEMPORÁRIAS. AF_03/2024</t>
  </si>
  <si>
    <t>BOMBA SUBMERSÍVEL ELÉTRICA TRIFÁSICA, POTÊNCIA 2,96 HP, Ø ROTOR 144 MM SEMI-ABERTO, BOCAL DE SAÍDA Ø 2", HM/Q = 2 MCA / 38,8 M3/H A 28 MCA / 5 M3/H - CHP DIURNO. AF_06/2014</t>
  </si>
  <si>
    <t>MÁQUINA JATO DE PRESSAO PORTÁTIL, CAMARA DE 1 SAIDA, CAPACIDADE 280 L, DIAMETRO 670 MM, BICO DE JATO CURTO VENTURI DE 5/16" , MANGUEIRA DE 1" COM COMPRESSOR DE AR REBOCÁVEL 189 PCM E MOTOR DIESEL 63 CV - CHP DIURNO. AF_05/2023</t>
  </si>
  <si>
    <t>PERFURATRIZ SOBRE ESTEIRA, TORQUE MÁXIMO 600 KGF, POTÊNCIA ENTRE 50 E 60 HP, DIÂMETRO MÁXIMO 10" - CHP DIURNO. AF_11/2016</t>
  </si>
  <si>
    <t>MINIESCAVADEIRA SOBRE ESTEIRAS, POTÊNCIA LÍQUIDA DE *30* HP, PESO OPERACIONAL DE *3.500* KG - CHP DIURNO. AF_04/2017</t>
  </si>
  <si>
    <t>ROLO COMPACTADOR DE PNEUS, ESTÁTICO, PRESSÃO VARIÁVEL, POTÊNCIA 110 HP, PESO SEM/COM LASTRO 10,8/27 T, LARGURA DE ROLAGEM 2,30 M - CHP DIURNO. AF_06/2017</t>
  </si>
  <si>
    <t>PERFURATRIZ HIDRÁULICA SOBRE ESTEIRA, TORQUE MÁXIMO 161 KNM, PROFUNDIDADE MÁXIMA 54 M, DIÂMETRO MÁXIMO 1500 MM, POTÊNCIA MOTOR 268 HP - CHP DIURNO. AF_04/2019</t>
  </si>
  <si>
    <t>PERFURATRIZ PARA EXECUÇÃO DE ESTACAS SECANTES, TIPO HÉLICE CONTÍNUA COM CABEÇOTE DUPLO E TUBO METÁLICO - CHP DIURNO. AF_04/2019</t>
  </si>
  <si>
    <t>PERFURATRIZ HIDRÁULICA SOBRE ESTEIRA, TORQUE MÁXIMO 98 KNM, PROFUNDIDADE MÁXIMA 25 M, DIÂMETRO MÁXIMO 115 MM, POTÊNCIA MOTOR 190 HP - CHP DIURNO. AF_02/2021</t>
  </si>
  <si>
    <t>PERFURATRIZ ROTATIVA SOBRE ESTEIRA, TORQUE MAXIMO 2500 KGM, POTENCIA 110 HP, MOTOR DIESEL- CHP DIURNO. AF_05/2017</t>
  </si>
  <si>
    <t>PERFURATRIZ PARA FURO DIRECIONAL HORIZONTAL (HDD) COM CAPACIDADE ATÉ 89 KN, POTÊNCIA 24,8 HP A 80 HP (INCLUSO FERRAMENTAS E LOCALIZADOR) - CHP DIURNO. AF_05/2023</t>
  </si>
  <si>
    <t>PERFURATRIZ PARA FURO DIRECIONAL HORIZONTAL (HDD) COM CAPACIDADE DE 90 KN A 200 KN, POTÊNCIA 100 HP A 160 HP (INCLUSO FERRAMENTAS E LOCALIZADOR) - CHP DIURNO. AF_05/2023</t>
  </si>
  <si>
    <t>PERFURATRIZ PARA FURO DIRECIONAL HORIZONTAL (HDD) COM CAPACIDADE DE 201 KN A 560 KN, POTÊNCIA 200 HP A 260 HP (INCLUSO FERRAMENTAS E LOCALIZADOR) - CHP DIURNO. AF_05/2023</t>
  </si>
  <si>
    <t>PERFURATRIZ DE COROA DIAMANTADA PARA CONCRETO, DIÂMETRO ATÉ 250 MM, MOTOR ELÉTRICO 220 V, POTÊNCIA 2.500 W - CHP DIURNO. AF_05/2023</t>
  </si>
  <si>
    <t>ESCAVADEIRA HIDRÁULICA DE BRAÇO LONGO (LONGO ALCANCE) SOBRE ESTEIRAS, CAÇAMBA 0,52 M3, PESO OPERACIONAL 24 T, POTÊNCIA LÍQUIDA 155 HP  - CHP DIURNO. AF_06/2023</t>
  </si>
  <si>
    <t>GRADE DE DISCO CONTROLE REMOTO REBOCÁVEL, COM 24 DISCOS 24" X 6 MM COM PNEUS PARA TRANSPORTE - CHI DIURNO. AF_06/2014</t>
  </si>
  <si>
    <t>BOMBA SUBMERSÍVEL ELÉTRICA TRIFÁSICA, POTÊNCIA 2,96 HP, Ø ROTOR 144 MM SEMI-ABERTO, BOCAL DE SAÍDA Ø 2", HM/Q = 2 MCA / 38,8 M3/H A 28 MCA / 5 M3/H - CHI DIURNO. AF_06/2014</t>
  </si>
  <si>
    <t>MÁQUINA JATO DE PRESSAO PORTÁTIL, CAMARA DE 1 SAIDA, CAPACIDADE 280 L, DIAMETRO 670 MM, BICO DE JATO CURTO VENTURI DE 5/16" , MANGUEIRA DE 1" COM COMPRESSOR DE AR REBOCÁVEL 189 PCM E MOTOR DIESEL 63 CV - CHI DIURNO. AF_05/2023</t>
  </si>
  <si>
    <t>PERFURATRIZ SOBRE ESTEIRA, TORQUE MÁXIMO 600 KGF, POTÊNCIA ENTRE 50 E 60 HP, DIÂMETRO MÁXIMO 10" - CHI DIURNO. AF_11/2016</t>
  </si>
  <si>
    <t>MINIESCAVADEIRA SOBRE ESTEIRAS, POTÊNCIA LÍQUIDA DE *30* HP, PESO OPERACIONAL DE *3.500* KG - CHI DIURNO. AF_04/2017</t>
  </si>
  <si>
    <t>ROLO COMPACTADOR DE PNEUS, ESTÁTICO, PRESSÃO VARIÁVEL, POTÊNCIA 110 HP, PESO SEM/COM LASTRO 10,8/27 T, LARGURA DE ROLAGEM 2,30 M - CHI DIURNO. AF_06/2017</t>
  </si>
  <si>
    <t>PERFURATRIZ HIDRÁULICA SOBRE ESTEIRA, TORQUE MÁXIMO 161 KNM, PROFUNDIDADE MÁXIMA 54 M, DIÂMETRO MÁXIMO 1500 MM, POTÊNCIA MOTOR 268 HP - CHI DIURNO. AF_04/2019</t>
  </si>
  <si>
    <t>PERFURATRIZ PARA EXECUÇÃO DE ESTACAS SECANTES, TIPO HÉLICE CONTÍNUA COM CABEÇOTE DUPLO E TUBO METÁLICO - CHI DIURNO. AF_04/2019</t>
  </si>
  <si>
    <t>PERFURATRIZ HIDRÁULICA SOBRE ESTEIRA, TORQUE MÁXIMO 98 KNM, PROFUNDIDADE MÁXIMA 25 M, DIÂMETRO MÁXIMO 115 MM, POTÊNCIA MOTOR 190 HP - CHI DIURNO. AF_02/2021</t>
  </si>
  <si>
    <t>PERFURATRIZ ROTATIVA SOBRE ESTEIRA, TORQUE MAXIMO 2500 KGM, POTENCIA 110 HP, MOTOR DIESEL - CHI DIURNO. AF_05/2017</t>
  </si>
  <si>
    <t>PERFURATRIZ PARA FURO DIRECIONAL HORIZONTAL (HDD) COM CAPACIDADE ATÉ 89 KN, POTÊNCIA 24,8 HP A 80 HP (INCLUSO FERRAMENTAS E LOCALIZADOR) - CHI DIURNO. AF_05/2023</t>
  </si>
  <si>
    <t>PERFURATRIZ PARA FURO DIRECIONAL HORIZONTAL (HDD) COM CAPACIDADE DE 90 KN A 200 KN, POTÊNCIA 100 HP A 160 HP (INCLUSO FERRAMENTAS E LOCALIZADOR) - CHI DIURNO. AF_05/2023</t>
  </si>
  <si>
    <t>PERFURATRIZ PARA FURO DIRECIONAL HORIZONTAL (HDD) COM CAPACIDADE DE 201 KN A 560 KN, POTÊNCIA 200 HP A 260 HP (INCLUSO FERRAMENTAS E LOCALIZADOR) - CHI DIURNO. AF_05/2023</t>
  </si>
  <si>
    <t>PERFURATRIZ DE COROA DIAMANTADA PARA CONCRETO, DIÂMETRO ATÉ 250 MM, MOTOR ELÉTRICO 220 V, POTÊNCIA 2.500 W - CHI DIURNO. AF_05/2023</t>
  </si>
  <si>
    <t>ESCAVADEIRA HIDRÁULICA DE BRAÇO LONGO (LONGO ALCANCE) SOBRE ESTEIRAS, CAÇAMBA 0,52 M3, PESO OPERACIONAL 24 T, POTÊNCIA LÍQUIDA 155 HP - CHI DIURNO. AF_06/2023</t>
  </si>
  <si>
    <t>GRADE DE DISCO CONTROLE REMOTO REBOCÁVEL, COM 24 DISCOS 24" X 6 MM COM PNEUS PARA TRANSPORTE - MANUTENÇÃO. AF_06/2014</t>
  </si>
  <si>
    <t>BOMBA SUBMERSÍVEL ELÉTRICA TRIFÁSICA, POTÊNCIA 2,96 HP, Ø ROTOR 144 MM SEMI-ABERTO, BOCAL DE SAÍDA Ø 2", HM/Q = 2 MCA / 38,8 M3/H A 28 MCA / 5 M3/H - MANUTENÇÃO. AF_06/2014</t>
  </si>
  <si>
    <t>BOMBA SUBMERSÍVEL ELÉTRICA TRIFÁSICA, POTÊNCIA 2,96 HP, Ø ROTOR 144 MM SEMI-ABERTO, BOCAL DE SAÍDA Ø 2", HM/Q = 2 MCA / 38,8 M3/H A 28 MCA / 5 M3/H - MATERIAIS NA OPERAÇÃO. AF_06/2014</t>
  </si>
  <si>
    <t>GRADE DE DISCO CONTROLE REMOTO REBOCÁVEL, COM 24 DISCOS 24" X 6 MM COM PNEUS PARA TRANSPORTE - DEPRECIAÇÃO. AF_06/2014</t>
  </si>
  <si>
    <t>GRADE DE DISCO CONTROLE REMOTO REBOCÁVEL, COM 24 DISCOS 24" X 6 MM COM PNEUS PARA TRANSPORTE - JUROS. AF_06/2014</t>
  </si>
  <si>
    <t>BOMBA SUBMERSÍVEL ELÉTRICA TRIFÁSICA, POTÊNCIA 2,96 HP, Ø ROTOR 144 MM SEMI-ABERTO, BOCAL DE SAÍDA Ø 2", HM/Q = 2 MCA / 38,8 M3/H A 28 MCA / 5 M3/H - DEPRECIAÇÃO. AF_06/2014</t>
  </si>
  <si>
    <t>BOMBA SUBMERSÍVEL ELÉTRICA TRIFÁSICA, POTÊNCIA 2,96 HP, Ø ROTOR 144 MM SEMI-ABERTO, BOCAL DE SAÍDA Ø 2", HM/Q = 2 MCA / 38,8 M3/H A 28 MCA / 5 M3/H - JUROS. AF_06/2014</t>
  </si>
  <si>
    <t>PERFURATRIZ COM TORRE METÁLICA PARA EXECUÇÃO DE ESTACA HÉLICE CONTÍNUA, PROFUNDIDADE MÁXIMA DE 32 M, DIÂMETRO MÁXIMO DE 1000 MM, POTÊNCIA INSTALADA DE 350 HP, MESA ROTATIVA COM TORQUE MÁXIMO DE 263 KNM - MATERIAIS NA OPERAÇÃO. AF_01/2016</t>
  </si>
  <si>
    <t>GUINDAUTO HIDRÁULICO, CAPACIDADE MÁXIMA DE CARGA 3300 KG, MOMENTO MÁXIMO DE CARGA 5,8 TM, ALCANCE MÁXIMO HORIZONTAL 7,60 M, INCLUSIVE CAMINHÃO TOCO PBT 16.000 KG, POTÊNCIA DE 189 CV - IMPOSTOS E SEGUROS. AF_03/2016</t>
  </si>
  <si>
    <t>MÁQUINA JATO DE PRESSAO PORTÁTIL, CAMARA DE 1 SAIDA, CAPACIDADE 280 L, DIAMETRO 670 MM, BICO DE JATO CURTO VENTURI DE 5/16" , MANGUEIRA DE 1" COM COMPRESSOR DE AR REBOCÁVEL 189 PCM E MOTOR DIESEL 63 CV - DEPRECIAÇÃO. AF_05/2023</t>
  </si>
  <si>
    <t>MÁQUINA JATO DE PRESSAO PORTÁTIL, CAMARA DE 1 SAIDA, CAPACIDADE 280 L, DIAMETRO 670 MM, BICO DE JATO CURTO VENTURI DE 5/16" , MANGUEIRA DE 1" COM COMPRESSOR DE AR REBOCÁVEL 189 PCM E MOTOR DIESEL 63 CV - JUROS. AF_05/2023</t>
  </si>
  <si>
    <t>MÁQUINA JATO DE PRESSAO PORTÁTIL, CAMARA DE 1 SAIDA, CAPACIDADE 280 L, DIAMETRO 670 MM, BICO DE JATO CURTO VENTURI DE 5/16" , MANGUEIRA DE 1" COM COMPRESSOR DE AR REBOCÁVEL 189 PCM E MOTOR DIESEL 63 CV - MANUTENÇÃO. AF_05/2023</t>
  </si>
  <si>
    <t>MÁQUINA JATO DE PRESSAO PORTÁTIL, CAMARA DE 1 SAIDA, CAPACIDADE 280 L, DIAMETRO 670 MM, BICO DE JATO CURTO VENTURI DE 5/16" , MANGUEIRA DE 1" COM COMPRESSOR DE AR REBOCÁVEL 189 PCM E MOTOR DIESEL 63 CV - MATERIAIS NA OPERAÇÃO. AF_05/2023</t>
  </si>
  <si>
    <t>DISTRIBUIDOR DE AGREGADOS AUTOPROPELIDO, CAP 3 M3, A DIESEL, POTÊNCIA 176CV - MATERIAIS NA OPERAÇÃO. AF_07/2016</t>
  </si>
  <si>
    <t>RÉGUA VIBRATÓRIA DUPLA PARA CONCRETO, PESO DE 60KG, COMPRIMENTO 4 M, COM MOTOR A GASOLINA, POTÊNCIA 5,5 HP - MATERIAIS NA OPERAÇÃO. AF_09/2016</t>
  </si>
  <si>
    <t>PERFURATRIZ SOBRE ESTEIRA, TORQUE MÁXIMO 600 KGF, POTÊNCIA ENTRE 50 E 60 HP, DIÂMETRO MÁXIMO 10" - DEPRECIAÇÃO. AF_11/2016</t>
  </si>
  <si>
    <t>PERFURATRIZ SOBRE ESTEIRA, TORQUE MÁXIMO 600 KGF, POTÊNCIA ENTRE 50 E 60 HP, DIÂMETRO MÁXIMO 10" - JUROS. AF_11/2016</t>
  </si>
  <si>
    <t>PERFURATRIZ SOBRE ESTEIRA, TORQUE MÁXIMO 600 KGF, POTÊNCIA ENTRE 50 E 60 HP, DIÂMETRO MÁXIMO 10" - MANUTENÇÃO. AF_11/2016</t>
  </si>
  <si>
    <t>PERFURATRIZ SOBRE ESTEIRA, TORQUE MÁXIMO 600 KGF, POTÊNCIA ENTRE 50 E 60 HP, DIÂMETRO MÁXIMO 10" - MATERIAIS NA OPERAÇÃO. AF_11/2016</t>
  </si>
  <si>
    <t>MINIESCAVADEIRA SOBRE ESTEIRAS, POTÊNCIA LÍQUIDA DE *30* HP, PESO OPERACIONAL DE *3.500* KG - DEPRECIAÇÃO. AF_04/2017</t>
  </si>
  <si>
    <t>MINIESCAVADEIRA SOBRE ESTEIRAS, POTÊNCIA LÍQUIDA DE *30* HP, PESO OPERACIONAL DE *3.500* KG - JUROS. AF_04/2017</t>
  </si>
  <si>
    <t>MINIESCAVADEIRA SOBRE ESTEIRAS, POTÊNCIA LÍQUIDA DE *30* HP, PESO OPERACIONAL DE *3.500* KG - MANUTENÇÃO. AF_04/2017</t>
  </si>
  <si>
    <t>MINIESCAVADEIRA SOBRE ESTEIRAS, POTÊNCIA LÍQUIDA DE *30* HP, PESO OPERACIONAL DE *3.500* KG - MATERIAIS NA OPERAÇÃO. AF_04/2017</t>
  </si>
  <si>
    <t>ROLO COMPACTADOR DE PNEUS, ESTÁTICO, PRESSÃO VARIÁVEL, POTÊNCIA 110 HP, PESO SEM/COM LASTRO 10,8/27 T, LARGURA DE ROLAGEM 2,30 M - MATERIAIS NA OPERAÇÃO. AF_06/2017</t>
  </si>
  <si>
    <t>ROLO COMPACTADOR DE PNEUS, ESTÁTICO, PRESSÃO VARIÁVEL, POTÊNCIA 110 HP, PESO SEM/COM LASTRO 10,8/27 T, LARGURA DE ROLAGEM 2,30 M - MANUTENÇÃO. AF_06/2017</t>
  </si>
  <si>
    <t>ROLO COMPACTADOR DE PNEUS, ESTÁTICO, PRESSÃO VARIÁVEL, POTÊNCIA 110 HP, PESO SEM/COM LASTRO 10,8/27 T, LARGURA DE ROLAGEM 2,30 M - JUROS. AF_06/2017</t>
  </si>
  <si>
    <t>ROLO COMPACTADOR DE PNEUS, ESTÁTICO, PRESSÃO VARIÁVEL, POTÊNCIA 110 HP, PESO SEM/COM LASTRO 10,8/27 T, LARGURA DE ROLAGEM 2,30 M - DEPRECIAÇÃO. AF_06/2017</t>
  </si>
  <si>
    <t>PERFURATRIZ HIDRÁULICA SOBRE ESTEIRA, TORQUE MÁXIMO 161 KNM, PROFUNDIDADE MÁXIMA 54 M, DIÂMETRO MÁXIMO 1500 MM, POTÊNCIA MOTOR 268 HP - DEPRECIAÇÃO. AF_04/2019</t>
  </si>
  <si>
    <t>PERFURATRIZ HIDRÁULICA SOBRE ESTEIRA, TORQUE MÁXIMO 161 KNM, PROFUNDIDADE MÁXIMA 54 M, DIÂMETRO MÁXIMO 1500 MM, POTÊNCIA MOTOR 268 HP - JUROS. AF_04/2019</t>
  </si>
  <si>
    <t>PERFURATRIZ HIDRÁULICA SOBRE ESTEIRA, TORQUE MÁXIMO 161 KNM, PROFUNDIDADE MÁXIMA 54 M, DIÂMETRO MÁXIMO 1500 MM, POTÊNCIA MOTOR 268 HP - MANUTENÇÃO. AF_04/2019</t>
  </si>
  <si>
    <t>PERFURATRIZ PARA EXECUÇÃO DE ESTACAS SECANTES, TIPO HÉLICE CONTÍNUA COM CABEÇOTE DUPLO E TUBO METÁLICO - DEPRECIAÇÃO. AF_04/2019</t>
  </si>
  <si>
    <t>PERFURATRIZ PARA EXECUÇÃO DE ESTACAS SECANTES, TIPO HÉLICE CONTÍNUA COM CABEÇOTE DUPLO E TUBO METÁLICO - JUROS. AF_04/2019</t>
  </si>
  <si>
    <t>PERFURATRIZ PARA EXECUÇÃO DE ESTACAS SECANTES, TIPO HÉLICE CONTÍNUA COM CABEÇOTE DUPLO E TUBO METÁLICO - MANUTENÇÃO. AF_04/2019</t>
  </si>
  <si>
    <t>PERFURATRIZ HIDRÁULICA SOBRE ESTEIRA, TORQUE MÁXIMO 98 KNM, PROFUNDIDADE MÁXIMA 25 M, DIÂMETRO MÁXIMO 115 MM, POTÊNCIA MOTOR 190 HP - DEPRECIAÇÃO. AF_02/2021</t>
  </si>
  <si>
    <t>PERFURATRIZ HIDRÁULICA SOBRE ESTEIRA, TORQUE MÁXIMO 98 KNM, PROFUNDIDADE MÁXIMA 25 M, DIÂMETRO MÁXIMO 115 MM, POTÊNCIA MOTOR 190 HP - JUROS. AF_02/2021</t>
  </si>
  <si>
    <t>PERFURATRIZ HIDRÁULICA SOBRE ESTEIRA, TORQUE MÁXIMO 98 KNM, PROFUNDIDADE MÁXIMA 25 M, DIÂMETRO MÁXIMO 115 MM, POTÊNCIA MOTOR 190 HP - MANUTENÇÃO. AF_02/2021</t>
  </si>
  <si>
    <t>PERFURATRIZ ROTATIVA SOBRE ESTEIRA, TORQUE MAXIMO 2500 KGM, POTENCIA 110 HP, MOTOR DIESEL - DEPRECIAÇÃO. AF_05/2017</t>
  </si>
  <si>
    <t>PERFURATRIZ ROTATIVA SOBRE ESTEIRA, TORQUE MAXIMO 2500 KGM, POTENCIA 110 HP, MOTOR DIESEL - JUROS. AF_05/2017</t>
  </si>
  <si>
    <t>PERFURATRIZ ROTATIVA SOBRE ESTEIRA, TORQUE MAXIMO 2500 KGM, POTENCIA 110 HP, MOTOR DIESEL - MANUTENÇÃO. AF_05/2017</t>
  </si>
  <si>
    <t>PERFURATRIZ PARA FURO DIRECIONAL HORIZONTAL (HDD) COM CAPACIDADE ATÉ 89 KN, POTÊNCIA 24,8 HP A 80 HP (INCLUSO FERRAMENTAS E LOCALIZADOR) - DEPRECIAÇÃO. AF_05/2023</t>
  </si>
  <si>
    <t>PERFURATRIZ PARA FURO DIRECIONAL HORIZONTAL (HDD) COM CAPACIDADE ATÉ 89 KN, POTÊNCIA 24,8 HP A 80 HP (INCLUSO FERRAMENTAS E LOCALIZADOR) - JUROS. AF_05/2023</t>
  </si>
  <si>
    <t>PERFURATRIZ PARA FURO DIRECIONAL HORIZONTAL (HDD) COM CAPACIDADE ATÉ 89 KN, POTÊNCIA 24,8 HP A 80 HP (INCLUSO FERRAMENTAS E LOCALIZADOR) - MANUTENÇÃO. AF_05/2023</t>
  </si>
  <si>
    <t>PERFURATRIZ PARA FURO DIRECIONAL HORIZONTAL (HDD) COM CAPACIDADE DE 90 KN A 200 KN, POTÊNCIA 100 HP A 160 HP (INCLUSO FERRAMENTAS E LOCALIZADOR) - DEPRECIAÇÃO. AF_05/2023</t>
  </si>
  <si>
    <t>PERFURATRIZ PARA FURO DIRECIONAL HORIZONTAL (HDD) COM CAPACIDADE DE 90 KN A 200 KN, POTÊNCIA 100 HP A 160 HP (INCLUSO FERRAMENTAS E LOCALIZADOR) - JUROS. AF_05/2023</t>
  </si>
  <si>
    <t>PERFURATRIZ PARA FURO DIRECIONAL HORIZONTAL (HDD) COM CAPACIDADE DE 90 KN A 200 KN, POTÊNCIA 100 HP A 160 HP (INCLUSO FERRAMENTAS E LOCALIZADOR - MANUTENÇÃO. AF_05/2023</t>
  </si>
  <si>
    <t>PERFURATRIZ PARA FURO DIRECIONAL HORIZONTAL (HDD) COM CAPACIDADE DE 201 KN A 560 KN, POTÊNCIA 200 HP A 260 HP (INCLUSO FERRAMENTAS E LOCALIZADOR) - DEPRECIAÇÃO. AF_05/2023</t>
  </si>
  <si>
    <t>PERFURATRIZ PARA FURO DIRECIONAL HORIZONTAL (HDD) COM CAPACIDADE DE 201 KN A 560 KN, POTÊNCIA 200 HP A 260 HP (INCLUSO FERRAMENTAS E LOCALIZADOR) - JUROS. AF_05/2023</t>
  </si>
  <si>
    <t>PERFURATRIZ PARA FURO DIRECIONAL HORIZONTAL (HDD) COM CAPACIDADE DE 201 KN A 560 KN, POTÊNCIA 200 HP A 260 HP (INCLUSO FERRAMENTAS E LOCALIZADOR) - MANUTENÇÃO. AF_05/2023</t>
  </si>
  <si>
    <t>MINI GUINDASTE ARANHA SOBRE ESTEIRAS E LANCA TELESCÓPICA, CAPACIDADE MÁXIMA DE CARGA 3,0 TON, RAIO MÁXIMO DE TRABALHO 8,25 M, ALTURA DE LANÇA DO SOLO 9,2 M, 55 M DE CABO DE AÇO 8 MM, MOTOR ELÉTRICO 220/380 VOLTS - MATERIAIS NA OPERAÇÃO. AF_03/2022</t>
  </si>
  <si>
    <t>PERFURATRIZ DE COROA DIAMANTADA PARA CONCRETO, DIÂMETRO ATÉ 250 MM, MOTOR ELÉTRICO 220 V, POTÊNCIA 2.500 W - DEPRECIAÇÃO. AF_05/2023</t>
  </si>
  <si>
    <t>PERFURATRIZ DE COROA DIAMANTADA PARA CONCRETO, DIÂMETRO ATÉ 250 MM, MOTOR ELÉTRICO 220 V, POTÊNCIA 2.500 W - JUROS. AF_05/2023</t>
  </si>
  <si>
    <t>PERFURATRIZ DE COROA DIAMANTADA PARA CONCRETO, DIÂMETRO ATÉ 250 MM, MOTOR ELÉTRICO 220 V, POTÊNCIA 2.500 W - MANUTENÇÃO. AF_05/2023</t>
  </si>
  <si>
    <t>ESCAVADEIRA HIDRÁULICA DE BRAÇO LONGO (LONGO ALCANCE) SOBRE ESTEIRAS, CAÇAMBA 0,52 M3, PESO OPERACIONAL 24 T, POTÊNCIA LÍQUIDA 155 HP - DEPRECIAÇÃO. AF_06/2023</t>
  </si>
  <si>
    <t>ESCAVADEIRA HIDRÁULICA DE BRAÇO LONGO (LONGO ALCANCE) SOBRE ESTEIRAS, CAÇAMBA 0,52 M3, PESO OPERACIONAL 24 T, POTÊNCIA LÍQUIDA 155 HP - JUROS. AF_06/2023</t>
  </si>
  <si>
    <t>ESCAVADEIRA HIDRÁULICA DE BRAÇO LONGO (LONGO ALCANCE) SOBRE ESTEIRAS, CAÇAMBA 0,52 M3, PESO OPERACIONAL 24 T, POTÊNCIA LÍQUIDA 155 HP - MANUTENÇÃO. AF_06/2023</t>
  </si>
  <si>
    <t>GUINDASTE HIDRÁULICO RODOVIÁRIO, LANCA TELESCÓPICA DE *50+20* M, CAPACIDADE MÁXIMA DE 90T, 4 EIXOS, POTÊNCIA 330 KW, MOTOR DIESEL - MATERIAIS NA OPERAÇÃO. AF_01/2024</t>
  </si>
  <si>
    <t>GUINDASTE DERRICK, LANÇA DE *20* M, CARGA MÁXIMA 10T, POTÊNCIA 45 KW - MATERIAIS NA OPERAÇÃO. AF_01/2024</t>
  </si>
  <si>
    <t>FABRICAÇÃO E INSTALAÇÃO DE TESOURA INTEIRA EM AÇO, VÃO DE 3 M, PARA TELHA CERÂMICA OU DE CONCRETO, INCLUSO IÇAMENTO. AF_07/2019</t>
  </si>
  <si>
    <t>FABRICAÇÃO E INSTALAÇÃO DE TESOURA INTEIRA EM AÇO, VÃO DE 4 M, PARA TELHA CERÂMICA OU DE CONCRETO, INCLUSO IÇAMENTO. AF_07/2019</t>
  </si>
  <si>
    <t>FABRICAÇÃO E INSTALAÇÃO DE TESOURA INTEIRA EM AÇO, VÃO DE 5 M, PARA TELHA CERÂMICA OU DE CONCRETO, INCLUSO IÇAMENTO. AF_07/2019</t>
  </si>
  <si>
    <t>FABRICAÇÃO E INSTALAÇÃO DE TESOURA INTEIRA EM AÇO, VÃO DE 6 M, PARA TELHA CERÂMICA OU DE CONCRETO, INCLUSO IÇAMENTO. AF_07/2019</t>
  </si>
  <si>
    <t>FABRICAÇÃO E INSTALAÇÃO DE TESOURA INTEIRA EM AÇO, VÃO DE 7 M, PARA TELHA CERÂMICA OU DE CONCRETO, INCLUSO IÇAMENTO. AF_07/2019</t>
  </si>
  <si>
    <t>FABRICAÇÃO E INSTALAÇÃO DE TESOURA INTEIRA EM AÇO, VÃO DE 8 M, PARA TELHA CERÂMICA OU DE CONCRETO, INCLUSO IÇAMENTO. AF_07/2019</t>
  </si>
  <si>
    <t>FABRICAÇÃO E INSTALAÇÃO DE TESOURA INTEIRA EM AÇO, VÃO DE 9 M, PARA TELHA CERÂMICA OU DE CONCRETO, INCLUSO IÇAMENTO. AF_07/2019</t>
  </si>
  <si>
    <t>FABRICAÇÃO E INSTALAÇÃO DE TESOURA INTEIRA EM AÇO, VÃO DE 10 M, PARA TELHA CERÂMICA OU DE CONCRETO, INCLUSO IÇAMENTO. AF_07/2019</t>
  </si>
  <si>
    <t>FABRICAÇÃO E INSTALAÇÃO DE TESOURA INTEIRA EM AÇO, VÃO DE 11 M, PARA TELHA CERÂMICA OU DE CONCRETO, INCLUSO IÇAMENTO. AF_07/2019</t>
  </si>
  <si>
    <t>FABRICAÇÃO E INSTALAÇÃO DE TESOURA INTEIRA EM AÇO, VÃO DE 12 M, PARA TELHA CERÂMICA OU DE CONCRETO, INCLUSO IÇAMENTO. AF_07/2019</t>
  </si>
  <si>
    <t>FABRICAÇÃO E INSTALAÇÃO DE TESOURA INTEIRA EM AÇO, VÃO DE 3 M, PARA TELHA ONDULADA DE FIBROCIMENTO, METÁLICA, PLÁSTICA OU TERMOACÚSTICA, INCLUSO IÇAMENTO. AF_07/2019</t>
  </si>
  <si>
    <t>FABRICAÇÃO E INSTALAÇÃO DE TESOURA INTEIRA EM AÇO, VÃO DE 4 M, PARA TELHA ONDULADA DE FIBROCIMENTO, METÁLICA, PLÁSTICA OU TERMOACÚSTICA, INCLUSO IÇAMENTO. AF_07/2019</t>
  </si>
  <si>
    <t>FABRICAÇÃO E INSTALAÇÃO DE TESOURA INTEIRA EM AÇO, VÃO DE 5 M, PARA TELHA ONDULADA DE FIBROCIMENTO, METÁLICA, PLÁSTICA OU TERMOACÚSTICA, INCLUSO IÇAMENTO. AF_07/2019</t>
  </si>
  <si>
    <t>FABRICAÇÃO E INSTALAÇÃO DE TESOURA INTEIRA EM AÇO, VÃO DE 6 M, PARA TELHA ONDULADA DE FIBROCIMENTO, METÁLICA, PLÁSTICA OU TERMOACÚSTICA, INCLUSO IÇAMENTO. AF_07/2019</t>
  </si>
  <si>
    <t>FABRICAÇÃO E INSTALAÇÃO DE TESOURA INTEIRA EM AÇO, VÃO DE 7 M, PARA TELHA ONDULADA DE FIBROCIMENTO, METÁLICA, PLÁSTICA OU TERMOACÚSTICA, INCLUSO IÇAMENTO. AF_07/2019</t>
  </si>
  <si>
    <t>FABRICAÇÃO E INSTALAÇÃO DE TESOURA INTEIRA EM AÇO, VÃO DE 8 M, PARA TELHA ONDULADA DE FIBROCIMENTO, METÁLICA, PLÁSTICA OU TERMOACÚSTICA, INCLUSO IÇAMENTO, INCLUSO IÇAMENTO. AF_07/2019</t>
  </si>
  <si>
    <t>FABRICAÇÃO E INSTALAÇÃO DE TESOURA INTEIRA EM AÇO, VÃO DE 9 M, PARA TELHA ONDULADA DE FIBROCIMENTO, METÁLICA, PLÁSTICA OU TERMOACÚSTICA, INCLUSO IÇAMENTO. AF_07/2019</t>
  </si>
  <si>
    <t>FABRICAÇÃO E INSTALAÇÃO DE TESOURA INTEIRA EM AÇO, VÃO DE 10 M, PARA TELHA ONDULADA DE FIBROCIMENTO, METÁLICA, PLÁSTICA OU TERMOACÚSTICA, INCLUSO IÇAMENTO. AF_07/2019</t>
  </si>
  <si>
    <t>FABRICAÇÃO E INSTALAÇÃO DE TESOURA INTEIRA EM AÇO, VÃO DE 11 M, PARA TELHA ONDULADA DE FIBROCIMENTO, METÁLICA, PLÁSTICA OU TERMOACÚSTICA, INCLUSO IÇAMENTO. AF_07/2019</t>
  </si>
  <si>
    <t>FABRICAÇÃO E INSTALAÇÃO DE TESOURA INTEIRA EM AÇO, VÃO DE 12 M, PARA TELHA ONDULADA DE FIBROCIMENTO, METÁLICA, PLÁSTICA OU TERMOACÚSTICA, INCLUSO IÇAMENTO. AF_07/2019</t>
  </si>
  <si>
    <t>PERFURAÇÃO DE SOLO PARA SISTEMA DE REBAIXAMENTO DE LENÇOL FREÁTICO POR POÇOS PROFUNDOS, DIÂMETRO DO POÇO DE 400 MM. AF_12/2022</t>
  </si>
  <si>
    <t>INSTALAÇÃO E RETIRADA DE REVESTIMENTO METÁLICO PARA PERFURAÇÃO DE SOLO PARA SISTEMA DE REBAIXAMENTO DE LENÇOL FREÁTICO POR PORÇOS PROFUNDOS, DIÂMETRO DO POÇO DE 400 MM. AF_12/2022</t>
  </si>
  <si>
    <t>MURO DE GABIÃO, ENCHIMENTO COM PEDRA DE MÃO TIPO RACHÃO, DE GRAVIDADE, COM GAIOLAS DE COMPRIMENTO IGUAL A 2 M, PARA MUROS COM ALTURA MENOR OU IGUAL A 4 M - FORNECIMENTO E EXECUÇÃO. AF_03/2024</t>
  </si>
  <si>
    <t>MURO DE GABIÃO, ENCHIMENTO COM PEDRA DE MÃO TIPO RACHÃO, DE GRAVIDADE, COM GAIOLAS DE COMPRIMENTO IGUAL A 5 M, PARA MUROS COM ALTURA MENOR OU IGUAL A 4 M - FORNECIMENTO E EXECUÇÃO. AF_03/2024</t>
  </si>
  <si>
    <t>MURO DE GABIÃO, ENCHIMENTO COM PEDRA DE MÃO TIPO RACHÃO, DE GRAVIDADE, COM GAIOLAS DE COMPRIMENTO IGUAL A 2 M, PARA MUROS COM ALTURA MAIOR QUE 4 M E MENOR OU IGUAL A 6 M - FORNECIMENTO E EXECUÇÃO. AF_03/2024</t>
  </si>
  <si>
    <t>MURO DE GABIÃO, ENCHIMENTO COM PEDRA DE MÃO TIPO RACHÃO, DE GRAVIDADE, COM GAIOLAS DE COMPRIMENTO IGUAL A 5 M, PARA MUROS COM ALTURA MAIOR QUE 4 M E MENOR OU IGUAL A 6 M - FORNECIMENTO E EXECUÇÃO. AF_03/2024</t>
  </si>
  <si>
    <t>MURO DE GABIÃO, ENCHIMENTO COM PEDRA DE MÃO TIPO RACHÃO, DE GRAVIDADE, COM GAIOLAS DE COMPRIMENTO IGUAL A 2 M, PARA MUROS COM ALTURA MAIOR QUE 6 M E MENOR OU IGUAL A 10 M - FORNECIMENTO E EXECUÇÃO. AF_03/2024</t>
  </si>
  <si>
    <t>MURO DE GABIÃO, ENCHIMENTO COM PEDRA DE MÃO TIPO RACHÃO, DE GRAVIDADE, COM GAIOLAS DE COMPRIMENTO IGUAL A 5 M, PARA MUROS COM ALTURA MAIOR QUE 6 M E MENOR OU IGUAL A 10 M- FORNECIMENTO E EXECUÇÃO. AF_03/2024</t>
  </si>
  <si>
    <t>MURO DE GABIÃO, ENCHIMENTO COM PEDRA DE MÃO TIPO RACHÃO, COM SOLO REFORÇADO, PARA MUROS COM ALTURA MENOR OU IGUAL A 4 M - FORNECIMENTO E EXECUÇÃO. AF_03/2024</t>
  </si>
  <si>
    <t>MURO DE GABIÃO, ENCHIMENTO COM PEDRA DE MÃO TIPO RACHÃO, COM SOLO REFORÇADO, PARA MUROS COM ALTURA MAIOR QUE 4 M E MENOR OU IGUAL A 12 M - FORNECIMENTO E EXECUÇÃO. AF_03/2024</t>
  </si>
  <si>
    <t>MURO DE GABIÃO, ENCHIMENTO COM PEDRA DE MÃO TIPO RACHÃO, COM SOLO REFORÇADO, PARA MUROS COM ALTURA MAIOR QUE 12 M E MENOR OU IGUAL A 20 M - FORNECIMENTO E EXECUÇÃO. AF_03/2024</t>
  </si>
  <si>
    <t>MURO DE GABIÃO, ENCHIMENTO COM PEDRA DE MÃO TIPO RACHÃO, COM SOLO REFORÇADO, PARA MUROS COM ALTURA MAIOR QUE 20 M E MENOR OU IGUAL A 28 M - FORNECIMENTO E EXECUÇÃO. AF_03/2024</t>
  </si>
  <si>
    <t>MURO DE GABIÃO, ENCHIMENTO COM RESÍDUO DE CONSTRUÇÃO E DEMOLIÇÃO, DE GRAVIDADE, COM GAIOLA TRAPEZOIDAL DE COMPRIMENTO IGUAL A 2 M, PARA MUROS COM ALTURA MENOR OU IGUAL A 2 M - FORNECIMENTO E EXECUÇÃO. AF_03/2024</t>
  </si>
  <si>
    <t>MURO DE GABIÃO, ENCHIMENTO COM RESÍDUO DE CONSTRUÇÃO E DEMOLIÇÃO, DE GRAVIDADE, COM GAIOLA TRAPEZOIDAL DE COMPRIMENTO IGUAL A 2 M, PARA MUROS COM ALTURA MAIOR QUE 2 M E MENOR OU IGUAL A 4 M - FORNECIMENTO E EXECUÇÃO. AF_03/2024</t>
  </si>
  <si>
    <t>PROTEÇÃO SUPERFICIAL DE CANAL EM GABIÃO TIPO COLCHÃO, ALTURA DE 17 CENTÍMETROS, ENCHIMENTO COM PEDRA DE MÃO TIPO RACHÃO - FORNECIMENTO E EXECUÇÃO. AF_03/2024</t>
  </si>
  <si>
    <t>PROTEÇÃO SUPERFICIAL DE CANAL EM GABIÃO TIPO COLCHÃO, ALTURA DE 23 CENTÍMETROS, ENCHIMENTO COM PEDRA DE MÃO TIPO RACHÃO - FORNECIMENTO E EXECUÇÃO. AF_03/2024</t>
  </si>
  <si>
    <t>PROTEÇÃO SUPERFICIAL DE CANAL EM GABIÃO TIPO COLCHÃO, ALTURA DE 30 CENTÍMETROS, ENCHIMENTO COM PEDRA DE MÃO TIPO RACHÃO - FORNECIMENTO E EXECUÇÃO. AF_03/2024</t>
  </si>
  <si>
    <t>PROTEÇÃO SUPERFICIAL DE CANAL EM GABIÃO TIPO SACO, DIÂMETRO DE 65 CENTÍMETROS, ENCHIMENTO MANUAL COM PEDRA DE MÃO TIPO RACHÃO - FORNECIMENTO E EXECUÇÃO. AF_03/2024</t>
  </si>
  <si>
    <t>EXECUÇÃO DE REVESTIMENTO DE CONCRETO PROJETADO COM ESPESSURA DE 7 CM, ARMADO COM TELA, INCLINAÇÃO MENOR QUE 90°, APLICAÇÃO CONTÍNUA, UTILIZANDO EQUIPAMENTO DE PROJEÇÃO COM 6 M³/H DE CAPACIDADE. AF_07/2024</t>
  </si>
  <si>
    <t>EXECUÇÃO DE REVESTIMENTO DE CONCRETO PROJETADO COM ESPESSURA DE 10 CM, ARMADO COM TELA, INCLINAÇÃO MENOR QUE 90°, APLICAÇÃO CONTÍNUA, UTILIZANDO EQUIPAMENTO DE PROJEÇÃO COM 6 M³/H DE CAPACIDADE. AF_07/2024</t>
  </si>
  <si>
    <t>EXECUÇÃO DE REVESTIMENTO DE CONCRETO PROJETADO COM ESPESSURA DE 7 CM, ARMADO COM TELA, INCLINAÇÃO DE 90°, APLICAÇÃO CONTÍNUA, UTILIZANDO EQUIPAMENTO DE PROJEÇÃO COM 6 M³/H DE CAPACIDADE. AF_07/2024</t>
  </si>
  <si>
    <t>EXECUÇÃO DE REVESTIMENTO DE CONCRETO PROJETADO COM ESPESSURA DE 10 CM, ARMADO COM TELA, INCLINAÇÃO DE 90°, APLICAÇÃO CONTÍNUA, UTILIZANDO EQUIPAMENTO DE PROJEÇÃO COM 6 M³/H DE CAPACIDADE. AF_07/2024</t>
  </si>
  <si>
    <t>EXECUÇÃO DE REVESTIMENTO DE CONCRETO PROJETADO COM ESPESSURA DE 7 CM, ARMADO COM TELA, INCLINAÇÃO MENOR QUE 90°, APLICAÇÃO CONTÍNUA, UTILIZANDO EQUIPAMENTO DE PROJEÇÃO COM 3 M³/H DE CAPACIDADE. AF_07/2024</t>
  </si>
  <si>
    <t>EXECUÇÃO DE REVESTIMENTO DE CONCRETO PROJETADO COM ESPESSURA DE 10 CM, ARMADO COM TELA, INCLINAÇÃO MENOR QUE 90°, APLICAÇÃO CONTÍNUA, UTILIZANDO EQUIPAMENTO DE PROJEÇÃO COM 3 M³/H DE CAPACIDADE. AF_07/2024</t>
  </si>
  <si>
    <t>EXECUÇÃO DE REVESTIMENTO DE CONCRETO PROJETADO COM ESPESSURA DE 7 CM, ARMADO COM TELA, INCLINAÇÃO DE 90°, APLICAÇÃO CONTÍNUA, UTILIZANDO EQUIPAMENTO DE PROJEÇÃO COM 3 M³/H DE CAPACIDADE. AF_07/2024</t>
  </si>
  <si>
    <t>EXECUÇÃO DE REVESTIMENTO DE CONCRETO PROJETADO COM ESPESSURA DE 10 CM, ARMADO COM TELA, INCLINAÇÃO DE 90°, APLICAÇÃO CONTÍNUA, UTILIZANDO EQUIPAMENTO DE PROJEÇÃO COM 3 M³/H DE CAPACIDADE. AF_07/2024</t>
  </si>
  <si>
    <t>EXECUÇÃO DE REVESTIMENTO DE CONCRETO PROJETADO COM ESPESSURA DE 7 CM, ARMADO COM FIBRAS DE AÇO, INCLINAÇÃO MENOR QUE 90°, APLICAÇÃO CONTÍNUA, UTILIZANDO EQUIPAMENTO DE PROJEÇÃO COM 6 M³/H DE CAPACIDADE. AF_07/2024</t>
  </si>
  <si>
    <t>EXECUÇÃO DE REVESTIMENTO DE CONCRETO PROJETADO COM ESPESSURA DE 10 CM, ARMADO COM FIBRAS DE AÇO, INCLINAÇÃO MENOR QUE 90°, APLICAÇÃO CONTÍNUA, UTILIZANDO EQUIPAMENTO DE PROJEÇÃO COM 6 M³/H DE CAPACIDADE. AF_07/2024</t>
  </si>
  <si>
    <t>EXECUÇÃO DE REVESTIMENTO DE CONCRETO PROJETADO COM ESPESSURA DE 7 CM, ARMADO COM FIBRAS DE AÇO, INCLINAÇÃO DE 90°, APLICAÇÃO CONTÍNUA, UTILIZANDO EQUIPAMENTO DE PROJEÇÃO COM 6 M³/H DE CAPACIDADE. AF_07/2024</t>
  </si>
  <si>
    <t>EXECUÇÃO DE REVESTIMENTO DE CONCRETO PROJETADO COM ESPESSURA DE 10 CM, ARMADO COM FIBRAS DE AÇO, INCLINAÇÃO DE 90°, APLICAÇÃO CONTÍNUA, UTILIZANDO EQUIPAMENTO DE PROJEÇÃO COM 6 M³/H DE CAPACIDADE. AF_07/2024</t>
  </si>
  <si>
    <t>EXECUÇÃO DE REVESTIMENTO DE CONCRETO PROJETADO COM ESPESSURA DE 7 CM, ARMADO COM FIBRAS DE AÇO, INCLINAÇÃO MENOR QUE 90°, APLICAÇÃO CONTÍNUA, UTILIZANDO EQUIPAMENTO DE PROJEÇÃO COM 3 M³/H DE CAPACIDADE. AF_07/2024</t>
  </si>
  <si>
    <t>EXECUÇÃO DE REVESTIMENTO DE CONCRETO PROJETADO COM ESPESSURA DE 10 CM, ARMADO COM FIBRAS DE AÇO, INCLINAÇÃO MENOR QUE 90°, APLICAÇÃO CONTÍNUA, UTILIZANDO EQUIPAMENTO DE PROJEÇÃO COM 3 M³/H DE CAPACIDADE. AF_07/2024</t>
  </si>
  <si>
    <t>EXECUÇÃO DE REVESTIMENTO DE CONCRETO PROJETADO COM ESPESSURA DE 7 CM, ARMADO COM FIBRAS DE AÇO, INCLINAÇÃO DE 90°, APLICAÇÃO CONTÍNUA, UTILIZANDO EQUIPAMENTO DE PROJEÇÃO COM 3 M³/H DE CAPACIDADE. AF_07/2024</t>
  </si>
  <si>
    <t>EXECUÇÃO DE REVESTIMENTO DE CONCRETO PROJETADO COM ESPESSURA DE 10 CM, ARMADO COM FIBRAS DE AÇO, INCLINAÇÃO DE 90°, APLICAÇÃO CONTÍNUA, UTILIZANDO EQUIPAMENTO DE PROJEÇÃO COM 3 M³/H DE CAPACIDADE. AF_07/2024</t>
  </si>
  <si>
    <t>EXECUÇÃO DE REVESTIMENTO DE CONCRETO PROJETADO COM ESPESSURA DE 7 CM, ARMADO COM TELA, INCLINAÇÃO MENOR QUE 90°, APLICAÇÃO DESCONTÍNUA, UTILIZANDO EQUIPAMENTO DE PROJEÇÃO COM 6 M³/H DE CAPACIDADE. AF_07/2024</t>
  </si>
  <si>
    <t>EXECUÇÃO DE REVESTIMENTO DE CONCRETO PROJETADO COM ESPESSURA DE 10 CM, ARMADO COM TELA, INCLINAÇÃO MENOR QUE 90°, APLICAÇÃO DESCONTÍNUA, UTILIZANDO EQUIPAMENTO DE PROJEÇÃO COM 6 M³/H DE CAPACIDADE. AF_07/2024</t>
  </si>
  <si>
    <t>EXECUÇÃO DE REVESTIMENTO DE CONCRETO PROJETADO COM ESPESSURA DE 7 CM, ARMADO COM TELA, INCLINAÇÃO DE 90°, APLICAÇÃO DESCONTÍNUA, UTILIZANDO EQUIPAMENTO DE PROJEÇÃO COM 6 M³/H DE CAPACIDADE. AF_07/2024</t>
  </si>
  <si>
    <t>EXECUÇÃO DE REVESTIMENTO DE CONCRETO PROJETADO COM ESPESSURA DE 10 CM, ARMADO COM TELA, INCLINAÇÃO DE 90°, APLICAÇÃO DESCONTÍNUA, UTILIZANDO EQUIPAMENTO DE PROJEÇÃO COM 6 M³/H DE CAPACIDADE. AF_07/2024</t>
  </si>
  <si>
    <t>EXECUÇÃO DE REVESTIMENTO DE CONCRETO PROJETADO COM ESPESSURA DE 7 CM, ARMADO COM TELA, INCLINAÇÃO MENOR QUE 90°, APLICAÇÃO DESCONTÍNUA, UTILIZANDO EQUIPAMENTO DE PROJEÇÃO COM 3 M³/H DE CAPACIDADE. AF_07/2024</t>
  </si>
  <si>
    <t>EXECUÇÃO DE REVESTIMENTO DE CONCRETO PROJETADO COM ESPESSURA DE 10 CM, ARMADO COM TELA, INCLINAÇÃO MENOR QUE 90°, APLICAÇÃO DESCONTÍNUA, UTILIZANDO EQUIPAMENTO DE PROJEÇÃO COM 3 M³/H DE CAPACIDADE. AF_07/2024</t>
  </si>
  <si>
    <t>EXECUÇÃO DE REVESTIMENTO DE CONCRETO PROJETADO COM ESPESSURA DE 7 CM, ARMADO COM TELA, INCLINAÇÃO DE 90°, APLICAÇÃO DESCONTÍNUA, UTILIZANDO EQUIPAMENTO DE PROJEÇÃO COM 3 M³/H DE CAPACIDADE. AF_07/2024</t>
  </si>
  <si>
    <t>EXECUÇÃO DE REVESTIMENTO DE CONCRETO PROJETADO COM ESPESSURA DE 10 CM, ARMADO COM TELA, INCLINAÇÃO DE 90°, APLICAÇÃO DESCONTÍNUA, UTILIZANDO EQUIPAMENTO DE PROJEÇÃO COM 3 M³/H DE CAPACIDADE. AF_07/2024</t>
  </si>
  <si>
    <t>EXECUÇÃO DE REVESTIMENTO DE CONCRETO PROJETADO COM ESPESSURA DE 7 CM, ARMADO COM FIBRAS DE AÇO, INCLINAÇÃO MENOR QUE 90°, APLICAÇÃO DESCONTÍNUA, UTILIZANDO EQUIPAMENTO DE PROJEÇÃO COM 6 M³/H DE CAPACIDADE. AF_07/2024</t>
  </si>
  <si>
    <t>EXECUÇÃO DE REVESTIMENTO DE CONCRETO PROJETADO COM ESPESSURA DE 10 CM, ARMADO COM FIBRAS DE AÇO, INCLINAÇÃO MENOR QUE 90°, APLICAÇÃO DESCONTÍNUA, UTILIZANDO EQUIPAMENTO DE PROJEÇÃO COM 6 M³/H DE CAPACIDADE. AF_07/2024</t>
  </si>
  <si>
    <t>EXECUÇÃO DE REVESTIMENTO DE CONCRETO PROJETADO COM ESPESSURA DE 7 CM, ARMADO COM FIBRAS DE AÇO, INCLINAÇÃO DE 90°, APLICAÇÃO DESCONTÍNUA, UTILIZANDO EQUIPAMENTO DE PROJEÇÃO COM 6 M³/H DE CAPACIDADE. AF_07/2024</t>
  </si>
  <si>
    <t>EXECUÇÃO DE REVESTIMENTO DE CONCRETO PROJETADO COM ESPESSURA DE 10 CM, ARMADO COM FIBRAS DE AÇO, INCLINAÇÃO DE 90°, APLICAÇÃO DESCONTÍNUA, UTILIZANDO EQUIPAMENTO DE PROJEÇÃO COM 6 M³/H DE CAPACIDADE. AF_07/2024</t>
  </si>
  <si>
    <t>EXECUÇÃO DE REVESTIMENTO DE CONCRETO PROJETADO COM ESPESSURA DE 7 CM, ARMADO COM FIBRAS DE AÇO, INCLINAÇÃO MENOR QUE 90°, APLICAÇÃO DESCONTÍNUA, UTILIZANDO EQUIPAMENTO DE PROJEÇÃO COM 3 M³/H DE CAPACIDADE. AF_07/2024</t>
  </si>
  <si>
    <t>EXECUÇÃO DE REVESTIMENTO DE CONCRETO PROJETADO COM ESPESSURA DE 10 CM, ARMADO COM FIBRAS DE AÇO, INCLINAÇÃO MENOR QUE 90°, APLICAÇÃO DESCONTÍNUA, UTILIZANDO EQUIPAMENTO DE PROJEÇÃO COM 3 M³/H DE CAPACIDADE. AF_07/2024</t>
  </si>
  <si>
    <t>EXECUÇÃO DE REVESTIMENTO DE CONCRETO PROJETADO COM ESPESSURA DE 7 CM, ARMADO COM FIBRAS DE AÇO, INCLINAÇÃO DE 90°, APLICAÇÃO DESCONTÍNUA, UTILIZANDO EQUIPAMENTO DE PROJEÇÃO COM 3 M³/H DE CAPACIDADE. AF_07/2024</t>
  </si>
  <si>
    <t>EXECUÇÃO DE REVESTIMENTO DE CONCRETO PROJETADO COM ESPESSURA DE 10 CM, ARMADO COM FIBRAS DE AÇO, INCLINAÇÃO DE 90°, APLICAÇÃO DESCONTÍNUA, UTILIZANDO EQUIPAMENTO DE PROJEÇÃO COM 3 M³/H DE CAPACIDADE. AF_07/2024</t>
  </si>
  <si>
    <t>EXECUÇÃO DE GRAMPO PARA SOLO GRAMPEADO COM COMPRIMENTO MENOR OU IGUAL A 6 M, DIÂMETRO DE 10 CM, PERFURAÇÃO COM EQUIPAMENTO MANUAL E ARMADURA COM DIÂMETRO DE 20 MM. AF_07/2024</t>
  </si>
  <si>
    <t>EXECUÇÃO DE GRAMPO PARA SOLO GRAMPEADO COM COMPRIMENTO MAIOR QUE 6 M E MENOR OU IGUAL A 10 M, DIÂMETRO DE 10 CM, PERFURAÇÃO COM EQUIPAMENTO MANUAL E ARMADURA COM DIÂMETRO DE 20 MM. AF_07/2024</t>
  </si>
  <si>
    <t>EXECUÇÃO DE GRAMPO PARA SOLO GRAMPEADO COM COMPRIMENTO MAIOR QUE 10 M, DIÂMETRO DE 10 CM, PERFURAÇÃO COM EQUIPAMENTO MANUAL E ARMADURA COM DIÂMETRO DE 20 MM. AF_07/2024</t>
  </si>
  <si>
    <t>EXECUÇÃO DE GRAMPO PARA SOLO GRAMPEADO COM COMPRIMENTO MENOR OU IGUAL A 6 M, DIÂMETRO DE 7 CM, PERFURAÇÃO COM EQUIPAMENTO MANUAL E ARMADURA COM DIÂMETRO DE 20 MM. AF_07/2024</t>
  </si>
  <si>
    <t>EXECUÇÃO DE GRAMPO PARA SOLO GRAMPEADO COM COMPRIMENTO MAIOR QUE 6 M E MENOR OU IGUAL A 10 M, DIÂMETRO DE 7 CM, PERFURAÇÃO COM EQUIPAMENTO MANUAL E ARMADURA COM DIÂMETRO DE 20 MM. AF_07/2024</t>
  </si>
  <si>
    <t>EXECUÇÃO DE GRAMPO PARA SOLO GRAMPEADO COM COMPRIMENTO MAIOR QUE 10 M, DIÂMETRO DE 7 CM, PERFURAÇÃO COM EQUIPAMENTO MANUAL E ARMADURA COM DIÂMETRO DE 20 MM. AF_07/2024</t>
  </si>
  <si>
    <t>FABRICAÇÃO, MONTAGEM E DESMONTAGEM DE FÔRMA PARA CORTINA DE CONTENÇÃO, EM CHAPA DE MADEIRA COMPENSADA PLASTIFICADA, E = 18 MM, 10 UTILIZAÇÕES. AF_11/2024</t>
  </si>
  <si>
    <t>ARMAÇÃO DE CORTINA DE CONTENÇÃO EM CONCRETO ARMADO, COM AÇO CA-50 DE 6,3 MM - MONTAGEM. AF_11/2024</t>
  </si>
  <si>
    <t>ARMAÇÃO DE CORTINA DE CONTENÇÃO EM CONCRETO ARMADO, COM AÇO CA-50 DE 8 MM - MONTAGEM. AF_11/2024</t>
  </si>
  <si>
    <t>ARMAÇÃO DE CORTINA DE CONTENÇÃO EM CONCRETO ARMADO, COM AÇO CA-50 DE 10 MM - MONTAGEM. AF_11/2024</t>
  </si>
  <si>
    <t>ARMAÇÃO DE CORTINA DE CONTENÇÃO EM CONCRETO ARMADO, COM AÇO CA-50 DE 12,5 MM - MONTAGEM. AF_11/2024</t>
  </si>
  <si>
    <t>ARMAÇÃO DE CORTINA DE CONTENÇÃO EM CONCRETO ARMADO, COM AÇO CA-50 DE 16 MM - MONTAGEM. AF_11/2024</t>
  </si>
  <si>
    <t>ARMAÇÃO DE CORTINA DE CONTENÇÃO EM CONCRETO ARMADO, COM AÇO CA-50 DE 20 MM - MONTAGEM. AF_11/2024</t>
  </si>
  <si>
    <t>ARMAÇÃO DE CORTINA DE CONTENÇÃO EM CONCRETO ARMADO, COM AÇO CA-50 DE 25 MM - MONTAGEM. AF_11/2024</t>
  </si>
  <si>
    <t>CONCRETAGEM DE CORTINA DE CONTENÇÃO, ATRAVÉS DE BOMBA - LANÇAMENTO, ADENSAMENTO E ACABAMENTO. AF_11/2024</t>
  </si>
  <si>
    <t>PERFURAÇÃO DE PAREDE DIAFRAGMA COM COROA DIAMANTADA DE DIÂMETRO DE 102 MM. AF_11/2023</t>
  </si>
  <si>
    <t>GUIA (MEIO-FIO) CONCRETO, MOLDADA  IN LOCO  EM TRECHO RETO COM EXTRUSORA, 13 CM BASE X 22 CM ALTURA. AF_01/2024</t>
  </si>
  <si>
    <t>GUIA (MEIO-FIO) CONCRETO, MOLDADA  IN LOCO  EM TRECHO CURVO COM EXTRUSORA, 13 CM BASE X 22 CM ALTURA. AF_01/2024</t>
  </si>
  <si>
    <t>GUIA (MEIO-FIO) CONCRETO, MOLDADA  IN LOCO  EM TRECHO RETO COM EXTRUSORA, 15 CM BASE X 30 CM ALTURA. AF_01/2024</t>
  </si>
  <si>
    <t>GUIA (MEIO-FIO) CONCRETO, MOLDADA  IN LOCO  EM TRECHO CURVO COM EXTRUSORA, 15 CM BASE X 30 CM ALTURA. AF_01/2024</t>
  </si>
  <si>
    <t>GUIA (MEIO-FIO) E SARJETA CONJUGADOS DE CONCRETO, MOLDADA  IN LOCO  EM TRECHO RETO COM EXTRUSORA, 45 CM BASE (15 CM BASE DA GUIA + 30 CM BASE DA SARJETA) X 22 CM ALTURA. AF_01/2024</t>
  </si>
  <si>
    <t>GUIA (MEIO-FIO) E SARJETA CONJUGADOS DE CONCRETO, MOLDADA  IN LOCO  EM TRECHO CURVO COM EXTRUSORA, 45 CM BASE (15 CM BASE DA GUIA + 30 CM BASE DA SARJETA) X 22 CM ALTURA. AF_01/2024</t>
  </si>
  <si>
    <t>GUIA (MEIO-FIO) E SARJETA CONJUGADOS DE CONCRETO, MOLDADA  IN LOCO  EM TRECHO RETO COM EXTRUSORA, 60 CM BASE (15 CM BASE DA GUIA + 45 CM BASE DA SARJETA) X 26 CM ALTURA. AF_01/2024</t>
  </si>
  <si>
    <t>GUIA (MEIO-FIO) E SARJETA CONJUGADOS DE CONCRETO, MOLDADA IN LOCO  EM TRECHO CURVO COM EXTRUSORA, 60 CM BASE (15 CM BASE DA GUIA + 45 CM BASE DA SARJETA) X 26 CM ALTURA. AF_01/2024</t>
  </si>
  <si>
    <t>GUIA (MEIO-FIO) E SARJETA CONJUGADOS DE CONCRETO, MOLDADA  IN LOCO  EM TRECHO RETO COM EXTRUSORA, 65 CM BASE (15 CM BASE DA GUIA + 50 CM BASE DA SARJETA) X 26 CM ALTURA. AF_01/2024</t>
  </si>
  <si>
    <t>GUIA (MEIO-FIO) E SARJETA CONJUGADOS DE CONCRETO, MOLDADA  IN LOCO  EM TRECHO CURVO COM EXTRUSORA, 65 CM BASE (15 CM BASE DA GUIA + 50 CM BASE DA SARJETA) X 26 CM ALTURA. AF_01/2024</t>
  </si>
  <si>
    <t>ASSENTAMENTO DE GUIA (MEIO-FIO) EM TRECHO RETO, CONFECCIONADA EM CONCRETO PRÉ-FABRICADO, DIMENSÕES 100X15X13X30 CM (COMPRIMENTO X BASE INFERIOR X BASE SUPERIOR X ALTURA). AF_01/2024</t>
  </si>
  <si>
    <t>ASSENTAMENTO DE GUIA (MEIO-FIO) EM TRECHO CURVO, CONFECCIONADA EM CONCRETO PRÉ-FABRICADO, DIMENSÕES 100X15X13X30 CM (COMPRIMENTO X BASE INFERIOR X BASE SUPERIOR X ALTURA). AF_01/2024</t>
  </si>
  <si>
    <t>ASSENTAMENTO DE GUIA (MEIO-FIO) EM TRECHO RETO, CONFECCIONADA EM CONCRETO PRÉ-FABRICADO, DIMENSÕES 100X15X13X20 CM (COMPRIMENTO X BASE INFERIOR X BASE SUPERIOR X ALTURA). AF_01/2024</t>
  </si>
  <si>
    <t>ASSENTAMENTO DE GUIA (MEIO-FIO) EM TRECHO CURVO, CONFECCIONADA EM CONCRETO PRÉ-FABRICADO, DIMENSÕES 100X15X13X20 CM (COMPRIMENTO X BASE INFERIOR X BASE SUPERIOR X ALTURA). AF_01/2024</t>
  </si>
  <si>
    <t>ASSENTAMENTO DE GUIA (MEIO-FIO) EM TRECHO RETO, CONFECCIONADA EM CONCRETO PRÉ-FABRICADO, DIMENSÕES 80X08X08X25 CM (COMPRIMENTO X BASE INFERIOR X BASE SUPERIOR X ALTURA). AF_01/2024</t>
  </si>
  <si>
    <t>ASSENTAMENTO DE GUIA (MEIO-FIO) EM TRECHO CURVO, CONFECCIONADA EM CONCRETO PRÉ-FABRICADO, DIMENSÕES 80X08X08X25 CM (COMPRIMENTO X BASE INFERIOR X BASE SUPERIOR X ALTURA). AF_01/2024</t>
  </si>
  <si>
    <t>ASSENTAMENTO DE GUIA (MEIO-FIO) EM TRECHO RETO, CONFECCIONADA EM CONCRETO PRÉ-FABRICADO, DIMENSÕES 39X6,5X6,5X19 CM (COMPRIMENTO X BASE INFERIOR X BASE SUPERIOR X ALTURA), PARA DELIMITAÇÃO DE JARDINS, PRAÇAS OU PASSEIOS. AF_01/2024</t>
  </si>
  <si>
    <t>ASSENTAMENTO DE GUIA (MEIO-FIO) EM TRECHO CURVO, CONFECCIONADA EM CONCRETO PRÉ-FABRICADO, DIMENSÕES 39X6,5X6,5X19 CM (COMPRIMENTO X BASE INFERIOR X BASE SUPERIOR X ALTURA), PARA DELIMITAÇÃO DE JARDINS, PRAÇAS OU PASSEIOS. AF_01/2024</t>
  </si>
  <si>
    <t>EXECUÇÃO DE SARJETA DE CONCRETO USINADO, MOLDADA  IN LOCO  EM TRECHO RETO, 30 CM BASE X 15 CM ALTURA. AF_01/2024</t>
  </si>
  <si>
    <t>EXECUÇÃO DE SARJETA DE CONCRETO USINADO, MOLDADA  IN LOCO  EM TRECHO CURVO, 30 CM BASE X 15 CM ALTURA. AF_01/2024</t>
  </si>
  <si>
    <t>EXECUÇÃO DE SARJETA DE CONCRETO USINADO, MOLDADA  IN LOCO  EM TRECHO RETO, 45 CM BASE X 15 CM ALTURA. AF_01/2024</t>
  </si>
  <si>
    <t>EXECUÇÃO DE SARJETA DE CONCRETO USINADO, MOLDADA  IN LOCO  EM TRECHO CURVO, 45 CM BASE X 15 CM ALTURA. AF_01/2024</t>
  </si>
  <si>
    <t>EXECUÇÃO DE SARJETA DE CONCRETO USINADO, MOLDADA  IN LOCO  EM TRECHO RETO, 60 CM BASE X 15 CM ALTURA. AF_01/2024</t>
  </si>
  <si>
    <t>EXECUÇÃO DE SARJETA DE CONCRETO USINADO, MOLDADA  IN LOCO  EM TRECHO CURVO, 60 CM BASE X 15 CM ALTURA. AF_01/2024</t>
  </si>
  <si>
    <t>EXECUÇÃO DE SARJETA DE CONCRETO USINADO, MOLDADA  IN LOCO  EM TRECHO RETO, 30 CM BASE X 10 CM ALTURA. AF_01/2024</t>
  </si>
  <si>
    <t>EXECUÇÃO DE SARJETA DE CONCRETO USINADO, MOLDADA  IN LOCO  EM TRECHO CURVO, 30 CM BASE X 10 CM ALTURA. AF_01/2024</t>
  </si>
  <si>
    <t>EXECUÇÃO DE SARJETA DE CONCRETO USINADO, MOLDADA  IN LOCO  EM TRECHO RETO, 45 CM BASE X 10 CM ALTURA. AF_01/2024</t>
  </si>
  <si>
    <t>EXECUÇÃO DE SARJETA DE CONCRETO USINADO, MOLDADA  IN LOCO  EM TRECHO CURVO, 45 CM BASE X 10 CM ALTURA. AF_01/2024</t>
  </si>
  <si>
    <t>EXECUÇÃO DE SARJETA DE CONCRETO USINADO, MOLDADA  IN LOCO  EM TRECHO RETO, 60 CM BASE X 10 CM ALTURA. AF_01/2024</t>
  </si>
  <si>
    <t>EXECUÇÃO DE SARJETA DE CONCRETO USINADO, MOLDADA  IN LOCO  EM TRECHO CURVO, 60 CM BASE X 10 CM ALTURA. AF_01/2024</t>
  </si>
  <si>
    <t>EXECUÇÃO DE SARJETÃO DE CONCRETO USINADO, MOLDADA  IN LOCO  EM TRECHO RETO, 100 CM BASE X 20 CM ALTURA. AF_01/2024</t>
  </si>
  <si>
    <t>EXECUÇÃO DE ESCORAS DE CONCRETO PARA CONTENÇÃO DE GUIAS PRÉ-FABRICADAS. AF_01/2024</t>
  </si>
  <si>
    <t>KIT DE PORTA-PRONTA DE MADEIRA EM ACABAMENTO MELAMÍNICO BRANCO, FOLHA PESADA OU SUPERPESADA, E BATENTE METÁLICO, 80X210CM, FIXAÇÃO COM ARGAMASSA - FORNECIMENTO E INSTALAÇÃO. AF_12/2019</t>
  </si>
  <si>
    <t>KIT DE PORTA-PRONTA DE MADEIRA EM ACABAMENTO MELAMÍNICO BRANCO, FOLHA PESADA OU SUPERPESADA, E BATENTE METÁLICO, 90X210CM, FIXAÇÃO COM ARGAMASSA - FORNECIMENTO E INSTALAÇÃO. AF_12/2019</t>
  </si>
  <si>
    <t>JANELA DE MADEIRA (CEDRINHO/ANGELIM OU EQUIV.) DE ABRIR COM 4 FOLHAS (2 VENEZIANAS E 2 GUILHOTINAS), COM BATENTE, ALIZAR E FERRAGENS, EXCLUSIVE VIDROS, ACABAMENTO E CONTRAMARCO, FIXAÇÃO C/ PARAFUSO E ESPUMA - FORNECIMENTO E INSTALAÇÃO. AF_11/2024</t>
  </si>
  <si>
    <t>JANELA DE MADEIRA (PINUS/EUCALIPTO OU EQUIV.) DE ABRIR COM 4 FOLHAS (2 VENEZIANAS E 2 GUILHOTINAS), COM BATENTE, ALIZAR E FERRAGENS, EXCLUSIVE VIDROS, ACABAMENTO E CONTRAMARCO, FIXAÇÃO C/ PARAFUSO E ESPUMA - FORNECIMENTO E INSTALAÇÃO. AF_11/2024</t>
  </si>
  <si>
    <t>JANELA DE MADEIRA (IMBUIA/CEDRO OU EQUIV.) DE ABRIR COM 4 FOLHAS (2 VENEZIANAS E 2 GUILHOTINAS), COM BATENTE, ALIZAR E FERRAGENS, EXCLUSIVE VIDROS, ACABAMENTO E CONTRAMARCO, FIXAÇÃO C/ PARAFUSO E ESPUMA - FORNECIMENTO E INSTALAÇÃO. AF_11/2024</t>
  </si>
  <si>
    <t>JANELA DE MADEIRA (CEDRINHO/ANGELIM OU EQUIV.) TIPO MAXIM-AR, PARA VIDRO, COM BATENTE, ALIZAR E FERRAGENS, EXCLUSIVE VIDRO, ACABAMENTO E CONTRAMARCO, FIXAÇÃO C/ PARAFUSO E ESPUMA - FORNECIMENTO E INSTALAÇÃO. AF_11/2024</t>
  </si>
  <si>
    <t>JANELA DE MADEIRA (PINUS/EUCALIPTO OU EQUIV.) TIPO BASCULANTE COM 2 FOLHAS PARA VIDRO, COM BATENTE, ALIZAR E FERRAGENS, EXCLUSIVE VIDROS, ACABAMENTO E CONTRAMARCO, FIXAÇÃO C/ PARAFUSO E ESPUMA - FORNECIMENTO E INSTALAÇÃO. AF_11/2024</t>
  </si>
  <si>
    <t>JANELA DE MADEIRA (CEDRINHO/ANGELIM OU EQUIV.) DE CORRER COM 6 FOLHAS (4 VENEZ. FIXAS E 2 DE CORRER), COM BATENTE, ALIZAR E FERRAGENS, EXCLUSIVE VIDROS, ACABAMENTO E CONTRAMARCO, FIXAÇÃO C/ PARAFUSO E ESPUMA - FORNECIMENTO E INSTALAÇÃO. AF_11/2024</t>
  </si>
  <si>
    <t>JANELA DE MADEIRA (IMBUIA/CEDRO OU EQUIV) DE CORRER COM 6 FOLHAS (4 VENEZ. FIXAS E 2 DE CORRER), COM BATENTE, ALIZAR E FERRAGENS, EXCLUSIVE VIDROS, ACABAMENTO E CONTRAMARCO, FIXAÇÃO C/ PARAFUSO E ESPUMA - FORNECIMENTO E INSTALAÇÃO. AF_11/2024</t>
  </si>
  <si>
    <t>JANELA DE MADEIRA (PINUS/EUCALIPTO OU EQUIV.) DE CORRER COM 6 FOLHAS (4 VENEZ. FIXAS E 2 DE CORRER), COM BATENTE, ALIZAR E FERRAGENS, EXCLUSIVE VIDROS, ACABAMENTO E CONTRAMARCO, FIXAÇÃO C/ PARAFUSO E ESPUMA - FORNECIMENTO E INSTALAÇÃO. AF_11/2024</t>
  </si>
  <si>
    <t>JANELA DE AÇO TIPO BASCULANTE PARA VIDROS, COM BATENTE, FERRAGENS E PINTURA ANTICORROSIVA, EXCLUSIVE VIDROS, ACABAMENTO, ALIZAR E CONTRAMARCO, FIXAÇÃO COM ARGAMASSA. FORNECIMENTO E INSTALAÇÃO. AF_11/2024</t>
  </si>
  <si>
    <t>JANELA DE AÇO DE CORRER COM 4 FOLHAS PARA VIDRO, COM BATENTE, FERRAGENS E PINTURA ANTICORROSIVA, EXCLUSIVE VIDROS, ALIZAR E CONTRAMARCO, FIXAÇÃO COM ARGAMASSA. FORNECIMENTO E INSTALAÇÃO. AF_11/2024</t>
  </si>
  <si>
    <t>CONTRAMARCO DE AÇO, FIXAÇÃO COM ARGAMASSA - FORNECIMENTO E INSTALAÇÃO. AF_11/2024</t>
  </si>
  <si>
    <t>CONTRAMARCO DE AÇO, FIXAÇÃO COM PARAFUSO - FORNECIMENTO E INSTALAÇÃO. AF_11/2024</t>
  </si>
  <si>
    <t>JANELA DE AÇO GALVANIZADO TIPO MAXIM-AR, COM BATENTE, FERRAGENS, PINTURA ANTICORROSIVA E GRADE, 1 FOLHA, EXCLUSIVE ALIZAR E CONTRAMARCO, FIXAÇÃO COM ARGAMASSA - FORNECIMENTO E INSTALAÇÃO. AF_11/2024</t>
  </si>
  <si>
    <t>GUARDA-CORPO DE AÇO GALVANIZADO DE 1,10M, MONTANTES TUBULARES DE 1.1/4" ESPAÇADOS DE 1,20M, TRAVESSA SUPERIOR DE 1.1/2", GRADIL FORMADO POR TUBOS HORIZONTAIS DE 1" E VERTICAIS DE 3/4", FIXADO COM CHUMBADOR MECÂNICO. AF_04/2019_PS</t>
  </si>
  <si>
    <t>CORRIMÃO SIMPLES, DIÂMETRO EXTERNO = 1 1/2", EM AÇO GALVANIZADO. AF_04/2019_PS</t>
  </si>
  <si>
    <t>CORRIMÃO SIMPLES, DIÂMETRO EXTERNO = 1 1/2", EM ALUMÍNIO. AF_04/2019_PS</t>
  </si>
  <si>
    <t>JANELA DE ALUMÍNIO TIPO MAXIM-AR, COM VIDROS, BATENTE E FERRAGENS, EXCLUSIVE ALIZAR, ACABAMENTO E CONTRAMARCO, FIXAÇÃO COM PARAFUSO. FORNECIMENTO E INSTALAÇÃO. AF_11/2024</t>
  </si>
  <si>
    <t>JANELA DE ALUMÍNIO DE CORRER COM 2 FOLHAS PARA VIDROS, COM VIDROS, BATENTE, ACABAMENTO COM ACETATO OU BRILHANTE E FERRAGENS, EXCLUSIVE ALIZAR E CONTRAMARCO, FIXAÇÃO COM PARAFUSO. FORNECIMENTO E INSTALAÇÃO. AF_11/2024</t>
  </si>
  <si>
    <t>JANELA DE ALUMÍNIO DE CORRER COM 3 FOLHAS (2 VENEZIANAS E 1 PARA VIDRO), COM VIDROS, BATENTE E FERRAGENS, EXCLUSIVE ACABAMENTO, ALIZAR E CONTRAMARCO, FIXAÇÃO COM PARAFUSO. FORNECIMENTO E INSTALAÇÃO. AF_11/2024</t>
  </si>
  <si>
    <t>JANELA DE ALUMÍNIO DE CORRER COM 4 FOLHAS PARA VIDROS, COM VIDROS, BATENTE E FERRAGENS, EXCLUSIVE ACABAMENTO, ALIZAR E CONTRAMARCO, FIXAÇÃO COM PARAFUSO. FORNECIMENTO E INSTALAÇÃO. AF_11/2024</t>
  </si>
  <si>
    <t>CONTRAMARCO DE ALUMÍNIO, FIXAÇÃO COM ARGAMASSA - FORNECIMENTO E INSTALAÇÃO. AF_11/2024</t>
  </si>
  <si>
    <t>CONTRAMARCO DE ALUMÍNIO, FIXAÇÃO COM PARAFUSO - FORNECIMENTO E INSTALAÇÃO. AF_11/2024</t>
  </si>
  <si>
    <t>JANELA FIXA DE ALUMÍNIO PARA VIDRO, COM VIDRO, BATENTE E FERRAGENS, EXCLUSIVE ACABAMENTO, ALIZAR E CONTRAMARCO, FIXAÇÃO COM PARAFUSO - FORNECIMENTO E INSTALAÇÃO. AF_11/2024</t>
  </si>
  <si>
    <t>GUARNIÇÃO DE ALUMÍNIO - FORNECIMENTO E INSTALAÇÃO. AF_11/2024</t>
  </si>
  <si>
    <t>ARRASAMENTO MECÂNICO DE ESTACA METÁLICA, PERFIL LAMINADO TIPO  I  FAMÍLIA 250. AF_05/2021</t>
  </si>
  <si>
    <t>LASTRO DE CONCRETO MAGRO, APLICADO EM PISOS, LAJES SOBRE SOLO OU RADIERS, ESPESSURA DE 3 CM. AF_01/2024</t>
  </si>
  <si>
    <t>LASTRO DE CONCRETO MAGRO, APLICADO EM PISOS, LAJES SOBRE SOLO OU RADIERS, ESPESSURA DE 5 CM. AF_01/2024</t>
  </si>
  <si>
    <t>LASTRO DE CONCRETO MAGRO, APLICADO EM BLOCOS DE COROAMENTO OU SAPATAS. AF_01/2024</t>
  </si>
  <si>
    <t>LASTRO DE CONCRETO MAGRO, APLICADO EM BLOCOS DE COROAMENTO OU SAPATAS, ESPESSURA DE 3 CM. AF_01/2024</t>
  </si>
  <si>
    <t>LASTRO DE CONCRETO MAGRO, APLICADO EM BLOCOS DE COROAMENTO OU SAPATAS, ESPESSURA DE 5 CM. AF_01/2024</t>
  </si>
  <si>
    <t>LASTRO DE CONCRETO MAGRO, APLICADO EM PISOS, LAJES SOBRE SOLO OU RADIERS. AF_01/2024</t>
  </si>
  <si>
    <t>LASTRO COM MATERIAL GRANULAR, APLICAÇÃO EM BLOCOS DE COROAMENTO, ESPESSURA DE *5 CM*. AF_01/2024</t>
  </si>
  <si>
    <t>LASTRO COM MATERIAL GRANULAR, APLICADO EM PISOS OU LAJES SOBRE SOLO, ESPESSURA DE *5 CM*. AF_01/2024</t>
  </si>
  <si>
    <t>LASTRO COM MATERIAL GRANULAR, APLICADO EM BLOCOS DE COROAMENTO, ESPESSURA DE *10 CM*. AF_01/2024</t>
  </si>
  <si>
    <t>LASTRO COM MATERIAL GRANULAR (PEDRA BRITADA N.2), APLICADO EM PISOS OU LAJES SOBRE SOLO, ESPESSURA DE *10 CM*. AF_01/2024</t>
  </si>
  <si>
    <t>LASTRO COM MATERIAL GRANULAR (PEDRA BRITADA N.3), APLICADO EM PISOS OU LAJES SOBRE SOLO, ESPESSURA DE *10 CM*. AF_01/2024</t>
  </si>
  <si>
    <t>LASTRO COM MATERIAL GRANULAR (AREIA MÉDIA), APLICADO EM PISOS OU LAJES SOBRE SOLO, ESPESSURA DE *10 CM*. AF_01/2024</t>
  </si>
  <si>
    <t>LASTRO COM MATERIAL GRANULAR (PEDRA BRITADA N.1 E PEDRA BRITADA N.2), APLICADO EM PISOS OU LAJES SOBRE SOLO, ESPESSURA DE *10 CM*. AF_01/2024</t>
  </si>
  <si>
    <t>MONTAGEM E DESMONTAGEM DE FÔRMA DE VIGA, ESCORAMENTO METÁLICO, PÉ-DIREITO DUPLO, EM CHAPA DE MADEIRA RESINADA, 6 UTILIZAÇÕES. AF_09/2020</t>
  </si>
  <si>
    <t>FABRICAÇÃO DE FÔRMA PARA PILARES CIRCULARES, EM CHAPA DE MADEIRA COMPENSADA RESINADA, PÉ-DIREITO SIMPLES. AF_05/2024</t>
  </si>
  <si>
    <t>MONTAGEM E DESMONTAGEM DE FÔRMA DE PILARES CIRCULARES, PÉ-DIREITO SIMPLES, EM MADEIRA, 2 UTILIZAÇÕES. AF_05/2024</t>
  </si>
  <si>
    <t>FABRICAÇÃO, MONTAGEM E DESMONTAGEM DE FÔRMA PARA SAPATA, EM MADEIRA SERRADA, E=25 MM, 1 UTILIZAÇÃO. AF_01/2024</t>
  </si>
  <si>
    <t>FABRICAÇÃO, MONTAGEM E DESMONTAGEM DE FÔRMA PARA VIGA BALDRAME, EM MADEIRA SERRADA, E=25 MM, 1 UTILIZAÇÃO. AF_01/2024</t>
  </si>
  <si>
    <t>FABRICAÇÃO, MONTAGEM E DESMONTAGEM DE FÔRMA PARA BLOCO DE COROAMENTO, EM MADEIRA SERRADA, E=25 MM, 2 UTILIZAÇÕES. AF_01/2024</t>
  </si>
  <si>
    <t>FABRICAÇÃO, MONTAGEM E DESMONTAGEM DE FÔRMA PARA SAPATA, EM MADEIRA SERRADA, E=25 MM, 2 UTILIZAÇÕES. AF_01/2024</t>
  </si>
  <si>
    <t>FABRICAÇÃO, MONTAGEM E DESMONTAGEM DE FÔRMA PARA VIGA BALDRAME, EM MADEIRA SERRADA, E=25 MM, 2 UTILIZAÇÕES. AF_01/2024</t>
  </si>
  <si>
    <t>FABRICAÇÃO, MONTAGEM E DESMONTAGEM DE FÔRMA PARA BLOCO DE COROAMENTO, EM MADEIRA SERRADA, E=25 MM, 4 UTILIZAÇÕES. AF_01/2024</t>
  </si>
  <si>
    <t>FABRICAÇÃO, MONTAGEM E DESMONTAGEM DE FÔRMA PARA SAPATA, EM MADEIRA SERRADA, E=25 MM, 4 UTILIZAÇÕES. AF_01/2024</t>
  </si>
  <si>
    <t>FABRICAÇÃO, MONTAGEM E DESMONTAGEM DE FÔRMA PARA VIGA BALDRAME, EM MADEIRA SERRADA, E=25 MM, 4 UTILIZAÇÕES. AF_01/2024</t>
  </si>
  <si>
    <t>FABRICAÇÃO, MONTAGEM E DESMONTAGEM DE FÔRMA PARA BLOCO DE COROAMENTO, EM CHAPA DE MADEIRA COMPENSADA RESINADA, E=17 MM, 2 UTILIZAÇÕES. AF_01/2024</t>
  </si>
  <si>
    <t>FABRICAÇÃO, MONTAGEM E DESMONTAGEM DE FÔRMA PARA SAPATA, EM CHAPA DE MADEIRA COMPENSADA RESINADA, E=17 MM, 2 UTILIZAÇÕES. AF_01/2024</t>
  </si>
  <si>
    <t>FABRICAÇÃO, MONTAGEM E DESMONTAGEM DE FÔRMA PARA VIGA BALDRAME, EM CHAPA DE MADEIRA COMPENSADA RESINADA, E=17 MM, 2 UTILIZAÇÕES. AF_01/2024</t>
  </si>
  <si>
    <t>FABRICAÇÃO, MONTAGEM E DESMONTAGEM DE FÔRMA PARA BLOCO DE COROAMENTO, EM CHAPA DE MADEIRA COMPENSADA RESINADA, E=17 MM, 4 UTILIZAÇÕES. AF_01/2024</t>
  </si>
  <si>
    <t>FABRICAÇÃO, MONTAGEM E DESMONTAGEM DE FÔRMA PARA SAPATA, EM CHAPA DE MADEIRA COMPENSADA RESINADA, E=17 MM, 4 UTILIZAÇÕES. AF_01/2024</t>
  </si>
  <si>
    <t>FABRICAÇÃO, MONTAGEM E DESMONTAGEM DE FÔRMA PARA VIGA BALDRAME, EM CHAPA DE MADEIRA COMPENSADA RESINADA, E=17 MM, 4 UTILIZAÇÕES. AF_01/2024</t>
  </si>
  <si>
    <t>ARMAÇÃO DE BLOCO UTILIZANDO AÇO CA-60 DE 5 MM - MONTAGEM. AF_01/2024</t>
  </si>
  <si>
    <t>FABRICAÇÃO DE FÔRMA PARA ESCADA DUPLA COM 2 LANCES EM X E LAJE PLANA, EM MADEIRA SERRADA, E=25 MM. AF_11/2020</t>
  </si>
  <si>
    <t>FABRICAÇÃO DE FÔRMA PARA ESCADA DUPLA COM 2 LANCES EM X E LAJE CASCATA, EM MADEIRA SERRADA, E=25 MM. AF_11/2020</t>
  </si>
  <si>
    <t>FABRICAÇÃO, MONTAGEM E DESMONTAGEM DE FÔRMA PARA SAPATA CORRIDA, EM MADEIRA SERRADA, E=25 MM, 1 UTILIZAÇÃO. AF_01/2024</t>
  </si>
  <si>
    <t>FABRICAÇÃO, MONTAGEM E DESMONTAGEM DE FÔRMA PARA SAPATA CORRIDA, EM MADEIRA SERRADA, E=25 MM, 2 UTILIZAÇÕES. AF_01/2024</t>
  </si>
  <si>
    <t>FABRICAÇÃO, MONTAGEM E DESMONTAGEM DE FÔRMA PARA SAPATA CORRIDA, EM MADEIRA SERRADA, E=25 MM, 4 UTILIZAÇÕES. AF_01/2024</t>
  </si>
  <si>
    <t>FABRICAÇÃO, MONTAGEM E DESMONTAGEM DE FÔRMA PARA SAPATA CORRIDA, EM CHAPA DE MADEIRA COMPENSADA RESINADA, E=17 MM, 2 UTILIZAÇÕES. AF_01/2024</t>
  </si>
  <si>
    <t>FABRICAÇÃO, MONTAGEM E DESMONTAGEM DE FÔRMA PARA SAPATA CORRIDA, EM CHAPA DE MADEIRA COMPENSADA RESINADA, E=17 MM, 4 UTILIZAÇÕES. AF_01/2024</t>
  </si>
  <si>
    <t>FABRICAÇÃO DE FÔRMA PARA PILARES CIRCULARES, EM CHAPA DE MADEIRA COMPENSADA RESINADA, PÉ-DIREITO DUPLO. AF_05/2024</t>
  </si>
  <si>
    <t>MONTAGEM E DESMONTAGEM DE FÔRMA DE PILARES CIRCULARES, PÉ-DIREITO DUPLO, EM MADEIRA, 2 UTILIZAÇÕES. AF_05/2024</t>
  </si>
  <si>
    <t>ARMAÇÃO DO SISTEMA DE PAREDES DE CONCRETO, EXECUTADA EM PAREDES DE EDIFICAÇÕES MULTIFAMILIARES, TELA Q-138. AF_12/2024_PS</t>
  </si>
  <si>
    <t>ARMAÇÃO DO SISTEMA DE PAREDES DE CONCRETO, EXECUTADA EM PAREDES DE EDIFICAÇÕES UNIFAMILIARES OU MULTIFAMILIARES, TELA Q-92. AF_12/2024_PS</t>
  </si>
  <si>
    <t>ARMAÇÃO DO SISTEMA DE PAREDES DE CONCRETO, EXECUTADA EM PAREDES DE EDIFICAÇÕES UNIFAMILIARES, TELA Q-61. AF_12/2024_PS</t>
  </si>
  <si>
    <t>ARMAÇÃO DO SISTEMA DE PAREDES DE CONCRETO, EXECUTADA COMO ARMADURA POSITIVA DE LAJES, TELA Q-138. AF_12/2024</t>
  </si>
  <si>
    <t>ARMAÇÃO DO SISTEMA DE PAREDES DE CONCRETO, EXECUTADA COMO ARMADURA NEGATIVA DE LAJES, TELA T-196. AF_12/2024</t>
  </si>
  <si>
    <t>ARMAÇÃO DO SISTEMA DE PAREDES DE CONCRETO, EXECUTADA COMO ARMADURA POSITIVA DE LAJES, TELA Q-113. AF_12/2024</t>
  </si>
  <si>
    <t>ARMAÇÃO DO SISTEMA DE PAREDES DE CONCRETO, EXECUTADA COMO ARMADURA NEGATIVA DE LAJES, TELA L-159. AF_12/2024</t>
  </si>
  <si>
    <t>ARMAÇÃO DO SISTEMA DE PAREDES DE CONCRETO, EXECUTADA EM PLATIBANDAS, TELA Q-92. AF_12/2024_PS</t>
  </si>
  <si>
    <t>ARMAÇÃO DO SISTEMA DE PAREDES DE CONCRETO, EXECUTADA COMO REFORÇO, VERGALHÃO DE 6,3 MM DE DIÂMETRO. AF_12/2024</t>
  </si>
  <si>
    <t>ARMAÇÃO DO SISTEMA DE PAREDES DE CONCRETO, EXECUTADA COMO REFORÇO, VERGALHÃO DE 8,0 MM DE DIÂMETRO. AF_12/2024</t>
  </si>
  <si>
    <t>ARMAÇÃO DO SISTEMA DE PAREDES DE CONCRETO, EXECUTADA COMO REFORÇO, VERGALHÃO DE 10,0 MM DE DIÂMETRO. AF_12/2024</t>
  </si>
  <si>
    <t>CORTE E DOBRA DE AÇO CA-50, DIÂMETRO DE 32 MM. AF_06/2022</t>
  </si>
  <si>
    <t>ARMAÇÃO DE BLOCO UTILIZANDO AÇO CA-50 DE 6,3 MM - MONTAGEM. AF_01/2024</t>
  </si>
  <si>
    <t>ARMAÇÃO DE BLOCO UTILIZANDO AÇO CA-50 DE 8 MM - MONTAGEM. AF_01/2024</t>
  </si>
  <si>
    <t>ARMAÇÃO DE BLOCO UTILIZANDO AÇO CA-50 DE 10 MM - MONTAGEM. AF_01/2024</t>
  </si>
  <si>
    <t>ARMAÇÃO DO SISTEMA DE PAREDES DE CONCRETO, EXECUTADA COMO ARMADURA POSITIVA DE LAJES, TELA Q-159. AF_12/2024</t>
  </si>
  <si>
    <t>ARMAÇÃO DO SISTEMA DE PAREDES DE CONCRETO, EXECUTADA COMO ARMADURA POSITIVA DE LAJES, TELA Q-196. AF_12/2024</t>
  </si>
  <si>
    <t>ARMAÇÃO DO SISTEMA DE PAREDES DE CONCRETO, EXECUTADA COMO REFORÇO, VERGALHÃO DE 5,0 MM DE DIÂMETRO. AF_12/2024</t>
  </si>
  <si>
    <t>ARMAÇÃO DO SISTEMA DE PAREDES DE CONCRETO, EXECUTADA COMO REFORÇO, VERGALHÃO DE 12,5 MM DE DIÂMETRO. AF_12/2024</t>
  </si>
  <si>
    <t>ARMAÇÃO DE BLOCO E SAPATA UTILIZANDO AÇO CA-50 DE 25 MM - MONTAGEM. AF_01/2024</t>
  </si>
  <si>
    <t>ARMAÇÃO DE SAPATA ISOLADA, VIGA BALDRAME E SAPATA CORRIDA UTILIZANDO AÇO CA-50 DE 6,3 MM - MONTAGEM. AF_01/2024</t>
  </si>
  <si>
    <t>ARMAÇÃO DE SAPATA ISOLADA, VIGA BALDRAME E SAPATA CORRIDA UTILIZANDO AÇO CA-50 DE 8 MM - MONTAGEM. AF_01/2024</t>
  </si>
  <si>
    <t>ARMAÇÃO DE SAPATA ISOLADA, VIGA BALDRAME E SAPATA CORRIDA UTILIZANDO AÇO CA-50 DE 10 MM - MONTAGEM. AF_01/2024</t>
  </si>
  <si>
    <t>ARMAÇÃO DE BLOCO, SAPATA ISOLADA, VIGA BALDRAME E SAPATA CORRIDA UTILIZANDO AÇO CA-50 DE 12,5 MM - MONTAGEM. AF_01/2024</t>
  </si>
  <si>
    <t>ARMAÇÃO DE BLOCO, SAPATA ISOLADA, VIGA BALDRAME E SAPATA CORRIDA UTILIZANDO AÇO CA-50 DE 16 MM - MONTAGEM. AF_01/2024</t>
  </si>
  <si>
    <t>ARMAÇÃO DE BLOCO, SAPATA ISOLADA E SAPATA CORRIDA UTILIZANDO AÇO CA-50 DE 20 MM - MONTAGEM. AF_01/2024</t>
  </si>
  <si>
    <t>ARMAÇÃO DO SISTEMA DE PAREDES DE CONCRETO, EXECUTADA EM PAREDES DE EDIFICAÇÕES MULTIFAMILIARES, TELA Q-283. AF_12/2024_PS</t>
  </si>
  <si>
    <t>CONCRETAGEM DE BLOCO DE COROAMENTO OU VIGA BALDRAME, FCK 30 MPA, COM USO DE JERICA - LANÇAMENTO, ADENSAMENTO E ACABAMENTO. AF_01/2024</t>
  </si>
  <si>
    <t>CONCRETAGEM DE SAPATA, FCK 30 MPA, COM USO DE JERICA - LANÇAMENTO, ADENSAMENTO E ACABAMENTO. AF_01/2024</t>
  </si>
  <si>
    <t>CONCRETAGEM DE BLOCO DE COROAMENTO OU VIGA BALDRAME, FCK 30 MPA, COM USO DE BOMBA - LANÇAMENTO, ADENSAMENTO E ACABAMENTO. AF_01/2024</t>
  </si>
  <si>
    <t>CONCRETAGEM DE SAPATA, FCK 30 MPA, COM USO DE BOMBA - LANÇAMENTO, ADENSAMENTO E ACABAMENTO. AF_01/2024</t>
  </si>
  <si>
    <t>CONCRETAGEM DE EDIFICAÇÕES (PAREDES E LAJES) FEITAS COM SISTEMA DE FÔRMAS MANUSEÁVEIS, COM CONCRETO USINADO AUTOADENSÁVEL FCK 25 MPA - LANÇAMENTO E ACABAMENTO. AF_09/2024</t>
  </si>
  <si>
    <t>CONCRETAGEM DE LAJES EM EDIFICAÇÕES UNIFAMILIARES FEITAS COM SISTEMA DE FÔRMAS MANUSEÁVEIS, COM CONCRETO USINADO BOMBEÁVEL FCK 25 MPA - LANÇAMENTO, ADENSAMENTO E ACABAMENTO. AF_09/2024</t>
  </si>
  <si>
    <t>CONCRETAGEM DE PAREDES EM EDIFICAÇÕES UNIFAMILIARES FEITAS COM SISTEMA DE FÔRMAS MANUSEÁVEIS, COM CONCRETO USINADO BOMBEÁVEL FCK 25 MPA - LANÇAMENTO, ADENSAMENTO E ACABAMENTO. AF_09/2024</t>
  </si>
  <si>
    <t>CONCRETAGEM DE PLATIBANDA EM EDIFICAÇÕES UNIFAMILIARES FEITAS COM SISTEMA DE FÔRMAS MANUSEÁVEIS, COM CONCRETO USINADO BOMBEÁVEL FCK 25 MPA - LANÇAMENTO, ADENSAMENTO E ACABAMENTO. AF_09/2024</t>
  </si>
  <si>
    <t>CONCRETAGEM DE LAJES EM EDIFICAÇÕES MULTIFAMILIARES FEITAS COM SISTEMA DE FÔRMAS MANUSEÁVEIS, COM CONCRETO USINADO BOMBEÁVEL FCK 25 MPA - LANÇAMENTO, ADENSAMENTO E ACABAMENTO. AF_09/2024</t>
  </si>
  <si>
    <t>CONCRETAGEM DE PAREDES EM EDIFICAÇÕES MULTIFAMILIARES FEITAS COM SISTEMA DE FÔRMAS MANUSEÁVEIS, COM CONCRETO USINADO BOMBEÁVEL FCK 25 MPA - LANÇAMENTO, ADENSAMENTO E ACABAMENTO. AF_09/2024</t>
  </si>
  <si>
    <t>CONCRETAGEM DE PLATIBANDA EM EDIFICAÇÕES MULTIFAMILIARES FEITAS COM SISTEMA DE FÔRMAS MANUSEÁVEIS, COM CONCRETO USINADO BOMBEÁVEL FCK 25 MPA - LANÇAMENTO, ADENSAMENTO E ACABAMENTO. AF_09/2024</t>
  </si>
  <si>
    <t>CONCRETAGEM DE PLATIBANDA EM EDIFICAÇÕES UNIFAMILIARES FEITAS COM SISTEMA DE FÔRMAS MANUSEÁVEIS, COM CONCRETO USINADO AUTOADENSÁVEL FCK 25 MPA - LANÇAMENTO E ACABAMENTO. AF_09/2024</t>
  </si>
  <si>
    <t>CONCRETAGEM DE PLATIBANDA EM EDIFICAÇÕES MULTIFAMILIARES FEITAS COM SISTEMA DE FÔRMAS MANUSEÁVEIS, COM CONCRETO USINADO AUTOADENSÁVEL FCK 25 MPA - LANÇAMENTO E ACABAMENTO. AF_09/2024</t>
  </si>
  <si>
    <t>CONCRETAGEM DE EDIFICAÇÕES (PAREDES E LAJES) FEITAS COM SISTEMA DE FÔRMAS MANUSEÁVEIS, COM CONCRETO USINADO BOMBEÁVEL FCK 25 MPA - LANÇAMENTO, ADENSAMENTO E ACABAMENTO. AF_09/2024</t>
  </si>
  <si>
    <t>CONCRETAGEM DE ESCADAS EM EDIFICAÇÕES MULTIFAMILIARES FEITAS COM SISTEMA DE FÔRMAS MANUSEÁVEIS COM CONCRETO USINADO BOMBEÁVEL, FCK 25 MPA - LANÇAMENTO, ADENSAMENTO E ACABAMENTO. AF_09/2024</t>
  </si>
  <si>
    <t>CONCRETAGEM DE ESCADAS EM EDIFICAÇÕES MULTIFAMILIARES FEITAS COM SISTEMA DE FÔRMAS MANUSEÁVEIS COM CONCRETO USINADO AUTOADENSÁVEL, FCK 25 MPA - LANÇAMENTO E ACABAMENTO. AF_09/2024</t>
  </si>
  <si>
    <t>ARMAÇÃO DE SAPATA ISOLADA, VIGA BALDRAME E SAPATA CORRIDA UTILIZANDO AÇO CA-60 DE 5 MM - MONTAGEM. AF_01/2024</t>
  </si>
  <si>
    <t>CONCRETAGEM DE SAPATA CORRIDA, FCK 30 MPA, COM USO DE JERICA - LANÇAMENTO, ADENSAMENTO E ACABAMENTO. AF_01/2024</t>
  </si>
  <si>
    <t>CONCRETAGEM DE SAPATA CORRIDA, FCK 30 MPA, COM USO DE BOMBA - LANÇAMENTO, ADENSAMENTO E ACABAMENTO. AF_01/2024</t>
  </si>
  <si>
    <t>VERGA PRÉ-MOLDADA COM ATÉ 1,5 M DE VÃO, ESPESSURA DE *20* CM. AF_03/2024</t>
  </si>
  <si>
    <t>VERGA MOLDADA IN LOCO EM CONCRETO, ESPESSURA DE *20* CM. AF_03/2024</t>
  </si>
  <si>
    <t>VERGA MOLDADA IN LOCO COM UTILIZAÇÃO DE BLOCOS CANALETA, ESPESSURA DE *20* CM. AF_03/2024</t>
  </si>
  <si>
    <t>CONTRAVERGA PRÉ-MOLDADA, ESPESSURA DE *20* CM. AF_03/2024</t>
  </si>
  <si>
    <t>CONTRAVERGA MOLDADA IN LOCO EM CONCRETO, ESPESSURA DE *20* CM. AF_03/2024</t>
  </si>
  <si>
    <t>CONTRAVERGA MOLDADA IN LOCO COM UTILIZAÇÃO DE BLOCOS CANALETA, ESPESSURA DE *20* CM. AF_03/2024</t>
  </si>
  <si>
    <t>FIXAÇÃO (ENCUNHAMENTO) DE ALVENARIA DE VEDAÇÃO COM ARGAMASSA APLICADA COM BISNAGA. AF_03/2024</t>
  </si>
  <si>
    <t>FIXAÇÃO (ENCUNHAMENTO) DE ALVENARIA DE VEDAÇÃO COM TIJOLO MACIÇO. AF_03/2024</t>
  </si>
  <si>
    <t>FIXAÇÃO (ENCUNHAMENTO) DE ALVENARIA DE VEDAÇÃO COM ESPUMA DE POLIURETANO EXPANSIVA. AF_03/2024</t>
  </si>
  <si>
    <t>CINTA DE AMARRAÇÃO DE ALVENARIA MOLDADA IN LOCO COM UTILIZAÇÃO DE BLOCOS CANALETA, ESPESSURA DE *20* CM. AF_03/2024</t>
  </si>
  <si>
    <t>VERGA PRÉ-MOLDADA COM ATÉ 1,5 M DE VÃO, ESPESSURA DE *15* CM. AF_03/2024</t>
  </si>
  <si>
    <t>VERGA PRÉ-MOLDADA COM ATÉ 1,5 M DE VÃO, ESPESSURA DE *10* CM. AF_03/2024</t>
  </si>
  <si>
    <t>VERGA MOLDADA IN LOCO EM CONCRETO, ESPESSURA DE *15* CM. AF_03/2024</t>
  </si>
  <si>
    <t>VERGA MOLDADA IN LOCO EM CONCRETO, ESPESSURA DE *10* CM. AF_03/2024</t>
  </si>
  <si>
    <t>VERGA MOLDADA IN LOCO COM UTILIZAÇÃO DE BLOCOS CANALETA, ESPESSURA DE *15* CM. AF_03/2024</t>
  </si>
  <si>
    <t>VERGA MOLDADA IN LOCO COM UTILIZAÇÃO DE BLOCOS CANALETA, ESPESSURA DE *10* CM. AF_03/2024</t>
  </si>
  <si>
    <t>CONTRAVERGA PRÉ-MOLDADA, ESPESSURA DE *15* CM. AF_03/2024</t>
  </si>
  <si>
    <t>CONTRAVERGA PRÉ-MOLDADA, ESPESSURA DE *10* CM. AF_03/2024</t>
  </si>
  <si>
    <t>CONTRAVERGA MOLDADA IN LOCO EM CONCRETO, ESPESSURA DE *15* CM. AF_03/2024</t>
  </si>
  <si>
    <t>CONTRAVERGA MOLDADA IN LOCO EM CONCRETO, ESPESSURA DE *10* CM. AF_03/2024</t>
  </si>
  <si>
    <t>CONTRAVERGA MOLDADA IN LOCO COM UTILIZAÇÃO DE BLOCOS CANALETA, ESPESSURA DE *15* CM. AF_03/2024</t>
  </si>
  <si>
    <t>CONTRAVERGA MOLDADA IN LOCO COM UTILIZAÇÃO DE BLOCOS CANALETA, ESPESSURA DE *10* CM. AF_03/2024</t>
  </si>
  <si>
    <t>CINTA DE AMARRAÇÃO DE ALVENARIA MOLDADA IN LOCO COM UTILIZAÇÃO DE BLOCOS CANALETA, ESPESSURA DE *15* CM. AF_03/2024</t>
  </si>
  <si>
    <t>CINTA DE AMARRAÇÃO DE ALVENARIA MOLDADA IN LOCO COM UTILIZAÇÃO DE BLOCOS CANALETA, ESPESSURA DE *10* CM. AF_03/2024</t>
  </si>
  <si>
    <t>VERGA PRÉ-FABRICADA COM ATÉ 1,5 M DE VÃO, ESPESSURA DE *20* CM. AF_03/2024</t>
  </si>
  <si>
    <t>VERGA PRÉ-FABRICADA COM ATÉ 1,5 M DE VÃO, ESPESSURA DE *15* CM. AF_03/2024</t>
  </si>
  <si>
    <t>VERGA PRÉ-FABRICADA COM ATÉ 1,5 M DE VÃO, ESPESSURA DE *10* CM. AF_03/2024</t>
  </si>
  <si>
    <t>CONTRAVERGA PRÉ-FABRICADA, ESPESSURA DE *20* CM. AF_03/2024</t>
  </si>
  <si>
    <t>CONTRAVERGA PRÉ-FABRICADA, ESPESSURA DE *15* CM. AF_03/2024</t>
  </si>
  <si>
    <t>CONTRAVERGA PRÉ-FABRICADA, ESPESSURA DE *10* CM. AF_03/2024</t>
  </si>
  <si>
    <t>PEÇA RETANGULAR PRÉ-MOLDADA, VOLUME DE CONCRETO DE ATÉ 10 LITROS, TAXA DE AÇO APROXIMADA DE 30KG/M³. AF_03/2024</t>
  </si>
  <si>
    <t>PEÇA RETANGULAR PRÉ-MOLDADA, VOLUME DE CONCRETO DE 10 A 30 LITROS, TAXA DE AÇO APROXIMADA DE 30KG/M³. AF_03/2024</t>
  </si>
  <si>
    <t>PEÇA RETANGULAR PRÉ-MOLDADA, VOLUME DE CONCRETO DE 30 A 100 LITROS, TAXA DE AÇO APROXIMADA DE 30KG/M³. AF_03/2024</t>
  </si>
  <si>
    <t>PEÇA RETANGULAR PRÉ-MOLDADA, VOLUME DE CONCRETO ACIMA DE 100 LITROS, TAXA DE AÇO APROXIMADA DE 30KG/M³. AF_03/2024</t>
  </si>
  <si>
    <t>PEÇA RETANGULAR PRÉ-MOLDADA, VOLUME DE CONCRETO DE 30 A 70 LITROS, TAXA DE AÇO APROXIMADA DE 70KG/M³. AF_03/2024</t>
  </si>
  <si>
    <t>PEÇA CIRCULAR PRÉ-MOLDADA, VOLUME DE CONCRETO DE 10 A 30 LITROS, TAXA DE FIBRA DE POLIPROPILENO APROXIMADA DE 6 KG/M³. AF_03/2024_PS</t>
  </si>
  <si>
    <t>PEÇA CIRCULAR PRÉ-MOLDADA, VOLUME DE CONCRETO DE 30 A 100 LITROS, TAXA DE AÇO APROXIMADA DE 30KG/M³. AF_03/2024</t>
  </si>
  <si>
    <t>PEÇA CIRCULAR PRÉ-MOLDADA, VOLUME DE CONCRETO ACIMA DE 100 LITROS, TAXA DE AÇO APROXIMADA DE 30KG/M³. AF_03/2024</t>
  </si>
  <si>
    <t>CONTENÇÃO EM CORTINA COM ESTACAS SECANTES COM 40 CM DE DIÂMETRO E PROFUNDIDADE MENOR OU IGUAL A 10 M. AF_06/2018</t>
  </si>
  <si>
    <t>CONTENÇÃO EM CORTINA COM ESTACAS SECANTES COM 40 CM DE DIÂMETRO E PROFUNDIDADE MAIOR QUE 10 M E MENOR OU IGUAL A 15 M. AF_06/2018</t>
  </si>
  <si>
    <t>CONTENÇÃO EM CORTINA COM ESTACAS SECANTES COM 40 CM DE DIÂMETRO E PROFUNDIDADE MAIOR QUE 15 M. AF_06/2018</t>
  </si>
  <si>
    <t>CONTENÇÃO EM CORTINA COM ESTACAS SECANTES COM 50 CM DE DIÂMETRO E PROFUNDIDADE MENOR OU IGUAL A 10 M. AF_06/2018</t>
  </si>
  <si>
    <t>CONTENÇÃO EM CORTINA COM ESTACAS SECANTES COM 50 CM DE DIÂMETRO E PROFUNDIDADE MAIOR QUE 15 M. AF_06/2018</t>
  </si>
  <si>
    <t>ARMAÇÃO DE DESCIDA D'ÁGUA UTILIZANDO AÇO CA-60 DE 5 MM - MONTAGEM. AF_08/2022</t>
  </si>
  <si>
    <t>ESCADA HIDRÁULICA, LARGURA ATÉ 1M, TIPO DESCIDA D'ÁGUA DE CORTE OU ATERRO EM DEGRAUS (DCD 02, 04 E DAD 02), EM CONCRETO USINADO, FCK = 20 MPA, LANÇADO COM BOMBA, INCLUINDO ARMAÇÃO, MATERIAIS E FÔRMAS (3 UTILIZAÇÕES). AF_08/2022</t>
  </si>
  <si>
    <t>ESCADA HIDRÁULICA, LARGURA DE 1 A 4,1 M, TIPO DESCIDA D'ÁGUA DE ATERRO EM DEGRAUS (DAD 04, 06, 08, 10, 12, 14, 16, 18), EM CONCRETO USINADO, FCK = 20 MPA, LANÇADO COM BOMBA, INCLUINDO ARMAÇÃO, MATERIAIS E FÔRMAS (3 UTILIZAÇÕES). AF_08/2022</t>
  </si>
  <si>
    <t>VIGA DE MADEIRA SERRADA, PINUS OU EQUIVALENTE DA REGIÃO, SEÇÃO RETANGULAR 7,5 X 10 CM. AF_03/2024</t>
  </si>
  <si>
    <t>PILAR DE MADEIRA ROLIÇA, EUCALIPTO OU EQUIVALENTE DA REGIÃO, FIXADO COM VERGALHÃO, DIÂMETRO DE 12 A 15 CM, APOIO ARTICULADO, COMPRIMENTO DE 3 M. AF_03/2024</t>
  </si>
  <si>
    <t>VIGA DE MADEIRA SERRADA, PINUS OU EQUIVALENTE DA REGIÃO, SEÇÃO RETANGULAR 7,5 X 15 CM. AF_03/2024</t>
  </si>
  <si>
    <t>PILAR DE MADEIRA ROLIÇA, EUCALIPTO OU EQUIVALENTE DA REGIÃO, FIXADO COM VERGALHÃO, DIÂMETRO DE 12 A 15 CM, APOIO ARTICULADO, COMPRIMENTO DE 6 M. AF_03/2024</t>
  </si>
  <si>
    <t>PILAR DE MADEIRA ROLIÇA, EUCALIPTO OU EQUIVALENTE DA REGIÃO, FIXADO COM VERGALHÃO, DIÂMETRO DE 21 A 29 CM, APOIO ARTICULADO, COMPRIMENTO DE 3 M. AF_03/2024</t>
  </si>
  <si>
    <t>PILAR DE MADEIRA ROLIÇA, EUCALIPTO OU EQUIVALENTE DA REGIÃO, FIXADO COM VERGALHÃO, DIÂMETRO DE 21 A 29 CM, APOIO ARTICULADO, COMPRIMENTO DE 6 M. AF_03/2024</t>
  </si>
  <si>
    <t>PILAR DE MADEIRA ROLIÇA, EUCALIPTO OU EQUIVALENTE DA REGIÃO, FIXADO COM VERGALHÃO, DIÂMETRO DE 30 A 34 CM, APOIO ARTICULADO, COMPRIMENTO DE 3 M. AF_03/2024</t>
  </si>
  <si>
    <t>PILAR DE MADEIRA ROLIÇA, EUCALIPTO OU EQUIVALENTE DA REGIÃO, FIXADO COM VERGALHÃO, DIÂMETRO DE 30 A 34 CM, APOIO ARTICULADO, COMPRIMENTO DE 6 M. AF_03/2024</t>
  </si>
  <si>
    <t>PILAR DE MADEIRA SERRADA, MAÇARANDUBA OU EQUIVALENTE DA REGIÃO, NÃO APARELHADO, FIXADO COM VERGALHÃO, SEÇÃO QUADRADA 10 X 10 CM, APOIO ARTICULADO, COMPRIMENTO DE 3 M. AF_03/2024</t>
  </si>
  <si>
    <t>PILAR DE MADEIRA SERRADA, MAÇARANDUBA OU EQUIVALENTE DA REGIÃO, NÃO APARELHADO, FIXADO COM VERGALHÃO, SEÇÃO QUADRADA 10 X 10 CM, APOIO ARTICULADO, COMPRIMENTO DE 6 M. AF_03/2024</t>
  </si>
  <si>
    <t>PILAR DE MADEIRA SERRADA, MAÇARANDUBA OU EQUIVALENTE DA REGIÃO, NÃO APARELHADO, FIXADO COM VERGALHÃO, SEÇÃO QUADRADA 15 X 15 CM, APOIO ARTICULADO, COMPRIMENTO DE 3 M. AF_03/2024</t>
  </si>
  <si>
    <t>PILAR DE MADEIRA SERRADA, MAÇARANDUBA OU EQUIVALENTE DA REGIÃO, NÃO APARELHADO, FIXADO COM VERGALHÃO, SEÇÃO QUADRADA 15 X 15 CM, APOIO ARTICULADO, COMPRIMENTO DE 6 M. AF_03/2024</t>
  </si>
  <si>
    <t>PILAR DE MADEIRA SERRADA, MAÇARANDUBA OU EQUIVALENTE DA REGIÃO, NÃO APARELHADO, FIXADO COM VERGALHÃO, SEÇÃO QUADRADA 20 X 20 CM, APOIO ARTICULADO, COMPRIMENTO DE 3 M. AF_03/2024</t>
  </si>
  <si>
    <t>PILAR DE MADEIRA SERRADA, MAÇARANDUBA OU EQUIVALENTE DA REGIÃO, NÃO APARELHADO, FIXADO COM VERGALHÃO, SEÇÃO QUADRADA 20 X 20 CM, APOIO ARTICULADO, COMPRIMENTO DE 6 M. AF_03/2024</t>
  </si>
  <si>
    <t>VIGA DE MADEIRA SERRADA, MAÇARANDUBA OU EQUIVALENTE DA REGIÃO, APARELHADA, SEÇÃO RETANGULAR 6 X 12 CM. AF_03/2024</t>
  </si>
  <si>
    <t>VIGA DE MADEIRA SERRADA, MAÇARANDUBA OU EQUIVALENTE DA REGIÃO, APARELHADA, SEÇÃO RETANGULAR 6 X 16 CM. AF_03/2024</t>
  </si>
  <si>
    <t>VIGA DE MADEIRA SERRADA, MAÇARANDUBA OU EQUIVALENTE DA REGIÃO, NÃO APARELHADA, SEÇÃO RETANGULAR 6 X 12 CM. AF_03/2024</t>
  </si>
  <si>
    <t>VIGA DE MADEIRA SERRADA, MAÇARANDUBA OU EQUIVALENTE DA REGIÃO, NÃO APARELHADA, SEÇÃO RETANGULAR 6 X 16 CM. AF_03/2024</t>
  </si>
  <si>
    <t>VIGA DE MADEIRA SERRADA, MAÇARANDUBA OU EQUIVALENTE DA REGIÃO, NÃO APARELHADA, SEÇÃO RETANGULAR 6 X 20 CM. AF_03/2024</t>
  </si>
  <si>
    <t>VIGA DE MADEIRA SERRADA, MAÇARANDUBA OU EQUIVALENTE DA REGIÃO, NÃO APARELHADA, SEÇÃO RETANGULAR 8 X 16 CM. AF_03/2024</t>
  </si>
  <si>
    <t>VIGA DE MADEIRA SERRADA, MAÇARANDUBA OU EQUIVALENTE DA REGIÃO, NÃO APARELHADA, SEÇÃO RETANGULAR 6 X 25 CM. AF_03/2024</t>
  </si>
  <si>
    <t>VIGA DE MADEIRA SERRADA, MAÇARANDUBA OU EQUIVALENTE DA REGIÃO, NÃO APARELHADA, SEÇÃO RETANGULAR 6 X 30 CM. AF_03/2024</t>
  </si>
  <si>
    <t>VIGA DE MADEIRA SERRADA, MAÇARANDUBA OU EQUIVALENTE DA REGIÃO, NÃO APARELHADA, SEÇÃO RETANGULAR 6 X 40 CM. AF_03/2024</t>
  </si>
  <si>
    <t>VIGA DE MADEIRA SERRADA, MAÇARANDUBA OU EQUIVALENTE DA REGIÃO, APARELHADA, SEÇÃO RETANGULAR 8 X 30 CM. AF_03/2024</t>
  </si>
  <si>
    <t>PISO DE MADEIRA, SOBRE VIGOTAS DE MADEIRA SEÇÃO 7,5 X 15 CM. AF_03/2024</t>
  </si>
  <si>
    <t>VIGA DE MADEIRA SERRADA, MAÇARANDUBA OU EQUIVALENTE DA REGIÃO, APARELHADA, SEÇÃO RETANGULAR 7,5 X 23 CM. AF_03/2024</t>
  </si>
  <si>
    <t>VIGA DE MADEIRA SERRADA, MAÇARANDUBA OU EQUIVALENTE DA REGIÃO, NÃO APARELHADA, SEÇÃO RETANGULAR 7,5 X 23 CM. AF_03/2024</t>
  </si>
  <si>
    <t>VIGA DE MADEIRA SERRADA, MAÇARANDUBA OU EQUIVALENTE DA REGIÃO, NÃO APARELHADA, SEÇÃO RETANGULAR 8 X 30 CM. AF_03/2024</t>
  </si>
  <si>
    <t>PILAR DE MADEIRA ROLIÇA, EUCALIPTO OU EQUIVALENTE DA REGIÃO, FIXADO COM VERGALHÃO, DIÂMETRO DE 16 A 20 CM, APOIO ARTICULADO, COMPRIMENTO DE 3 M. AF_03/2024</t>
  </si>
  <si>
    <t>PILAR DE MADEIRA ROLIÇA, EUCALIPTO OU EQUIVALENTE DA REGIÃO, FIXADO COM VERGALHÃO, DIÂMETRO DE 16 A 20 CM, APOIO ARTICULADO, COMPRIMENTO DE 6 M. AF_03/2024</t>
  </si>
  <si>
    <t>VIGA DE MADEIRA ROLIÇA, EUCALIPTO OU EQUIVALENTE DA REGIÃO, DIÂMETRO DE 12 A 15 CM. AF_03/2024</t>
  </si>
  <si>
    <t>VIGA DE MADEIRA ROLIÇA, EUCALIPTO OU EQUIVALENTE DA REGIÃO, DIÂMETRO DE 16 A 20 CM. AF_03/2024</t>
  </si>
  <si>
    <t>VIGA DE MADEIRA ROLIÇA, EUCALIPTO OU EQUIVALENTE DA REGIÃO, DIÂMETRO DE 21 A 29 CM. AF_03/2024</t>
  </si>
  <si>
    <t>VIGA DE MADEIRA ROLIÇA, EUCALIPTO OU EQUIVALENTE DA REGIÃO, DIÂMETRO DE 30 A 34 CM. AF_03/2024</t>
  </si>
  <si>
    <t>IMPERMEABILIZAÇÃO DE SUPERFÍCIE COM ARGAMASSA POLIMÉRICA / MEMBRANA ACRÍLICA, 4 DEMÃOS, REFORÇADA COM VÉU DE POLIÉSTER (MAV). AF_09/2023</t>
  </si>
  <si>
    <t>ELETRODUTO FLEXÍVEL CORRUGADO, PVC, DN 20 MM (1/2"), PARA CIRCUITOS TERMINAIS, INSTALADO EM FORRO - FORNECIMENTO E INSTALAÇÃO. AF_03/2023_PA</t>
  </si>
  <si>
    <t>ELETRODUTO FLEXÍVEL CORRUGADO REFORÇADO, PVC, DN 20 MM (1/2"), PARA CIRCUITOS TERMINAIS, INSTALADO EM FORRO - FORNECIMENTO E INSTALAÇÃO. AF_03/2023_PA</t>
  </si>
  <si>
    <t>ELETRODUTO FLEXÍVEL CORRUGADO, PVC, DN 25 MM (3/4"), PARA CIRCUITOS TERMINAIS, INSTALADO EM FORRO - FORNECIMENTO E INSTALAÇÃO. AF_03/2023_PA</t>
  </si>
  <si>
    <t>ELETRODUTO FLEXÍVEL CORRUGADO REFORÇADO, PVC, DN 25 MM (3/4"), PARA CIRCUITOS TERMINAIS, INSTALADO EM FORRO - FORNECIMENTO E INSTALAÇÃO. AF_03/2023_PA</t>
  </si>
  <si>
    <t>ELETRODUTO FLEXÍVEL CORRUGADO, PVC, DN 32 MM (1"), PARA CIRCUITOS TERMINAIS, INSTALADO EM FORRO - FORNECIMENTO E INSTALAÇÃO. AF_03/2023_PA</t>
  </si>
  <si>
    <t>ELETRODUTO FLEXÍVEL CORRUGADO REFORÇADO, PVC, DN 32 MM (1"), PARA CIRCUITOS TERMINAIS, INSTALADO EM FORRO - FORNECIMENTO E INSTALAÇÃO. AF_03/2023_PA</t>
  </si>
  <si>
    <t>ELETRODUTO FLEXÍVEL LISO, PEAD, DN 32 MM (1"), PARA CIRCUITOS TERMINAIS, INSTALADO EM FORRO - FORNECIMENTO E INSTALAÇÃO. AF_03/2023_PA</t>
  </si>
  <si>
    <t>ELETRODUTO FLEXÍVEL CORRUGADO, PEAD, DN 40 MM (1 1/4"), PARA CIRCUITOS TERMINAIS, INSTALADO EM FORRO - FORNECIMENTO E INSTALAÇÃO. AF_03/2023_PA</t>
  </si>
  <si>
    <t>ELETRODUTO FLEXÍVEL LISO, PEAD, DN 40 MM (1 1/4"), PARA CIRCUITOS TERMINAIS, INSTALADO EM FORRO - FORNECIMENTO E INSTALAÇÃO. AF_03/2023_PA</t>
  </si>
  <si>
    <t>ELETRODUTO RÍGIDO SOLDÁVEL, PVC, DN 20 MM (1/2"), APARENTE - FORNECIMENTO E INSTALAÇÃO. AF_10/2022_PA</t>
  </si>
  <si>
    <t>ELETRODUTO RÍGIDO SOLDÁVEL, PVC, DN 25 MM (3/4"), APARENTE - FORNECIMENTO E INSTALAÇÃO. AF_10/2022_PA</t>
  </si>
  <si>
    <t>ELETRODUTO RÍGIDO SOLDÁVEL, PVC, DN 32 MM (1"), APARENTE - FORNECIMENTO E INSTALAÇÃO. AF_10/2022_PA</t>
  </si>
  <si>
    <t>CABO DE COBRE FLEXÍVEL ISOLADO, 10 MM², ANTI-CHAMA 450/750 V, PARA DISTRIBUIÇÃO - FORNECIMENTO E INSTALAÇÃO. AF_10/2020</t>
  </si>
  <si>
    <t>CABO DE COBRE FLEXÍVEL ISOLADO, 10 MM², ANTI-CHAMA 0,6/1,0 KV, PARA DISTRIBUIÇÃO - FORNECIMENTO E INSTALAÇÃO. AF_10/2020</t>
  </si>
  <si>
    <t>CABO DE COBRE FLEXÍVEL ISOLADO, 16 MM², ANTI-CHAMA 450/750 V, PARA DISTRIBUIÇÃO - FORNECIMENTO E INSTALAÇÃO. AF_10/2020</t>
  </si>
  <si>
    <t>CABO DE COBRE FLEXÍVEL ISOLADO, 16 MM², ANTI-CHAMA 0,6/1,0 KV, PARA DISTRIBUIÇÃO - FORNECIMENTO E INSTALAÇÃO. AF_10/2020</t>
  </si>
  <si>
    <t>CONDULETE DE PVC, TIPO X, PARA ELETRODUTO DE PVC SOLDÁVEL DN 25 MM (3/4"), APARENTE - FORNECIMENTO E INSTALAÇÃO. AF_10/2022</t>
  </si>
  <si>
    <t>SENSOR DE PRESENÇA COM FOTOCÉLULA, FIXAÇÃO EM PAREDE - FORNECIMENTO E INSTALAÇÃO. AF_09/2024</t>
  </si>
  <si>
    <t>SENSOR DE PRESENÇA SEM FOTOCÉLULA, FIXAÇÃO EM PAREDE - FORNECIMENTO E INSTALAÇÃO. AF_09/2024</t>
  </si>
  <si>
    <t>SENSOR DE PRESENÇA COM FOTOCÉLULA, FIXAÇÃO EM TETO - FORNECIMENTO E INSTALAÇÃO. AF_09/2024</t>
  </si>
  <si>
    <t>SENSOR DE PRESENÇA SEM FOTOCÉLULA, FIXAÇÃO EM TETO - FORNECIMENTO E INSTALAÇÃO. AF_09/2024</t>
  </si>
  <si>
    <t>LUMINÁRIA DE EMERGÊNCIA, COM 30 LÂMPADAS LED DE 2 W, SEM REATOR - FORNECIMENTO E INSTALAÇÃO. AF_09/2024</t>
  </si>
  <si>
    <t>LÂMPADA COMPACTA DE LED 6 W, BASE E27 - FORNECIMENTO E INSTALAÇÃO. AF_09/2024</t>
  </si>
  <si>
    <t>LÂMPADA COMPACTA DE LED 10 W, BASE E27 - FORNECIMENTO E INSTALAÇÃO. AF_09/2024</t>
  </si>
  <si>
    <t>LÂMPADA TUBULAR LED DE 9/10 W, COM SOQUETE, BASE G13 - FORNECIMENTO E INSTALAÇÃO. AF_09/2024_PS</t>
  </si>
  <si>
    <t>LÂMPADA TUBULAR LED DE 18/20 W, COM SOQUETE, BASE G13 - FORNECIMENTO E INSTALAÇÃO. AF_09/2024_PS</t>
  </si>
  <si>
    <t>LUMINÁRIA TIPO PLAFON CIRCULAR, DE SOBREPOR, COM LED DE 12/13 W - FORNECIMENTO E INSTALAÇÃO. AF_09/2024</t>
  </si>
  <si>
    <t>LÂMPADA TUBULAR LED 9/10W SEM SOQUETE - FORNECIMENTO E INSTALAÇÃO. AF_09/2024</t>
  </si>
  <si>
    <t>ENTRADA DE ENERGIA ELÉTRICA, AÉREA, TRIFÁSICA, COM CAIXA DE EMBUTIR, CABO DE 10 MM2 E DISJUNTOR DIN 50A (NÃO INCLUSO O POSTE DE CONCRETO). AF_07/2020</t>
  </si>
  <si>
    <t>ENTRADA DE ENERGIA ELÉTRICA, AÉREA, TRIFÁSICA, COM CAIXA DE EMBUTIR, CABO DE 16 MM2 E DISJUNTOR DIN 50A (NÃO INCLUSO O POSTE DE CONCRETO). AF_07/2020</t>
  </si>
  <si>
    <t>ENTRADA DE ENERGIA ELÉTRICA, AÉREA, TRIFÁSICA, COM CAIXA DE EMBUTIR, CABO DE 25 MM2 E DISJUNTOR DIN 50A (NÃO INCLUSO O POSTE DE CONCRETO). AF_07/2020</t>
  </si>
  <si>
    <t>ENTRADA DE ENERGIA ELÉTRICA, AÉREA, TRIFÁSICA, COM CAIXA DE EMBUTIR, CABO DE 35 MM2 E DISJUNTOR DIN 50A (NÃO INCLUSO O POSTE DE CONCRETO). AF_07/2020</t>
  </si>
  <si>
    <t>ENTRADA DE ENERGIA ELÉTRICA, SUBTERRÂNEA, TRIFÁSICA, COM CAIXA DE EMBUTIR, CABO DE 10 MM2 E DISJUNTOR DIN 50A (NÃO INCLUSA MURETA DE ALVENARIA). AF_07/2020</t>
  </si>
  <si>
    <t>ENTRADA DE ENERGIA ELÉTRICA, SUBTERRÂNEA, TRIFÁSICA, COM CAIXA DE EMBUTIR, CABO DE 16 MM2 E DISJUNTOR DIN 50A (NÃO INCLUSA MURETA DE ALVENARIA). AF_07/2020</t>
  </si>
  <si>
    <t>ENTRADA DE ENERGIA ELÉTRICA, SUBTERRÂNEA, TRIFÁSICA, COM CAIXA DE EMBUTIR, CABO DE 25 MM2 E DISJUNTOR DIN 50A (NÃO INCLUSA MURETA DE ALVENARIA). AF_07/2020</t>
  </si>
  <si>
    <t>ENTRADA DE ENERGIA ELÉTRICA, SUBTERRÂNEA, TRIFÁSICA, COM CAIXA DE EMBUTIR, CABO DE 35 MM2 E DISJUNTOR DIN 50A (NÃO INCLUSA MURETA DE ALVENARIA). AF_07/2020</t>
  </si>
  <si>
    <t>LUMINÁRIA ARANDELA TIPO MEIA LUA, DE SOBREPOR, COM 1 LÂMPADA LED DE 6 W, SEM REATOR - FORNECIMENTO E INSTALAÇÃO. AF_09/2024</t>
  </si>
  <si>
    <t>LUMINÁRIA ARANDELA TIPO TARTARUGA, DE SOBREPOR, COM 1 LÂMPADA LED DE 6 W, SEM REATOR - FORNECIMENTO E INSTALAÇÃO. AF_09/2024</t>
  </si>
  <si>
    <t>PINTURA ANTICORROSIVA DE DUTO METÁLICO. AF_03/2024</t>
  </si>
  <si>
    <t>AR CONDICIONADO SPLIT INVERTER, PISO TETO, 18000 BTU/H, CICLO FRIO - FORNECIMENTO E INSTALAÇÃO. AF_11/2021_PSE</t>
  </si>
  <si>
    <t>AR CONDICIONADO SPLIT ON/OFF, PISO TETO, 18.000 BTU/H, CICLO FRIO - FORNECIMENTO E INSTALAÇÃO. AF_11/2021_PSE</t>
  </si>
  <si>
    <t>AR CONDICIONADO SPLIT INVERTER, PISO TETO, 24000 BTU/H, CICLO FRIO - FORNECIMENTO E INSTALAÇÃO. AF_11/2021_PSE</t>
  </si>
  <si>
    <t>AR CONDICIONADO SPLIT ON/OFF, PISO TETO, 24.000 BTU/H, CICLO FRIO - FORNECIMENTO E INSTALAÇÃO. AF_11/2021_PSE</t>
  </si>
  <si>
    <t>AR CONDICIONADO SPLIT INVERTER, PISO TETO, 24000 BTU/H, QUENTE/FRIO - FORNECIMENTO E INSTALAÇÃO. AF_11/2021_PSE</t>
  </si>
  <si>
    <t>AR CONDICIONADO SPLIT INVERTER, PISO TETO, 36000 BTU/H, CICLO FRIO - FORNECIMENTO E INSTALAÇÃO. AF_11/2021_PSE</t>
  </si>
  <si>
    <t>AR CONDICIONADO SPLIT ON/OFF, PISO TETO, 36.000 BTU/H, CICLO FRIO - FORNECIMENTO E INSTALAÇÃO. AF_11/2021_PSE</t>
  </si>
  <si>
    <t>TUBO EM COBRE FLEXÍVEL, DN 1/4", COM ISOLAMENTO, INSTALADO EM FORRO, PARA RAMAL DE ALIMENTAÇÃO DE AR CONDICIONADO, INCLUSO FIXADOR. AF_11/2021_PA</t>
  </si>
  <si>
    <t>TUBO EM COBRE FLEXÍVEL, DN 3/8", COM ISOLAMENTO, INSTALADO EM FORRO, PARA RAMAL DE ALIMENTAÇÃO DE AR CONDICIONADO, INCLUSO FIXADOR. AF_11/2021_PA</t>
  </si>
  <si>
    <t>TUBO EM COBRE FLEXÍVEL, DN 1/2", COM ISOLAMENTO, INSTALADO EM FORRO, PARA RAMAL DE ALIMENTAÇÃO DE AR CONDICIONADO, INCLUSO FIXADOR. AF_11/2021_PA</t>
  </si>
  <si>
    <t>TUBO EM COBRE FLEXÍVEL, DN 5/8", COM ISOLAMENTO, INSTALADO EM FORRO, PARA RAMAL DE ALIMENTAÇÃO DE AR CONDICIONADO, INCLUSO FIXADOR. AF_11/2021_PA</t>
  </si>
  <si>
    <t>INSTALAÇÃO DE TUBOS E CONEXÕES, EM AÇO/FERRO GALVANIZADO, PARA O CENTRO DE MEDIÇÃO DE GÁS DE EDIFÍCIO RESIDENCIAL, COM 4 PAVIMENTOS, 16 UNIDADES HABITACIONAIS, DN 32 (1 1/4") - FORNECIMENTO E INSTALAÇÃO. AF_10/2020</t>
  </si>
  <si>
    <t>INSTALAÇÃO DE TUBOS E CONEXÕES, EM AÇO/FERRO GALVANIZADO, PARA O CENTRO DE MEDIÇÃO DE GÁS DE EDIFÍCIO RESIDENCIAL, COM 4 PAVIMENTOS, 16 UNIDADES HABITACIONAIS, DN 50 (2") - FORNECIMENTO E INSTALAÇÃO. AF_10/2020</t>
  </si>
  <si>
    <t>TUBO, PVC, SOLDÁVEL, DE 20MM, INSTALADO EM RAMAL OU SUB-RAMAL DE ÁGUA - FORNECIMENTO E INSTALAÇÃO. AF_06/2022</t>
  </si>
  <si>
    <t>TUBO, PVC, SOLDÁVEL, DE 25MM, INSTALADO EM RAMAL OU SUB-RAMAL DE ÁGUA - FORNECIMENTO E INSTALAÇÃO. AF_06/2022</t>
  </si>
  <si>
    <t>TUBO, PVC, SOLDÁVEL, DE 32MM, INSTALADO EM RAMAL OU SUB-RAMAL DE ÁGUA - FORNECIMENTO E INSTALAÇÃO. AF_06/2022</t>
  </si>
  <si>
    <t>TUBO, PVC, SOLDÁVEL, DE 20MM, INSTALADO EM RAMAL DE DISTRIBUIÇÃO DE ÁGUA - FORNECIMENTO E INSTALAÇÃO. AF_06/2022</t>
  </si>
  <si>
    <t>TUBO, PVC, SOLDÁVEL, DE 25MM, INSTALADO EM RAMAL DE DISTRIBUIÇÃO DE ÁGUA - FORNECIMENTO E INSTALAÇÃO. AF_06/2022</t>
  </si>
  <si>
    <t>TUBO, PVC, SOLDÁVEL, DE 32MM, INSTALADO EM RAMAL DE DISTRIBUIÇÃO DE ÁGUA - FORNECIMENTO E INSTALAÇÃO. AF_06/2022</t>
  </si>
  <si>
    <t>TUBO, PVC, SOLDÁVEL, DE 25MM, INSTALADO EM PRUMADA DE ÁGUA - FORNECIMENTO E INSTALAÇÃO. AF_06/2022</t>
  </si>
  <si>
    <t>TUBO, PVC, SOLDÁVEL, DE 32MM, INSTALADO EM PRUMADA DE ÁGUA - FORNECIMENTO E INSTALAÇÃO. AF_06/2022</t>
  </si>
  <si>
    <t>TUBO, PVC, SOLDÁVEL, DE 40MM, INSTALADO EM PRUMADA DE ÁGUA - FORNECIMENTO E INSTALAÇÃO. AF_06/2022</t>
  </si>
  <si>
    <t>TUBO, PVC, SOLDÁVEL, DE 50MM, INSTALADO EM PRUMADA DE ÁGUA - FORNECIMENTO E INSTALAÇÃO. AF_06/2022</t>
  </si>
  <si>
    <t>TUBO, PVC, SOLDÁVEL, DE 60MM, INSTALADO EM PRUMADA DE ÁGUA - FORNECIMENTO E INSTALAÇÃO. AF_06/2022</t>
  </si>
  <si>
    <t>TUBO, PVC, SOLDÁVEL, DE 75MM, INSTALADO EM PRUMADA DE ÁGUA - FORNECIMENTO E INSTALAÇÃO. AF_06/2022</t>
  </si>
  <si>
    <t>TUBO, PVC, SOLDÁVEL, DE 85MM, INSTALADO EM PRUMADA DE ÁGUA - FORNECIMENTO E INSTALAÇÃO. AF_06/2022</t>
  </si>
  <si>
    <t>TUBO, PVC, SOLDÁVEL, DE 25MM, INSTALADO EM DRENO DE AR-CONDICIONADO - FORNECIMENTO E INSTALAÇÃO. AF_08/2022</t>
  </si>
  <si>
    <t>TUBO DE AÇO GALVANIZADO COM COSTURA, CLASSE MÉDIA, DN 50 MM (2"), CONEXÃO ROSQUEADA, INSTALADO EM RESERVAÇÃO PREDIAL DE ÁGUA - FORNECIMENTO E INSTALAÇÃO. AF_04/2024</t>
  </si>
  <si>
    <t>TUBO DE AÇO GALVANIZADO COM COSTURA, CLASSE MÉDIA, DN 65 MM (2 1/2"), CONEXÃO ROSQUEADA, INSTALADO EM RESERVAÇÃO PREDIAL DE ÁGUA - FORNECIMENTO E INSTALAÇÃO. AF_04/2024</t>
  </si>
  <si>
    <t>TUBO DE AÇO GALVANIZADO COM COSTURA, CLASSE MÉDIA, DN 80 MM (3"), CONEXÃO ROSQUEADA, INSTALADO EM RESERVAÇÃO PREDIAL DE ÁGUA - FORNECIMENTO E INSTALAÇÃO. AF_04/2024</t>
  </si>
  <si>
    <t>TUBO EM COBRE RÍGIDO, DN 54 MM, CLASSE E, SEM ISOLAMENTO, INSTALADO EM RESERVAÇÃO PREDIAL DE ÁGUA - FORNECIMENTO E INSTALAÇÃO. AF_04/2024</t>
  </si>
  <si>
    <t>TUBO EM COBRE RÍGIDO, DN 66 MM, CLASSE E, SEM ISOLAMENTO, INSTALADO EM RESERVAÇÃO PREDIAL DE ÁGUA - FORNECIMENTO E INSTALAÇÃO. AF_04/2024</t>
  </si>
  <si>
    <t>TUBO EM COBRE RÍGIDO, DN 79 MM, CLASSE E, SEM ISOLAMENTO, INSTALADO EM RESERVAÇÃO PREDIAL DE ÁGUA - FORNECIMENTO E INSTALAÇÃO. AF_04/2024</t>
  </si>
  <si>
    <t>TUBO EM COBRE RÍGIDO, DN 104 MM, CLASSE E, SEM ISOLAMENTO, INSTALADO EM RESERVAÇÃO PREDIAL DE ÁGUA - FORNECIMENTO E INSTALAÇÃO. AF_04/2024</t>
  </si>
  <si>
    <t>TUBO, PVC, SOLDÁVEL, DE  25MM, INSTALADO EM RESERVAÇÃO PREDIAL DE ÁGUA - FORNECIMENTO E INSTALAÇÃO. AF_04/2024</t>
  </si>
  <si>
    <t>TUBO, PVC, SOLDÁVEL, DE 32MM, INSTALADO EM RESERVAÇÃO PREDIAL DE ÁGUA - FORNECIMENTO E INSTALAÇÃO. AF_04/2024</t>
  </si>
  <si>
    <t>TUBO, PVC, SOLDÁVEL, DE 40MM, INSTALADO EM RESERVAÇÃO PREDIAL DE ÁGUA - FORNECIMENTO E INSTALAÇÃO. AF_04/2024</t>
  </si>
  <si>
    <t>TUBO, PVC, SOLDÁVEL, DE 50MM, INSTALADO EM RESERVAÇÃO PREDIAL DE ÁGUA - FORNECIMENTO E INSTALAÇÃO. AF_04/2024</t>
  </si>
  <si>
    <t>TUBO, PVC, SOLDÁVEL, DE 60MM, INSTALADO EM RESERVAÇÃO PREDIAL DE ÁGUA - FORNECIMENTO E INSTALAÇÃO. AF_04/2024</t>
  </si>
  <si>
    <t>TUBO, PVC, SOLDÁVEL, DE 75MM, INSTALADO EM RESERVAÇÃO PREDIAL DE ÁGUA - FORNECIMENTO E INSTALAÇÃO. AF_04/2024</t>
  </si>
  <si>
    <t>TUBO, PVC, SOLDÁVEL, DE 85MM, INSTALADO EM RESERVAÇÃO PREDIAL DE ÁGUA - FORNECIMENTO E INSTALAÇÃO. AF_04/2024</t>
  </si>
  <si>
    <t>TUBO, PVC, SOLDÁVEL, DE 110MM, INSTALADO EM RESERVAÇÃO PREDIAL DE ÁGUA - FORNECIMENTO E INSTALAÇÃO. AF_04/2024</t>
  </si>
  <si>
    <t>TUBO, CPVC, SOLDÁVEL, DN 22 MM, INSTALADO EM RESERVAÇÃO PREDIAL DE ÁGUA - FORNECIMENTO E INSTALAÇÃO. AF_04/2024</t>
  </si>
  <si>
    <t>TUBO, CPVC, SOLDÁVEL, DN 28 MM, INSTALADO EM RESERVAÇÃO PREDIAL DE ÁGUA - FORNECIMENTO E INSTALAÇÃO. AF_04/2024</t>
  </si>
  <si>
    <t>TUBO, CPVC, SOLDÁVEL, DN 35 MM, INSTALADO EM RESERVAÇÃO PREDIAL DE ÁGUA - FORNECIMENTO E INSTALAÇÃO. AF_04/2024</t>
  </si>
  <si>
    <t>TUBO, CPVC, SOLDÁVEL, DN 42 MM, INSTALADO EM RESERVAÇÃO PREDIAL DE ÁGUA - FORNECIMENTO E INSTALAÇÃO. AF_04/2024</t>
  </si>
  <si>
    <t>TUBO, CPVC, SOLDÁVEL, DN 54 MM, INSTALADO EM RESERVAÇÃO PREDIAL DE ÁGUA - FORNECIMENTO E INSTALAÇÃO. AF_04/2024</t>
  </si>
  <si>
    <t>TUBO, CPVC, SOLDÁVEL, DN 73 MM, INSTALADO EM RESERVAÇÃO PREDIAL DE ÁGUA - FORNECIMENTO E INSTALAÇÃO. AF_04/2024</t>
  </si>
  <si>
    <t>TUBO, CPVC, SOLDÁVEL, DN 89 MM, INSTALADO EM RESERVAÇÃO PREDIAL DE ÁGUA - FORNECIMENTO E INSTALAÇÃO. AF_04/2024</t>
  </si>
  <si>
    <t>TUBO, CPVC, SOLDÁVEL, DN 114 MM, INSTALADO EM RESERVAÇÃO PREDIAL DE ÁGUA - FORNECIMENTO E INSTALAÇÃO. AF_04/2024</t>
  </si>
  <si>
    <t>TUBO, PPR, DN 20 MM, CLASSE PN 20,  INSTALADO EM RESERVAÇÃO PREDIAL DE ÁGUA - FORNECIMENTO E INSTALAÇÃO. AF_04/2024</t>
  </si>
  <si>
    <t>TUBO, PPR, DN 25 MM, CLASSE PN 20,  INSTALADO EM RESERVAÇÃO PREDIAL DE ÁGUA - FORNECIMENTO E INSTALAÇÃO. AF_04/2024</t>
  </si>
  <si>
    <t>TUBO, PPR, DN 32 MM, CLASSE PN 12,  INSTALADO EM RESERVAÇÃO PREDIAL DE ÁGUA - FORNECIMENTO E INSTALAÇÃO. AF_04/2024</t>
  </si>
  <si>
    <t>TUBO, PPR, DN 40 MM, CLASSE PN 12,  INSTALADO EM RESERVAÇÃO PREDIAL DE ÁGUA - FORNECIMENTO E INSTALAÇÃO. AF_04/2024</t>
  </si>
  <si>
    <t>TUBO, PPR, DN 50 MM, CLASSE PN 12,  INSTALADO EM RESERVAÇÃO PREDIAL DE ÁGUA - FORNECIMENTO E INSTALAÇÃO. AF_04/2024</t>
  </si>
  <si>
    <t>TUBO, PPR, DN 63 MM, CLASSE PN 12,  INSTALADO EM RESERVAÇÃO PREDIAL DE ÁGUA - FORNECIMENTO E INSTALAÇÃO. AF_04/2024</t>
  </si>
  <si>
    <t>TUBO, PPR, DN 75 MM, CLASSE PN 12,  INSTALADO EM RESERVAÇÃO PREDIAL DE ÁGUA - FORNECIMENTO E INSTALAÇÃO. AF_04/2024</t>
  </si>
  <si>
    <t>TUBO, PPR, DN 90 MM, CLASSE PN 12,  INSTALADO EM RESERVAÇÃO PREDIAL DE ÁGUA - FORNECIMENTO E INSTALAÇÃO. AF_04/2024</t>
  </si>
  <si>
    <t>TUBO, PPR, DN 110 MM, CLASSE PN 12,  INSTALADO EM RESERVAÇÃO PREDIAL DE ÁGUA - FORNECIMENTO E INSTALAÇÃO. AF_04/2024</t>
  </si>
  <si>
    <t>TUBO, PPR, DN 20 MM, CLASSE PN 25,  INSTALADO EM RESERVAÇÃO PREDIAL DE ÁGUA - FORNECIMENTO E INSTALAÇÃO. AF_04/2024</t>
  </si>
  <si>
    <t>TUBO, PPR, DN 25 MM, CLASSE PN 25,  INSTALADO EM RESERVAÇÃO PREDIAL DE ÁGUA - FORNECIMENTO E INSTALAÇÃO. AF_04/2024</t>
  </si>
  <si>
    <t>TUBO, PPR, DN 32 MM, CLASSE PN 25,  INSTALADO EM RESERVAÇÃO PREDIAL DE ÁGUA - FORNECIMENTO E INSTALAÇÃO. AF_04/2024</t>
  </si>
  <si>
    <t>TUBO, PPR, DN 40 MM, CLASSE PN 25,  INSTALADO EM RESERVAÇÃO PREDIAL DE ÁGUA - FORNECIMENTO E INSTALAÇÃO. AF_04/2024</t>
  </si>
  <si>
    <t>TUBO, PPR, DN 50 MM, CLASSE PN 25,  INSTALADO EM RESERVAÇÃO PREDIAL DE ÁGUA - FORNECIMENTO E INSTALAÇÃO. AF_04/2024</t>
  </si>
  <si>
    <t>TUBO, PPR, DN 63 MM, CLASSE PN 25,  INSTALADO EM RESERVAÇÃO PREDIAL DE ÁGUA - FORNECIMENTO E INSTALAÇÃO. AF_04/2024</t>
  </si>
  <si>
    <t>TUBO, PPR, DN 75 MM, CLASSE PN 25,  INSTALADO EM RESERVAÇÃO PREDIAL DE ÁGUA - FORNECIMENTO E INSTALAÇÃO. AF_04/2024</t>
  </si>
  <si>
    <t>TUBO, PPR, DN 90 MM, CLASSE PN 25,  INSTALADO EM RESERVAÇÃO PREDIAL DE ÁGUA - FORNECIMENTO E INSTALAÇÃO. AF_04/2024</t>
  </si>
  <si>
    <t>TUBO, PPR, DN 110 MM, CLASSE PN 25,  INSTALADO EM RESERVAÇÃO PREDIAL DE ÁGUA - FORNECIMENTO E INSTALAÇÃO. AF_04/2024</t>
  </si>
  <si>
    <t>TUBO EM COBRE FLEXÍVEL, DN 1/4", COM ISOLAMENTO, INSTALADO EM RAMAL DE ALIMENTAÇÃO DE AR CONDICIONADO COM CONDENSADORA INDIVIDUAL   FORNECIMENTO E INSTALAÇÃO. AF_12/2015</t>
  </si>
  <si>
    <t>TUBO EM COBRE FLEXÍVEL, DN 3/8", COM ISOLAMENTO, INSTALADO EM RAMAL DE ALIMENTAÇÃO DE AR CONDICIONADO COM CONDENSADORA INDIVIDUAL - FORNECIMENTO E INSTALAÇÃO. AF_12/2015</t>
  </si>
  <si>
    <t>TUBO EM COBRE FLEXÍVEL, DN 1/2", COM ISOLAMENTO, INSTALADO EM RAMAL DE ALIMENTAÇÃO DE AR CONDICIONADO COM CONDENSADORA INDIVIDUAL - FORNECIMENTO E INSTALAÇÃO. AF_12/2015</t>
  </si>
  <si>
    <t>TUBO EM COBRE FLEXÍVEL, DN 5/8", COM ISOLAMENTO, INSTALADO EM RAMAL DE ALIMENTAÇÃO DE AR CONDICIONADO COM CONDENSADORA INDIVIDUAL - FORNECIMENTO E INSTALAÇÃO. AF_12/2015</t>
  </si>
  <si>
    <t>TUBO EM COBRE FLEXÍVEL, DN 1/4", COM ISOLAMENTO, INSTALADO EM RAMAL DE ALIMENTAÇÃO DE AR CONDICIONADO COM CONDENSADORA CENTRAL - FORNECIMENTO E INSTALAÇÃO. AF_12/2015</t>
  </si>
  <si>
    <t>TUBO EM COBRE FLEXÍVEL, DN 3/8", COM ISOLAMENTO, INSTALADO EM RAMAL DE ALIMENTAÇÃO DE AR CONDICIONADO COM CONDENSADORA CENTRAL - FORNECIMENTO E INSTALAÇÃO. AF_12/2015</t>
  </si>
  <si>
    <t>TUBO EM COBRE FLEXÍVEL, DN 1/2", COM ISOLAMENTO, INSTALADO EM RAMAL DE ALIMENTAÇÃO DE AR CONDICIONADO COM CONDENSADORA CENTRAL - FORNECIMENTO E INSTALAÇÃO. AF_12/2015</t>
  </si>
  <si>
    <t>TUBO EM COBRE FLEXÍVEL, DN 5/8", COM ISOLAMENTO, INSTALADO EM RAMAL DE ALIMENTAÇÃO DE AR CONDICIONADO COM CONDENSADORA CENTRAL   FORNECIMENTO E INSTALAÇÃO. AF_12/2015</t>
  </si>
  <si>
    <t>TUBO, PVC, SOLDÁVEL, DE 40MM, INSTALADO EM RAMAL DE DISTRIBUIÇÃO DE ÁGUA - FORNECIMENTO E INSTALAÇÃO. AF_06/2022</t>
  </si>
  <si>
    <t>TUBO, PVC, SOLDÁVEL, DE 50MM, INSTALADO EM RAMAL DE DISTRIBUIÇÃO DE ÁGUA - FORNECIMENTO E INSTALAÇÃO. AF_06/2022</t>
  </si>
  <si>
    <t>TUBO, PVC, SOLDÁVEL, DE 20MM, INSTALADO EM DRENO DE AR CONDICIONADO - FORNECIMENTO E INSTALAÇÃO. AF_08/2022</t>
  </si>
  <si>
    <t>TUBO, PVC, SOLDÁVEL, DE 32MM, INSTALADO EM DRENO DE AR CONDICIONADO - FORNECIMENTO E INSTALAÇÃO. AF_08/2022</t>
  </si>
  <si>
    <t>BUCHA DE REDUÇÃO PVC, SOLDÁVEL, LONGA, DN 60 X 25 MM, INSTALADO EM RESERVAÇÃO PREDIAL DE ÁGUA - FORNECIMENTO E INSTALAÇÃO. AF_04/2024</t>
  </si>
  <si>
    <t>BUCHA DE REDUÇÃO PVC, SOLDÁVEL, LONGA, DN 60 X 32 MM, INSTALADO EM RESERVAÇÃO PREDIAL DE ÁGUA - FORNECIMENTO E INSTALAÇÃO. AF_04/2024</t>
  </si>
  <si>
    <t>BUCHA DE REDUÇÃO PVC, SOLDÁVEL, LONGA, DN 60 X 50 MM, INSTALADO EM RESERVAÇÃO PREDIAL DE ÁGUA - FORNECIMENTO E INSTALAÇÃO. AF_04/2024</t>
  </si>
  <si>
    <t>BUCHA DE REDUÇÃO PVC, SOLDÁVEL, LONGA, DN 75 X 50 MM, INSTALADO EM RESERVAÇÃO PREDIAL DE ÁGUA - FORNECIMENTO E INSTALAÇÃO. AF_04/2024</t>
  </si>
  <si>
    <t>LUVA DE REDUÇÃO SOLDÁVEL, PVC, DN 32 MM X 25 MM, INSTALADO EM RESERVAÇÃO PREDIAL DE ÁGUA - FORNECIMENTO E INSTALAÇÃO. AF_04/2024</t>
  </si>
  <si>
    <t>LUVA DE REDUÇÃO SOLDÁVEL, PVC, DN 40 MM X 32 MM, INSTALADO EM RESERVAÇÃO PREDIAL DE ÁGUA - FORNECIMENTO E INSTALAÇÃO. AF_04/2024</t>
  </si>
  <si>
    <t>LUVA DE REDUÇÃO SOLDÁVEL, PVC, DN 60 MM X 50 MM, INSTALADO EM RESERVAÇÃO PREDIAL DE ÁGUA - FORNECIMENTO E INSTALAÇÃO. AF_04/2024</t>
  </si>
  <si>
    <t>LUVA DE REDUÇÃO, SOLDÁVEL, PVC, DN 50 X 25 MM, INSTALADO EM RESERVAÇÃO PREDIAL DE ÁGUA - FORNECIMENTO E INSTALAÇÃO. AF_04/2024</t>
  </si>
  <si>
    <t>JOELHO PPR 45 GRAUS, SOLDÁVEL, DN 63 MM, INSTALADO EM RESERVAÇÃO PREDIAL DE ÁGUA - FORNECIMENTO E INSTALAÇÃO. AF_04/2024</t>
  </si>
  <si>
    <t>ADAPTADOR CURTO COM BOLSA E ROSCA PARA REGISTRO, PVC, SOLDÁVEL, DN 75MM X 2.1/2", INSTALADO EM PRUMADA DE ÁGUA - FORNECIMENTO E INSTALAÇÃO. AF_12/2014</t>
  </si>
  <si>
    <t>JOELHO DE TRANSIÇÃO, 90 GRAUS, CPVC, SOLDÁVEL, DN 15MM X 1/2", INSTALADO EM RAMAL OU SUB-RAMAL DE ÁGUA - FORNECIMENTO E INSTALAÇÃO. AF_06/2022</t>
  </si>
  <si>
    <t>JOELHO DE TRANSIÇÃO, 90 GRAUS, CPVC, SOLDÁVEL, DN 22MM X 1/2", INSTALADO EM RAMAL OU SUB-RAMAL DE ÁGUA - FORNECIMENTO E INSTALAÇÃO. AF_06/2022</t>
  </si>
  <si>
    <t>JOELHO DE TRANSIÇÃO, 90 GRAUS, CPVC, SOLDÁVEL, DN 22MM X 3/4", INSTALADO EM RAMAL OU SUB-RAMAL DE ÁGUA - FORNECIMENTO E INSTALAÇÃO. AF_06/2022</t>
  </si>
  <si>
    <t>LUVA DE TRANSIÇÃO, CPVC, SOLDÁVEL, DN15MM X 1/2", INSTALADO EM RAMAL OU SUB-RAMAL DE ÁGUA - FORNECIMENTO E INSTALAÇÃO. AF_06/2022</t>
  </si>
  <si>
    <t>CONECTOR, CPVC, SOLDÁVEL, DN22MM X 3/4", INSTALADO EM RAMAL OU SUB-RAMAL DE ÁGUA - FORNECIMENTO E INSTALAÇÃO. AF_06/2022</t>
  </si>
  <si>
    <t>TE MISTURADOR DE TRANSIÇÃO, CPVC, SOLDÁVEL, DN 22MM X 3/4", INSTALADO EM RAMAL OU SUB-RAMAL DE ÁGUA - FORNECIMENTO E INSTALAÇÃO. AF_06/2022</t>
  </si>
  <si>
    <t>LUVA, EM FERRO GALVANIZADO, CONEXÃO ROSQUEADA, DN 50 MM (2"), INSTALADO EM RESERVAÇÃO PREDIAL DE ÁGUA - FORNECIMENTO E INSTALAÇÃO. AF_04/2024</t>
  </si>
  <si>
    <t>NIPLE, EM FERRO GALVANIZADO, CONEXÃO ROSQUEADA, DN 50 MM (2"), INSTALADO EM RESERVAÇÃO PREDIAL DE ÁGUA - FORNECIMENTO E INSTALAÇÃO. AF_04/2024</t>
  </si>
  <si>
    <t>LUVA, EM FERRO GALVANIZADO, CONEXÃO ROSQUEADA, DN 65 MM (2 1/2"), INSTALADO EM RESERVAÇÃO PREDIAL DE ÁGUA - FORNECIMENTO E INSTALAÇÃO. AF_04/2024</t>
  </si>
  <si>
    <t>NIPLE, EM FERRO GALVANIZADO, CONEXÃO ROSQUEADA, DN 65 MM (2 1/2"), INSTALADO EM RESERVAÇÃO PREDIAL DE ÁGUA - FORNECIMENTO E INSTALAÇÃO. AF_04/2024</t>
  </si>
  <si>
    <t>LUVA, EM FERRO GALVANIZADO, CONEXÃO ROSQUEADA, DN 80 MM (3"), INSTALADO EM RESERVAÇÃO PREDIAL DE ÁGUA - FORNECIMENTO E INSTALAÇÃO. AF_04/2024</t>
  </si>
  <si>
    <t>NIPLE, EM FERRO GALVANIZADO, CONEXÃO ROSQUEADA, DN 80 MM (3"), INSTALADO EM RESERVAÇÃO PREDIAL DE ÁGUA - FORNECIMENTO E INSTALAÇÃO. AF_04/2024</t>
  </si>
  <si>
    <t>COTOVELO 90 GRAUS, EM FERRO GALVANIZADO, CONEXÃO ROSQUEADA, DN 50 MM (2"), INSTALADO EM RESERVAÇÃO PREDIAL DE ÁGUA - FORNECIMENTO E INSTALAÇÃO. AF_04/2024</t>
  </si>
  <si>
    <t>COTOVELO 45 GRAUS, EM FERRO GALVANIZADO, CONEXÃO ROSQUEADA, DN 50 MM (2"), INSTALADO EM RESERVAÇÃO PREDIAL DE ÁGUA - FORNECIMENTO E INSTALAÇÃO. AF_04/2024</t>
  </si>
  <si>
    <t>COTOVELO 90 GRAUS, EM FERRO GALVANIZADO, CONEXÃO ROSQUEADA, DN 65 MM (2 1/2"), INSTALADO EM RESERVAÇÃO PREDIAL DE ÁGUA - FORNECIMENTO E INSTALAÇÃO. AF_04/2024</t>
  </si>
  <si>
    <t>COTOVELO 45 GRAUS, EM FERRO GALVANIZADO, CONEXÃO ROSQUEADA, DN 65 MM (2 1/2"), INSTALADO EM RESERVAÇÃO PREDIAL DE ÁGUA - FORNECIMENTO E INSTALAÇÃO. AF_04/2024</t>
  </si>
  <si>
    <t>COTOVELO 90 GRAUS, EM FERRO GALVANIZADO, CONEXÃO ROSQUEADA, DN 80 MM (3"), INSTALADO EM RESERVAÇÃO PREDIAL DE ÁGUA - FORNECIMENTO E INSTALAÇÃO. AF_04/2024</t>
  </si>
  <si>
    <t>COTOVELO 45 GRAUS, EM FERRO GALVANIZADO, CONEXÃO ROSQUEADA, DN 80 MM (3"), INSTALADO EM RESERVAÇÃO PREDIAL DE ÁGUA - FORNECIMENTO E INSTALAÇÃO. AF_04/2024</t>
  </si>
  <si>
    <t>TÊ, EM FERRO GALVANIZADO, CONEXÃO ROSQUEADA, DN 50 MM (2"), INSTALADO EM RESERVAÇÃO PREDIAL DE ÁGUA - FORNECIMENTO E INSTALAÇÃO. AF_04/2024</t>
  </si>
  <si>
    <t>TÊ, EM FERRO GALVANIZADO, CONEXÃO ROSQUEADA, DN 65 MM (2 1/2"), INSTALADO EM RESERVAÇÃO PREDIAL DE ÁGUA - FORNECIMENTO E INSTALAÇÃO. AF_04/2024</t>
  </si>
  <si>
    <t>TÊ, EM FERRO GALVANIZADO, CONEXÃO ROSQUEADA, DN 80 MM (3"), INSTALADO EM RESERVAÇÃO PREDIAL DE ÁGUA - FORNECIMENTO E INSTALAÇÃO. AF_04/2024</t>
  </si>
  <si>
    <t>LUVA EM COBRE, DN 54 MM, SEM ANEL DE SOLDA, INSTALADO EM RESERVAÇÃO PREDIAL DE ÁGUA - FORNECIMENTO E INSTALAÇÃO. AF_04/2024</t>
  </si>
  <si>
    <t>LUVA EM COBRE, DN 66 MM, SEM ANEL DE SOLDA, INSTALADO EM RESERVAÇÃO PREDIAL DE ÁGUA - FORNECIMENTO E INSTALAÇÃO. AF_04/2024</t>
  </si>
  <si>
    <t>LUVA EM COBRE, DN 79 MM, SEM ANEL DE SOLDA, INSTALADO EM RESERVAÇÃO PREDIAL DE ÁGUA - FORNECIMENTO E INSTALAÇÃO. AF_04/2024</t>
  </si>
  <si>
    <t>LUVA DE COBRE, DN 104 MM, SEM ANEL DE SOLDA, INSTALADO EM RESERVAÇÃO PREDIAL DE ÁGUA - FORNECIMENTO E INSTALAÇÃO. AF_04/2024</t>
  </si>
  <si>
    <t>COTOVELO EM COBRE, DN 54 MM, 90 GRAUS, SEM ANEL DE SOLDA, INSTALADO EM RESERVAÇÃO PREDIAL DE ÁGUA - FORNECIMENTO E INSTALAÇÃO. AF_04/2024</t>
  </si>
  <si>
    <t>CURVA EM COBRE, DN 54 MM, 45 GRAUS, SEM ANEL DE SOLDA, BOLSA X BOLSA, INSTALADO EM RESERVAÇÃO PREDIAL DE ÁGUA - FORNECIMENTO E INSTALAÇÃO. AF_04/2024</t>
  </si>
  <si>
    <t>COTOVELO EM COBRE, DN 66 MM, 90 GRAUS, SEM ANEL DE SOLDA, INSTALADO EM RESERVAÇÃO PREDIAL DE ÁGUA - FORNECIMENTO E INSTALAÇÃO. AF_04/2024</t>
  </si>
  <si>
    <t>CURVA EM COBRE, DN 66 MM, 45 GRAUS, SEM ANEL DE SOLDA, BOLSA X BOLSA, INSTALADO EM RESERVAÇÃO PREDIAL DE ÁGUA - FORNECIMENTO E INSTALAÇÃO. AF_04/2024</t>
  </si>
  <si>
    <t>COTOVELO EM COBRE, DN 79 MM, 90 GRAUS, SEM ANEL DE SOLDA, INSTALADO EM RESERVAÇÃO PREDIAL DE ÁGUA - FORNECIMENTO E INSTALAÇÃO. AF_04/2024</t>
  </si>
  <si>
    <t>COTOVELO EM COBRE, DN 104 MM, 90 GRAUS, SEM ANEL DE SOLDA, INSTALADO EM RESERVAÇÃO PREDIAL DE ÁGUA - FORNECIMENTO E INSTALAÇÃO. AF_04/2024</t>
  </si>
  <si>
    <t>TE EM COBRE, DN 54 MM, SEM ANEL DE SOLDA, INSTALADO EM RESERVAÇÃO PREDIAL DE ÁGUA - FORNECIMENTO E INSTALAÇÃO. AF_04/2024</t>
  </si>
  <si>
    <t>TE EM COBRE, DN 66 MM, SEM ANEL DE SOLDA, INSTALADO EM RESERVAÇÃO PREDIAL DE ÁGUA - FORNECIMENTO E INSTALAÇÃO. AF_04/2024</t>
  </si>
  <si>
    <t>TE EM COBRE, DN 79 MM, SEM ANEL DE SOLDA, INSTALADO EM RESERVAÇÃO PREDIAL DE ÁGUA - FORNECIMENTO E INSTALAÇÃO. AF_04/2024</t>
  </si>
  <si>
    <t>TE EM COBRE, DN 104 MM, SEM ANEL DE SOLDA, INSTALADO EM RESERVAÇÃO PREDIAL DE ÁGUA - FORNECIMENTO E INSTALAÇÃO. AF_04/2024</t>
  </si>
  <si>
    <t>ADAPTADOR CURTO COM BOLSA E ROSCA PARA REGISTRO, PVC, SOLDÁVEL, DN  25 MM X 3/4", INSTALADO EM RESERVAÇÃO PREDIAL DE ÁGUA - FORNECIMENTO E INSTALAÇÃO. AF_04/2024</t>
  </si>
  <si>
    <t>LUVA PVC, SOLDÁVEL, DN  25 MM, INSTALADO EM RESERVAÇÃO PREDIAL DE ÁGUA - FORNECIMENTO E INSTALAÇÃO. AF_04/2024</t>
  </si>
  <si>
    <t>ADAPTADOR CURTO COM BOLSA E ROSCA PARA REGISTRO, PVC, SOLDÁVEL, DN 32 MM X 1", INSTALADO EM RESERVAÇÃO PREDIAL DE ÁGUA - FORNECIMENTO E INSTALAÇÃO. AF_04/2024</t>
  </si>
  <si>
    <t>LUVA PVC, SOLDÁVEL, DN 32 MM, INSTALADO EM RESERVAÇÃO PREDIAL DE ÁGUA - FORNECIMENTO E INSTALAÇÃO. AF_04/2024</t>
  </si>
  <si>
    <t>ADAPTADOR CURTO COM BOLSA E ROSCA PARA REGISTRO, PVC, SOLDÁVEL, DN 40 MM X 1 1/4", INSTALADO EM RESERVAÇÃO PREDIAL DE ÁGUA - FORNECIMENTO E INSTALAÇÃO. AF_04/2024</t>
  </si>
  <si>
    <t>LUVA, PVC, SOLDÁVEL, DN 40 MM, INSTALADO EM RESERVAÇÃO PREDIAL DE ÁGUA - FORNECIMENTO E INSTALAÇÃO. AF_04/2024</t>
  </si>
  <si>
    <t>ADAPTADOR CURTO COM BOLSA E ROSCA PARA REGISTRO, PVC, SOLDÁVEL, DN 50 MM X 1 1/2", INSTALADO EM RESERVAÇÃO PREDIAL DE ÁGUA - FORNECIMENTO E INSTALAÇÃO. AF_04/2024</t>
  </si>
  <si>
    <t>LUVA, PVC, SOLDÁVEL, DN 50 MM, INSTALADO EM RESERVAÇÃO PREDIAL DE ÁGUA - FORNECIMENTO E INSTALAÇÃO. AF_04/2024</t>
  </si>
  <si>
    <t>ADAPTADOR CURTO COM BOLSA E ROSCA PARA REGISTRO, PVC, SOLDÁVEL, DN 60 MM X 2", INSTALADO EM RESERVAÇÃO PREDIAL DE ÁGUA - FORNECIMENTO E INSTALAÇÃO. AF_04/2024</t>
  </si>
  <si>
    <t>LUVA, PVC, SOLDÁVEL, DN 60 MM, INSTALADO EM RESERVAÇÃO PREDIAL DE ÁGUA - FORNECIMENTO E INSTALAÇÃO. AF_04/2024</t>
  </si>
  <si>
    <t>ADAPTADOR CURTO COM BOLSA E ROSCA PARA REGISTRO, PVC, SOLDÁVEL, DN 75 MM X 2 1/2", INSTALADO EM RESERVAÇÃO PREDIAL DE ÁGUA - FORNECIMENTO E INSTALAÇÃO. AF_04/2024</t>
  </si>
  <si>
    <t>LUVA, PVC, SOLDÁVEL, DN 75 MM, INSTALADO EM RESERVAÇÃO PREDIAL DE ÁGUA - FORNECIMENTO E INSTALAÇÃO. AF_04/2024</t>
  </si>
  <si>
    <t>ADAPTADOR CURTO COM BOLSA E ROSCA PARA REGISTRO, PVC, SOLDÁVEL, DN 85 MM X 3", INSTALADO EM RESERVAÇÃO PREDIAL DE ÁGUA - FORNECIMENTO E INSTALAÇÃO. AF_04/2024</t>
  </si>
  <si>
    <t>LUVA, PVC, SOLDÁVEL, DN 85 MM, INSTALADO EM RESERVAÇÃO PREDIAL DE ÁGUA - FORNECIMENTO E INSTALAÇÃO. AF_04/2024</t>
  </si>
  <si>
    <t>ADAPTADOR CURTO COM BOLSA E ROSCA PARA REGISTRO, PVC, SOLDÁVEL, DN 110 MM X 4", INSTALADO EM RESERVAÇÃO PREDIAL DE ÁGUA - FORNECIMENTO E INSTALAÇÃO. AF_04/2024</t>
  </si>
  <si>
    <t>LUVA, PVC, SOLDÁVEL, DN 110 MM, INSTALADO EM RESERVAÇÃO PREDIAL DE ÁGUA - FORNECIMENTO E INSTALAÇÃO. AF_04/2024</t>
  </si>
  <si>
    <t>JOELHO 90 GRAUS COM BUCHA DE LATÃO, PVC, SOLDÁVEL, DN  25 MM X 3/4", INSTALADO EM RESERVAÇÃO PREDIAL DE ÁGUA - FORNECIMENTO E INSTALAÇÃO. AF_04/2024</t>
  </si>
  <si>
    <t>CURVA 90 GRAUS, PVC, SOLDÁVEL, DN  25 MM, INSTALADO EM RESERVAÇÃO PREDIAL DE ÁGUA - FORNECIMENTO E INSTALAÇÃO. AF_04/2024</t>
  </si>
  <si>
    <t>JOELHO 90 GRAUS, PVC, SOLDÁVEL, DN 32 MM INSTALADO EM RESERVAÇÃO PREDIAL DE ÁGUA - FORNECIMENTO E INSTALAÇÃO. AF_04/2024</t>
  </si>
  <si>
    <t>CURVA 90 GRAUS, PVC, SOLDÁVEL, DN 32 MM, INSTALADO EM RESERVAÇÃO PREDIAL DE ÁGUA - FORNECIMENTO E INSTALAÇÃO. AF_04/2024</t>
  </si>
  <si>
    <t>JOELHO 90 GRAUS, PVC, SOLDÁVEL, DN 40 MM INSTALADO EM RESERVAÇÃO PREDIAL DE ÁGUA - FORNECIMENTO E INSTALAÇÃO. AF_04/2024</t>
  </si>
  <si>
    <t>CURVA 90 GRAUS, PVC, SOLDÁVEL, DN 40 MM, INSTALADO EM RESERVAÇÃO PREDIAL DE ÁGUA - FORNECIMENTO E INSTALAÇÃO. AF_04/2024</t>
  </si>
  <si>
    <t>JOELHO 90 GRAUS, PVC, SOLDÁVEL, DN 50 MM INSTALADO EM RESERVAÇÃO PREDIAL DE ÁGUA - FORNECIMENTO E INSTALAÇÃO. AF_04/2024</t>
  </si>
  <si>
    <t>CURVA 90 GRAUS, PVC, SOLDÁVEL, DN 50 MM, INSTALADO EM RESERVAÇÃO PREDIAL DE ÁGUA - FORNECIMENTO E INSTALAÇÃO. AF_04/2024</t>
  </si>
  <si>
    <t>JOELHO 90 GRAUS, PVC, SOLDÁVEL, DN 60 MM INSTALADO EM RESERVAÇÃO PREDIAL DE ÁGUA - FORNECIMENTO E INSTALAÇÃO. AF_04/2024</t>
  </si>
  <si>
    <t>CURVA 90 GRAUS, PVC, SOLDÁVEL, DN 60 MM, INSTALADO EM RESERVAÇÃO PREDIAL DE ÁGUA - FORNECIMENTO E INSTALAÇÃO. AF_04/2024</t>
  </si>
  <si>
    <t>JOELHO 90 GRAUS, PVC, SOLDÁVEL, DN 75 MM INSTALADO EM RESERVAÇÃO PREDIAL DE ÁGUA - FORNECIMENTO E INSTALAÇÃO. AF_04/2024</t>
  </si>
  <si>
    <t>CURVA 90 GRAUS, PVC, SOLDÁVEL, DN 75 MM, INSTALADO EM RESERVAÇÃO PREDIAL DE ÁGUA - FORNECIMENTO E INSTALAÇÃO. AF_04/2024</t>
  </si>
  <si>
    <t>JOELHO 90 GRAUS, PVC, SOLDÁVEL, DN 85 MM INSTALADO EM RESERVAÇÃO PREDIAL DE ÁGUA - FORNECIMENTO E INSTALAÇÃO. AF_04/2024</t>
  </si>
  <si>
    <t>CURVA 90 GRAUS, PVC, SOLDÁVEL, DN 85 MM, INSTALADO EM RESERVAÇÃO PREDIAL DE ÁGUA - FORNECIMENTO E INSTALAÇÃO. AF_04/2024</t>
  </si>
  <si>
    <t>JOELHO 90 GRAUS, PVC, SOLDÁVEL, DN 110 MM INSTALADO EM RESERVAÇÃO PREDIAL DE ÁGUA - FORNECIMENTO E INSTALAÇÃO. AF_04/2024</t>
  </si>
  <si>
    <t>CURVA 90 GRAUS, PVC, SOLDÁVEL, DN 110 MM, INSTALADO EM RESERVAÇÃO PREDIAL DE ÁGUA - FORNECIMENTO E INSTALAÇÃO. AF_04/2024</t>
  </si>
  <si>
    <t>TÊ, PVC, SOLDÁVEL, DN  25 MM INSTALADO EM RESERVAÇÃO PREDIAL DE ÁGUA - FORNECIMENTO E INSTALAÇÃO. AF_04/2024</t>
  </si>
  <si>
    <t>TÊ COM BUCHA DE LATÃO NA BOLSA CENTRAL, PVC, SOLDÁVEL, DN  25 MM X 3/4", INSTALADO EM RESERVAÇÃO PREDIAL DE ÁGUA - FORNECIMENTO E INSTALAÇÃO. AF_04/2024</t>
  </si>
  <si>
    <t>TÊ, PVC, SOLDÁVEL, DN 32 MM INSTALADO EM RESERVAÇÃO PREDIAL DE ÁGUA - FORNECIMENTO E INSTALAÇÃO. AF_04/2024</t>
  </si>
  <si>
    <t>TÊ DE REDUÇÃO, PVC, SOLDÁVEL, DN 32 MM X  25 MM, INSTALADO EM RESERVAÇÃO PREDIAL DE ÁGUA - FORNECIMENTO E INSTALAÇÃO. AF_04/2024</t>
  </si>
  <si>
    <t>TÊ, PVC, SOLDÁVEL, DN 40 MM INSTALADO EM RESERVAÇÃO PREDIAL DE ÁGUA - FORNECIMENTO E INSTALAÇÃO. AF_04/2024</t>
  </si>
  <si>
    <t>TÊ DE REDUÇÃO, PVC, SOLDÁVEL, DN 40 MM X 32 MM, INSTALADO EM RESERVAÇÃO PREDIAL DE ÁGUA - FORNECIMENTO E INSTALAÇÃO. AF_04/2024</t>
  </si>
  <si>
    <t>TÊ, PVC, SOLDÁVEL, DN 50 MM INSTALADO EM RESERVAÇÃO PREDIAL DE ÁGUA - FORNECIMENTO E INSTALAÇÃO. AF_04/2024</t>
  </si>
  <si>
    <t>TÊ DE REDUÇÃO, PVC, SOLDÁVEL, DN 50 MM X 40 MM, INSTALADO EM RESERVAÇÃO PREDIAL DE ÁGUA - FORNECIMENTO E INSTALAÇÃO. AF_04/2024</t>
  </si>
  <si>
    <t>TÊ, PVC, SOLDÁVEL, DN 60 MM INSTALADO EM RESERVAÇÃO PREDIAL DE ÁGUA - FORNECIMENTO E INSTALAÇÃO. AF_04/2024</t>
  </si>
  <si>
    <t>TÊ, PVC, SOLDÁVEL, DN 75 MM INSTALADO EM RESERVAÇÃO PREDIAL DE ÁGUA - FORNECIMENTO E INSTALAÇÃO. AF_04/2024</t>
  </si>
  <si>
    <t>TÊ DE REDUÇÃO, PVC, SOLDÁVEL, DN 75 MM X 50 MM, INSTALADO EM RESERVAÇÃO PREDIAL DE ÁGUA - FORNECIMENTO E INSTALAÇÃO. AF_04/2024</t>
  </si>
  <si>
    <t>TÊ, PVC, SOLDÁVEL, DN 85 MM INSTALADO EM RESERVAÇÃO PREDIAL DE ÁGUA - FORNECIMENTO E INSTALAÇÃO. AF_04/2024</t>
  </si>
  <si>
    <t>TÊ DE REDUÇÃO, PVC, SOLDÁVEL, DN 85 MM X 60 MM, INSTALADO EM RESERVAÇÃO PREDIAL DE ÁGUA - FORNECIMENTO E INSTALAÇÃO. AF_04/2024</t>
  </si>
  <si>
    <t>TÊ, PVC, SOLDÁVEL, DN 110 MM INSTALADO EM RESERVAÇÃO PREDIAL DE ÁGUA - FORNECIMENTO E INSTALAÇÃO. AF_04/2024</t>
  </si>
  <si>
    <t>TÊ DE REDUÇÃO, PVC, SOLDÁVEL, DN 110 MM X 60 MM, INSTALADO EM RESERVAÇÃO PREDIAL DE ÁGUA - FORNECIMENTO E INSTALAÇÃO. AF_04/2024</t>
  </si>
  <si>
    <t>ADAPTADOR COM FLANGE E ANEL DE VEDAÇÃO, PVC, SOLDÁVEL, DN  25 MM X 3/4", INSTALADO EM RESERVAÇÃO PREDIAL DE ÁGUA - FORNECIMENTO E INSTALAÇÃO. AF_04/2024</t>
  </si>
  <si>
    <t>ADAPTADOR COM FLANGE E ANEL DE VEDAÇÃO, PVC, SOLDÁVEL, DN 32 MM X 1", INSTALADO EM RESERVAÇÃO PREDIAL DE ÁGUA - FORNECIMENTO E INSTALAÇÃO. AF_04/2024</t>
  </si>
  <si>
    <t>ADAPTADOR COM FLANGE E ANEL DE VEDAÇÃO, PVC, SOLDÁVEL, DN 40 MM X 1 1/4", INSTALADO EM RESERVAÇÃO PREDIAL DE ÁGUA - FORNECIMENTO E INSTALAÇÃO. AF_04/2024</t>
  </si>
  <si>
    <t>ADAPTADOR COM FLANGE E ANEL DE VEDAÇÃO, PVC, SOLDÁVEL, DN 50 MM X 1 1/2", INSTALADO EM RESERVAÇÃO PREDIAL DE ÁGUA - FORNECIMENTO E INSTALAÇÃO. AF_04/2024</t>
  </si>
  <si>
    <t>ADAPTADOR COM FLANGE E ANEL DE VEDAÇÃO, PVC, SOLDÁVEL, DN 60 MM X 2", INSTALADO EM RESERVAÇÃO PREDIAL DE ÁGUA - FORNECIMENTO E INSTALAÇÃO. AF_04/2024</t>
  </si>
  <si>
    <t>ADAPTADOR COM FLANGES LIVRES, PVC, SOLDÁVEL, DN 75 MM X 2 1/2", INSTALADO EM RESERVAÇÃO PREDIAL DE ÁGUA - FORNECIMENTO E INSTALAÇÃO. AF_04/2024</t>
  </si>
  <si>
    <t>ADAPTADOR COM FLANGES LIVRES, PVC, SOLDÁVEL, DN 85 MM X 3", INSTALADO EM RESERVAÇÃO PREDIAL DE ÁGUA - FORNECIMENTO E INSTALAÇÃO. AF_04/2024</t>
  </si>
  <si>
    <t>ADAPTADOR COM FLANGES LIVRES, PVC, SOLDÁVEL, DN 110 MM X 4", INSTALADO EM RESERVAÇÃO PREDIAL DE ÁGUA - FORNECIMENTO E INSTALAÇÃO. AF_04/2024</t>
  </si>
  <si>
    <t>CONECTOR, CPVC, SOLDÁVEL, DN 22 MM X 3/4", INSTALADO EM RESERVAÇÃO PREDIAL DE ÁGUA - FORNECIMENTO E INSTALAÇÃO. AF_04/2024</t>
  </si>
  <si>
    <t>LUVA, CPVC, SOLDÁVEL, DN 22 MM, INSTALADO EM RESERVAÇÃO PREDIAL DE ÁGUA - FORNECIMENTO E INSTALAÇÃO. AF_04/2024</t>
  </si>
  <si>
    <t>CONECTOR, CPVC, SOLDÁVEL, DN 28 MM X 1", INSTALADO EM RESERVAÇÃO PREDIAL DE ÁGUA - FORNECIMENTO E INSTALAÇÃO. AF_04/2024</t>
  </si>
  <si>
    <t>LUVA, CPVC, SOLDÁVEL, DN 28 MM, INSTALADO EM RESERVAÇÃO PREDIAL DE ÁGUA - FORNECIMENTO E INSTALAÇÃO. AF_04/2024</t>
  </si>
  <si>
    <t>CONECTOR, CPVC, SOLDÁVEL, DN 35 MM X 1 1/4", INSTALADO EM RESERVAÇÃO PREDIAL DE ÁGUA - FORNECIMENTO E INSTALAÇÃO. AF_04/2024</t>
  </si>
  <si>
    <t>LUVA, CPVC, SOLDÁVEL, DN 35 MM, INSTALADO EM RESERVAÇÃO PREDIAL DE ÁGUA - FORNECIMENTO E INSTALAÇÃO. AF_04/2024</t>
  </si>
  <si>
    <t>CONECTOR, CPVC, SOLDÁVEL, DN 42 MM X 1 1/2", INSTALADO EM RESERVAÇÃO PREDIAL DE ÁGUA - FORNECIMENTO E INSTALAÇÃO. AF_04/2024</t>
  </si>
  <si>
    <t>LUVA, CPVC, SOLDÁVEL, DN 42 MM, INSTALADO EM RESERVAÇÃO PREDIAL DE ÁGUA - FORNECIMENTO E INSTALAÇÃO. AF_04/2024</t>
  </si>
  <si>
    <t>CONECTOR, CPVC, SOLDÁVEL, DN 54 MM X 2", INSTALADO EM RESERVAÇÃO PREDIAL DE ÁGUA - FORNECIMENTO E INSTALAÇÃO. AF_04/2024</t>
  </si>
  <si>
    <t>LUVA, CPVC, SOLDÁVEL, DN 54 MM, INSTALADO EM RESERVAÇÃO PREDIAL DE ÁGUA - FORNECIMENTO E INSTALAÇÃO. AF_04/2024</t>
  </si>
  <si>
    <t>CONECTOR, CPVC, SOLDÁVEL, DN 73 MM X 2 1/2", INSTALADO EM RESERVAÇÃO PREDIAL DE ÁGUA - FORNECIMENTO E INSTALAÇÃO. AF_04/2024</t>
  </si>
  <si>
    <t>CONECTOR, CPVC, SOLDÁVEL, DN 89 MM X 3", INSTALADO EM RESERVAÇÃO PREDIAL DE ÁGUA - FORNECIMENTO E INSTALAÇÃO. AF_04/2024</t>
  </si>
  <si>
    <t>LUVA, CPVC, SOLDÁVEL, DN 89 MM, INSTALADO EM RESERVAÇÃO PREDIAL DE ÁGUA - FORNECIMENTO E INSTALAÇÃO. AF_04/2024</t>
  </si>
  <si>
    <t>CONECTOR, CPVC, SOLDÁVEL, DN 114 MM X 4", INSTALADO EM RESERVAÇÃO PREDIAL DE ÁGUA - FORNECIMENTO E INSTALAÇÃO. AF_04/2024</t>
  </si>
  <si>
    <t>LUVA, CPVC, SOLDÁVEL, DN 114 MM, INSTALADO EM RESERVAÇÃO PREDIAL DE ÁGUA - FORNECIMENTO E INSTALAÇÃO. AF_04/2024</t>
  </si>
  <si>
    <t>JOELHO 90 GRAUS, CPVC, SOLDÁVEL, DN 22 MM, INSTALADO EM RESERVAÇÃO PREDIAL DE ÁGUA - FORNECIMENTO E INSTALAÇÃO. AF_04/2024</t>
  </si>
  <si>
    <t>CURVA 90 GRAUS, CPVC, SOLDÁVEL, DN 22 MM, INSTALADO EM RESERVAÇÃO PREDIAL DE ÁGUA - FORNECIMENTO E INSTALAÇÃO. AF_04/2024</t>
  </si>
  <si>
    <t>JOELHO 90 GRAUS, CPVC, SOLDÁVEL, DN 28 MM, INSTALADO EM RESERVAÇÃO PREDIAL DE ÁGUA - FORNECIMENTO E INSTALAÇÃO. AF_04/2024</t>
  </si>
  <si>
    <t>CURVA 90 GRAUS, CPVC, SOLDÁVEL, DN 28 MM, INSTALADO EM RESERVAÇÃO PREDIAL DE ÁGUA - FORNECIMENTO E INSTALAÇÃO. AF_04/2024</t>
  </si>
  <si>
    <t>JOELHO 90 GRAUS, CPVC, SOLDÁVEL, DN 35 MM, INSTALADO EM RESERVAÇÃO PREDIAL DE ÁGUA - FORNECIMENTO E INSTALAÇÃO. AF_04/2024</t>
  </si>
  <si>
    <t>JOELHO 90 GRAUS, CPVC, SOLDÁVEL, DN 42 MM, INSTALADO EM RESERVAÇÃO PREDIAL DE ÁGUA - FORNECIMENTO E INSTALAÇÃO. AF_04/2024</t>
  </si>
  <si>
    <t>JOELHO 90 GRAUS, CPVC, SOLDÁVEL, DN 54 MM, INSTALADO EM RESERVAÇÃO PREDIAL DE ÁGUA - FORNECIMENTO E INSTALAÇÃO. AF_04/2024</t>
  </si>
  <si>
    <t>JOELHO 90 GRAUS, CPVC, SOLDÁVEL, DN 73 MM, INSTALADO EM RESERVAÇÃO PREDIAL DE ÁGUA - FORNECIMENTO E INSTALAÇÃO. AF_04/2024</t>
  </si>
  <si>
    <t>JOELHO 90 GRAUS, CPVC, SOLDÁVEL, DN 89 MM, INSTALADO EM RESERVAÇÃO PREDIAL DE ÁGUA - FORNECIMENTO E INSTALAÇÃO. AF_04/2024</t>
  </si>
  <si>
    <t>JOELHO 90 GRAUS, CPVC, SOLDÁVEL, DN 114 MM, INSTALADO EM RESERVAÇÃO PREDIAL DE ÁGUA - FORNECIMENTO E INSTALAÇÃO. AF_04/2024</t>
  </si>
  <si>
    <t>TE, CPVC, SOLDÁVEL, DN 22 MM, INSTALADO EM RESERVAÇÃO PREDIAL DE ÁGUA - FORNECIMENTO E INSTALAÇÃO. AF_04/2024</t>
  </si>
  <si>
    <t>TE, CPVC, SOLDÁVEL, DN 28 MM, INSTALADO EM RESERVAÇÃO PREDIAL DE ÁGUA - FORNECIMENTO E INSTALAÇÃO. AF_04/2024</t>
  </si>
  <si>
    <t>TE, CPVC, SOLDÁVEL, DN 35 MM, INSTALADO EM RESERVAÇÃO PREDIAL DE ÁGUA - FORNECIMENTO E INSTALAÇÃO. AF_04/2024</t>
  </si>
  <si>
    <t>TE, CPVC, SOLDÁVEL, DN 42 MM, INSTALADO EM RESERVAÇÃO PREDIAL DE ÁGUA - FORNECIMENTO E INSTALAÇÃO. AF_04/2024</t>
  </si>
  <si>
    <t>TE, CPVC, SOLDÁVEL, DN 54 MM, INSTALADO EM RESERVAÇÃO PREDIAL DE ÁGUA - FORNECIMENTO E INSTALAÇÃO. AF_04/2024</t>
  </si>
  <si>
    <t>TE, CPVC, SOLDÁVEL, DN 73 MM, INSTALADO EM RESERVAÇÃO PREDIAL DE ÁGUA - FORNECIMENTO E INSTALAÇÃO. AF_04/2024</t>
  </si>
  <si>
    <t>TE, CPVC, SOLDÁVEL, DN 89 MM, INSTALADO EM RESERVAÇÃO PREDIAL DE ÁGUA - FORNECIMENTO E INSTALAÇÃO. AF_04/2024</t>
  </si>
  <si>
    <t>TE, CPVC, SOLDÁVEL, DN 114 MM, INSTALADO EM RESERVAÇÃO PREDIAL DE ÁGUA - FORNECIMENTO E INSTALAÇÃO. AF_04/2024</t>
  </si>
  <si>
    <t>ADAPTADOR COM FLANGE E ANEL DE VEDAÇÃO, CPVC, ROSCÁVEL, DN 15 MM, INSTALADO EM RESERVAÇÃO PREDIAL DE ÁGUA - FORNECIMENTO E INSTALAÇÃO. AF_04/2024</t>
  </si>
  <si>
    <t>ADAPTADOR COM FLANGE E ANEL DE VEDAÇÃO, CPVC, ROSCÁVEL, DN 22 MM, INSTALADO EM RESERVAÇÃO PREDIAL DE ÁGUA - FORNECIMENTO E INSTALAÇÃO. AF_04/2024</t>
  </si>
  <si>
    <t>ADAPTADOR COM FLANGE E ANEL DE VEDAÇÃO, CPVC, ROSCÁVEL, DN 28 MM, INSTALADO EM RESERVAÇÃO PREDIAL DE ÁGUA - FORNECIMENTO E INSTALAÇÃO. AF_04/2024</t>
  </si>
  <si>
    <t>ADAPTADOR COM FLANGE E ANEL DE VEDAÇÃO, CPVC, ROSCÁVEL, DN 35 MM, INSTALADO EM RESERVAÇÃO PREDIAL DE ÁGUA - FORNECIMENTO E INSTALAÇÃO. AF_04/2024</t>
  </si>
  <si>
    <t>ADAPTADOR COM FLANGE E ANEL DE VEDAÇÃO, CPVC, ROSCÁVEL, DN 42 MM, INSTALADO EM RESERVAÇÃO PREDIAL DE ÁGUA - FORNECIMENTO E INSTALAÇÃO. AF_04/2024</t>
  </si>
  <si>
    <t>ADAPTADOR COM FLANGE E ANEL DE VEDAÇÃO, CPVC, ROSCÁVEL, DN 54 MM, INSTALADO EM RESERVAÇÃO PREDIAL DE ÁGUA - FORNECIMENTO E INSTALAÇÃO. AF_04/2024</t>
  </si>
  <si>
    <t>ADAPTADOR COM FLANGE E ANEL DE VEDAÇÃO, PVC, SOLDÁVEL, DN  20 MM X 1/2", INSTALADO EM RESERVAÇÃO PREDIAL DE ÁGUA - FORNECIMENTO E INSTALAÇÃO. AF_04/2024</t>
  </si>
  <si>
    <t>LUVA, CPVC, SOLDÁVEL, DN 73 MM, INSTALADO EM RESERVAÇÃO PREDIAL DE ÁGUA - FORNECIMENTO E INSTALAÇÃO. AF_04/2024</t>
  </si>
  <si>
    <t>CONECTOR MACHO, PPR, 32 X 3/4", CLASSE PN 25, INSTALADO EM RAMAL DE DISTRIBUIÇÃO DE ÁGUA   FORNECIMENTO E INSTALAÇÃO. AF_08/2022</t>
  </si>
  <si>
    <t>CONECTOR FÊMEA, PPR, 32 X 3/4", CLASSE PN 25, INSTALADO EM RAMAL DE DISTRIBUIÇÃO DE ÁGUA   FORNECIMENTO E INSTALAÇÃO. AF_08/2022</t>
  </si>
  <si>
    <t>CONECTOR MACHO, PPR, 25 X 1/2", CLASSE PN 25, INSTALADO EM PRUMADA DE ÁGUA   FORNECIMENTO E INSTALAÇÃO . AF_08/2022</t>
  </si>
  <si>
    <t>CONECTOR FÊMEA, PPR, 25 X 1/2", CLASSE PN 25, INSTALADO EM PRUMADA DE ÁGUA   FORNECIMENTO E INSTALAÇÃO . AF_08/2022</t>
  </si>
  <si>
    <t>LUVA, PPR, DN 20 MM, INSTALADO EM RESERVAÇÃO PREDIAL DE ÁGUA - FORNECIMENTO E INSTALAÇÃO. AF_04/2024</t>
  </si>
  <si>
    <t>LUVA, PPR, DN 25 MM, INSTALADO EM RESERVAÇÃO PREDIAL DE ÁGUA - FORNECIMENTO E INSTALAÇÃO. AF_04/2024</t>
  </si>
  <si>
    <t>CONECTOR MACHO, PPR, 25 MM X 1/2'', INSTALADO EM RESERVAÇÃO PREDIAL DE ÁGUA - FORNECIMENTO E INSTALAÇÃO. AF_04/2024</t>
  </si>
  <si>
    <t>LUVA, PPR, DN 32 MM, CLASSE PN 25, INSTALADO EM RESERVAÇÃO PREDIAL DE ÁGUA - FORNECIMENTO E INSTALAÇÃO. AF_04/2024</t>
  </si>
  <si>
    <t>CONECTOR MACHO, PPR, 32 MM X 3/4'', INSTALADO EM RESERVAÇÃO PREDIAL DE ÁGUA - FORNECIMENTO E INSTALAÇÃO. AF_04/2024</t>
  </si>
  <si>
    <t>LUVA, PPR, DN 40 MM, CLASSE PN 25, INSTALADO EM RESERVAÇÃO PREDIAL DE ÁGUA - FORNECIMENTO E INSTALAÇÃO. AF_04/2024</t>
  </si>
  <si>
    <t>LUVA, PPR, DN 50 MM, CLASSE PN 25, INSTALADO EM RESERVAÇÃO PREDIAL DE ÁGUA - FORNECIMENTO E INSTALAÇÃO. AF_04/2024</t>
  </si>
  <si>
    <t>LUVA, PPR, DN 63 MM, CLASSE PN 25, INSTALADO EM RESERVAÇÃO PREDIAL DE ÁGUA - FORNECIMENTO E INSTALAÇÃO. AF_04/2024</t>
  </si>
  <si>
    <t>LUVA, PPR, DN 75 MM, CLASSE PN 25, INSTALADO EM RESERVAÇÃO PREDIAL DE ÁGUA - FORNECIMENTO E INSTALAÇÃO. AF_04/2024</t>
  </si>
  <si>
    <t>LUVA, PPR, DN 90 MM, CLASSE PN 25, INSTALADO EM RESERVAÇÃO PREDIAL DE ÁGUA - FORNECIMENTO E INSTALAÇÃO. AF_04/2024</t>
  </si>
  <si>
    <t>LUVA, PPR, DN 110 MM, CLASSE PN 25, INSTALADO EM RESERVAÇÃO PREDIAL DE ÁGUA - FORNECIMENTO E INSTALAÇÃO. AF_04/2024</t>
  </si>
  <si>
    <t>JOELHO 90 GRAUS, PPR, DN 20 MM, INSTALADO EM RESERVAÇÃO PREDIAL DE ÁGUA - FORNECIMENTO E INSTALAÇÃO. AF_04/2024</t>
  </si>
  <si>
    <t>JOELHO 90 GRAUS, PPR, DN 25 MM, INSTALADO EM RESERVAÇÃO PREDIAL DE ÁGUA - FORNECIMENTO E INSTALAÇÃO. AF_04/2024</t>
  </si>
  <si>
    <t>JOELHO 90 GRAUS, PPR, DN 32 MM, INSTALADO EM RESERVAÇÃO PREDIAL DE ÁGUA - FORNECIMENTO E INSTALAÇÃO. AF_04/2024</t>
  </si>
  <si>
    <t>JOELHO 90 GRAUS, PPR, DN 40 MM, INSTALADO EM RESERVAÇÃO PREDIAL DE ÁGUA - FORNECIMENTO E INSTALAÇÃO. AF_04/2024</t>
  </si>
  <si>
    <t>JOELHO 90 GRAUS, PPR, DN 50 MM, INSTALADO EM RESERVAÇÃO PREDIAL DE ÁGUA - FORNECIMENTO E INSTALAÇÃO. AF_04/2024</t>
  </si>
  <si>
    <t>JOELHO 90 GRAUS, PPR, DN 63 MM, INSTALADO EM RESERVAÇÃO PREDIAL DE ÁGUA - FORNECIMENTO E INSTALAÇÃO. AF_04/2024</t>
  </si>
  <si>
    <t>JOELHO 90 GRAUS, PPR, DN 75 MM, INSTALADO EM RESERVAÇÃO PREDIAL DE ÁGUA - FORNECIMENTO E INSTALAÇÃO. AF_04/2024</t>
  </si>
  <si>
    <t>JOELHO 90 GRAUS, PPR, DN 90 MM, INSTALADO EM RESERVAÇÃO PREDIAL DE ÁGUA - FORNECIMENTO E INSTALAÇÃO. AF_04/2024</t>
  </si>
  <si>
    <t>JOELHO 90 GRAUS, PPR, DN 110 MM, INSTALADO EM RESERVAÇÃO PREDIAL DE ÁGUA - FORNECIMENTO E INSTALAÇÃO. AF_04/2024</t>
  </si>
  <si>
    <t>TÊ, PPR, DN 32 MM, INSTALADO EM RESERVAÇÃO PREDIAL DE ÁGUA - FORNECIMENTO E INSTALAÇÃO. AF_04/2024</t>
  </si>
  <si>
    <t>TÊ, PPR, DN 40 MM, INSTALADO EM RESERVAÇÃO PREDIAL DE ÁGUA - FORNECIMENTO E INSTALAÇÃO. AF_04/2024</t>
  </si>
  <si>
    <t>TÊ, PPR, DN 50 MM, INSTALADO EM RESERVAÇÃO PREDIAL DE ÁGUA - FORNECIMENTO E INSTALAÇÃO. AF_04/2024</t>
  </si>
  <si>
    <t>TÊ, PPR, DN 63 MM, INSTALADO EM RESERVAÇÃO PREDIAL DE ÁGUA - FORNECIMENTO E INSTALAÇÃO. AF_04/2024</t>
  </si>
  <si>
    <t>TÊ, PPR, DN 75 MM, INSTALADO EM RESERVAÇÃO PREDIAL DE ÁGUA - FORNECIMENTO E INSTALAÇÃO. AF_04/2024</t>
  </si>
  <si>
    <t>TÊ, PPR, DN 90 MM, INSTALADO EM RESERVAÇÃO PREDIAL DE ÁGUA - FORNECIMENTO E INSTALAÇÃO. AF_04/2024</t>
  </si>
  <si>
    <t>TÊ, PPR, DN 110 MM, INSTALADO EM RESERVAÇÃO PREDIAL DE ÁGUA - FORNECIMENTO E INSTALAÇÃO. AF_04/2024</t>
  </si>
  <si>
    <t>TÊ, ROSCA FÊMEA, METÁLICO, PARA INSTALAÇÕES EM PEX ÁGUA, DN 16 MM X ½", CONEXÃO POR ANEL DESLIZANTE - FORNECIMENTO E INSTALAÇÃO. AF_02/2023</t>
  </si>
  <si>
    <t>CURVA 45 GRAUS, EM AÇO, CONEXÃO RANHURADA, DN 80 (3"), INSTALADO EM PRUMADAS - FORNECIMENTO E INSTALAÇÃO. AF_10/2020</t>
  </si>
  <si>
    <t>COTOVELO EM BRONZE/LATÃO, DN 15 MM X 1/2", 90 GRAUS, SEM ANEL DE SOLDA, BOLSA X ROSCA F, INSTALADO EM RAMAL E SUB-RAMAL DE GÁS COMBUSTÍVEL - FORNECIMENTO E INSTALAÇÃO. AF_04/2022</t>
  </si>
  <si>
    <t>COTOVELO EM BRONZE/LATÃO, DN 22 MM X 1/2", 90 GRAUS, SEM ANEL DE SOLDA, BOLSA X ROSCA F, INSTALADO EM RAMAL E SUB-RAMAL DE GÁS COMBUSTÍVEL - FORNECIMENTO E INSTALAÇÃO. AF_04/2022</t>
  </si>
  <si>
    <t>COTOVELO EM BRONZE/LATÃO, DN 22 MM X 3/4", 90 GRAUS, SEM ANEL DE SOLDA, BOLSA X ROSCA F, INSTALADO EM RAMAL E SUB-RAMAL DE GÁS COMBUSTÍVEL - FORNECIMENTO E INSTALAÇÃO. AF_04/2022</t>
  </si>
  <si>
    <t>CONECTOR EM BRONZE/LATÃO, DN 15 MM X 1/2", SEM ANEL DE SOLDA, BOLSA X ROSCA F, INSTALADO EM RAMAL E SUB-RAMAL DE GÁS COMBUSTÍVEL - FORNECIMENTO E INSTALAÇÃO. AF_04/2022</t>
  </si>
  <si>
    <t>CONECTOR EM BRONZE/LATÃO, DN 22 MM X 1/2", SEM ANEL DE SOLDA, BOLSA X ROSCA F, INSTALADO EM RAMAL E SUB-RAMAL DE GÁS COMBUSTÍVEL - FORNECIMENTO E INSTALAÇÃO. AF_04/2022</t>
  </si>
  <si>
    <t>CONECTOR EM BRONZE/LATÃO, DN 22 MM X 3/4", SEM ANEL DE SOLDA, BOLSA X ROSCA F, INSTALADO EM RAMAL E SUB-RAMAL DE GÁS COMBUSTÍVEL - FORNECIMENTO E INSTALAÇÃO. AF_04/2022</t>
  </si>
  <si>
    <t>CONECTOR EM BRONZE/LATÃO, DN 28 MM X 1/2", SEM ANEL DE SOLDA, BOLSA X ROSCA F, INSTALADO EM RAMAL E SUB-RAMAL DE GÁS COMBUSTÍVEL - FORNECIMENTO E INSTALAÇÃO. AF_04/2022</t>
  </si>
  <si>
    <t>COTOVELO EM BRONZE/LATÃO, DN 15 MM X 1/2", 90 GRAUS, SEM ANEL DE SOLDA, BOLSA X ROSCA F, INSTALADO EM RAMAL E SUB-RAMAL DE GÁS MEDICINAL - FORNECIMENTO E INSTALAÇÃO. AF_04/2022</t>
  </si>
  <si>
    <t>COTOVELO EM BRONZE/LATÃO, DN 22 MM X 1/2", 90 GRAUS, SEM ANEL DE SOLDA, BOLSA X ROSCA F, INSTALADO EM RAMAL E SUB-RAMAL DE GÁS MEDICINAL - FORNECIMENTO E INSTALAÇÃO. AF_04/2022</t>
  </si>
  <si>
    <t>COTOVELO EM BRONZE/LATÃO, DN 22 MM X 3/4", 90 GRAUS, SEM ANEL DE SOLDA, BOLSA X ROSCA F, INSTALADO EM RAMAL E SUB-RAMAL DE GÁS MEDICINAL - FORNECIMENTO E INSTALAÇÃO. AF_04/2022</t>
  </si>
  <si>
    <t>CONECTOR EM BRONZE/LATÃO, DN 15 MM X 1/2", SEM ANEL DE SOLDA, BOLSA X ROSCA F, INSTALADO EM RAMAL E SUB-RAMAL DE GÁS MEDICINAL - FORNECIMENTO E INSTALAÇÃO. AF_04/2022</t>
  </si>
  <si>
    <t>LUVA COM ROSCA, PVC, SOLDÁVEL, DN 40MM X 1.1/4", INSTALADO EM RAMAL DE DISTRIBUIÇÃO DE ÁGUA - FORNECIMENTO E INSTALAÇÃO. AF_06/2022</t>
  </si>
  <si>
    <t>ADAPTADOR CURTO COM BOLSA E ROSCA PARA REGISTRO, PVC, SOLDÁVEL, DN 40MM X 1.1/4", INSTALADO EM RAMAL DE DISTRIBUIÇÃO DE ÁGUA - FORNECIMENTO E INSTALAÇÃO. AF_06/2022</t>
  </si>
  <si>
    <t>ADAPTADOR CURTO COM BOLSA E ROSCA PARA REGISTRO, PVC, SOLDÁVEL, DN 40MM X 1.1/2", INSTALADO EM RAMAL DE DISTRIBUIÇÃO DE ÁGUA - FORNECIMENTO E INSTALAÇÃO. AF_06/2022</t>
  </si>
  <si>
    <t>LUVA COM ROSCA, PVC, SOLDÁVEL, DN 50MM X 1.1/2", INSTALADO EM RAMAL DE DISTRIBUIÇÃO DE ÁGUA - FORNECIMENTO E INSTALAÇÃO. AF_06/2022</t>
  </si>
  <si>
    <t>ADAPTADOR CURTO COM BOLSA E ROSCA PARA REGISTRO, PVC, SOLDÁVEL, DN 50MM X 1.1/2", INSTALADO EM RAMAL DE DISTRIBUIÇÃO DE ÁGUA - FORNECIMENTO E INSTALAÇÃO. AF_06/2022</t>
  </si>
  <si>
    <t>ADAPTADOR CURTO COM BOLSA E ROSCA PARA REGISTRO, PVC, SOLDÁVEL, DN 50MM X 1.1/4", INSTALADO EM RAMAL DE DISTRIBUIÇÃO DE ÁGUA - FORNECIMENTO E INSTALAÇÃO. AF_06/2022</t>
  </si>
  <si>
    <t>TE, CPVC, SOLDÁVEL, DN  42MM, INSTALADO EM RAMAL DE DISTRIBUIÇÃO DE ÁGUA - FORNECIMENTO E INSTALAÇÃO. AF_06/2022</t>
  </si>
  <si>
    <t>JOELHO 90 GRAUS, CPVC, SOLDÁVEL, DN 42MM, INSTALADO EM RAMAL DE DISTRIBUIÇÃO DE ÁGUA - FORNECIMENTO E INSTALAÇÃO. AF_06/2022</t>
  </si>
  <si>
    <t>JOELHO 45 GRAUS, CPVC, SOLDÁVEL, DN 42MM, INSTALADO EM RAMAL DE DISTRIBUIÇÃO DE ÁGUA - FORNECIMENTO E INSTALAÇÃO. AF_06/2022</t>
  </si>
  <si>
    <t>LUVA, CPVC, SOLDÁVEL, DN 42MM, INSTALADO EM RAMAL DE DISTRIBUIÇÃO DE ÁGUA - FORNECIMENTO E INSTALAÇÃO. AF_06/2022</t>
  </si>
  <si>
    <t>LUVA DE CORRER, CPVC, SOLDÁVEL, DN 42MM, INSTALADO EM RAMAL DE DISTRIBUIÇÃO DE ÁGUA - FORNECIMENTO E INSTALAÇÃO. AF_06/2022</t>
  </si>
  <si>
    <t>LUVA DE TRANSIÇÃO, CPVC, SOLDÁVEL, DN42MM X 1.1/2", INSTALADO EM RAMAL DE DISTRIBUIÇÃO DE ÁGUA - FORNECIMENTO E INSTALAÇÃO. AF_06/2022</t>
  </si>
  <si>
    <t>CONECTOR, CPVC, SOLDÁVEL, DN 42MM X 1.1/2", INSTALADO EM RAMAL DE DISTRIBUIÇÃO DE ÁGUA - FORNECIMENTO E INSTALAÇÃO. AF_06/2022</t>
  </si>
  <si>
    <t>LUVA DE CORRER, PVC, SOLDÁVEL, DN 40MM, INSTALADO EM RAMAL DE DISTRIBUIÇÃO DE ÁGUA - FORNECIMENTO E INSTALAÇÃO. AF_06/2022</t>
  </si>
  <si>
    <t>BUCHA DE REDUÇÃO, PPR, DN 50 X 32 MM, INSTALADO EM RESERVAÇÃO PREDIAL DE ÁGUA - FORNECIMENTO E INSTALAÇÃO. AF_04/2024</t>
  </si>
  <si>
    <t>CURVA PPR 90 GRAUS, DN 20 MM, INSTALADO EM RESERVAÇÃO PREDIAL DE ÁGUA - FORNECIMENTO E INSTALAÇÃO. AF_04/2024</t>
  </si>
  <si>
    <t>CURVA PPR 90 GRAUS, DN 25 MM, INSTALADO EM RESERVAÇÃO PREDIAL DE ÁGUA - FORNECIMENTO E INSTALAÇÃO. AF_04/2024</t>
  </si>
  <si>
    <t>JOELHO PPR 45 GRAUS, SOLDÁVEL, DN 20 MM, INSTALADO EM RESERVAÇÃO PREDIAL DE ÁGUA - FORNECIMENTO E INSTALAÇÃO. AF_04/2024</t>
  </si>
  <si>
    <t>JOELHO PPR 45 GRAUS, SOLDÁVEL, DN 25 MM, INSTALADO EM RESERVAÇÃO PREDIAL DE ÁGUA - FORNECIMENTO E INSTALAÇÃO. AF_04/2024</t>
  </si>
  <si>
    <t>JOELHO PPR 45 GRAUS, SOLDÁVEL, DN 40 MM, INSTALADO EM RESERVAÇÃO PREDIAL DE ÁGUA - FORNECIMENTO E INSTALAÇÃO. AF_04/2024</t>
  </si>
  <si>
    <t>JOELHO PPR 45 GRAUS, SOLDÁVEL, DN 50 MM, INSTALADO EM RESERVAÇÃO PREDIAL DE ÁGUA - FORNECIMENTO E INSTALAÇÃO. AF_04/2024</t>
  </si>
  <si>
    <t>CURVA PVC 45 GRAUS, SOLDÁVEL, DN 25 MM, INSTALADO EM RESERVAÇÃO PREDIAL DE ÁGUA - FORNECIMENTO E INSTALAÇÃO. AF_04/2024</t>
  </si>
  <si>
    <t>CURVA PVC 45 GRAUS, SOLDÁVEL, DN 32 MM, INSTALADO EM RESERVAÇÃO PREDIAL DE ÁGUA - FORNECIMENTO E INSTALAÇÃO. AF_04/2024</t>
  </si>
  <si>
    <t>CURVA PVC 45 GRAUS, SOLDÁVEL, DN 40 MM, INSTALADO EM RESERVAÇÃO PREDIAL DE ÁGUA - FORNECIMENTO E INSTALAÇÃO. AF_04/2024</t>
  </si>
  <si>
    <t>CURVA PVC 45 GRAUS, SOLDÁVEL, DN 50 MM, INSTALADO EM RESERVAÇÃO PREDIAL DE ÁGUA - FORNECIMENTO E INSTALAÇÃO. AF_04/2024</t>
  </si>
  <si>
    <t>CURVA PVC 45 GRAUS, SOLDÁVEL, DN 60 MM, INSTALADO EM RESERVAÇÃO PREDIAL DE ÁGUA - FORNECIMENTO E INSTALAÇÃO. AF_04/2024</t>
  </si>
  <si>
    <t>CURVA PVC 45 GRAUS, SOLDÁVEL, DN 75 MM, INSTALADO EM RESERVAÇÃO PREDIAL DE ÁGUA - FORNECIMENTO E INSTALAÇÃO. AF_04/2024</t>
  </si>
  <si>
    <t>CURVA PVC 45 GRAUS, SOLDÁVEL, DN 85 MM, INSTALADO EM RESERVAÇÃO PREDIAL DE ÁGUA - FORNECIMENTO E INSTALAÇÃO. AF_04/2024</t>
  </si>
  <si>
    <t>JOELHO PPR 45 GRAUS, SOLDÁVEL, DN 75 MM, INSTALADO EM RESERVAÇÃO PREDIAL DE ÁGUA - FORNECIMENTO E INSTALAÇÃO. AF_04/2024</t>
  </si>
  <si>
    <t>JOELHO PPR 45 GRAUS, SOLDÁVEL, DN 90 MM, INSTALADO EM RESERVAÇÃO PREDIAL DE ÁGUA - FORNECIMENTO E INSTALAÇÃO. AF_04/2024</t>
  </si>
  <si>
    <t>JOELHO PPR, 45 GRAUS, SOLDÁVEL, DN 32 MM, INSTALADO EM RESERVAÇÃO PREDIAL DE ÁGUA - FORNECIMENTO E INSTALAÇÃO. AF_04/2024</t>
  </si>
  <si>
    <t>TÊ, PPR, DN 20 MM, INSTALADO EM RESERVAÇÃO PREDIAL DE ÁGUA - FORNECIMENTO E INSTALAÇÃO. AF_04/2024</t>
  </si>
  <si>
    <t>TÊ, PPR, DN 25 MM, INSTALADO EM RESERVAÇÃO PREDIAL DE ÁGUA - FORNECIMENTO E INSTALAÇÃO. AF_04/2024</t>
  </si>
  <si>
    <t>JOELHO CPVC, SOLDÁVEL, 45 GRAUS, DN 42 MM, INSTALADO EM RESERVAÇÃO PREDIAL DE ÁGUA - FORNECIMENTO E INSTALAÇÃO. AF_04/2024</t>
  </si>
  <si>
    <t>UNIÃO FLANGE, PPR, COM PARAFUSOS, DN 40 MM, INSTALADO EM RESERVAÇÃO PREDIAL DE ÁGUA - FORNECIMENTO E INSTALAÇÃO. AF_04/2024</t>
  </si>
  <si>
    <t>BUCHA DE REDUÇÃO, EM FERRO GALVANIZADO, CONEXÃO ROSQUEADA, DN 80 MM X 65 MM (3" X 2 1/2"), INSTALADO EM RESERVAÇÃO PREDIAL DE ÁGUA - FORNECIMENTO E INSTALAÇÃO. AF_04/2024</t>
  </si>
  <si>
    <t>JOELHO PVC, SOLDÁVEL, 45 GRAUS, DN 25 MM, INSTALADO EM RESERVAÇÃO PREDIAL DE ÁGUA - FORNECIMENTO E INSTALAÇÃO. AF_04/2024</t>
  </si>
  <si>
    <t>BUCHA DE REDUÇÃO, EM FERRO GALVANIZADO, CONEXÃO ROSQUEADA, DN 80 MM X 50 MM (3" X 2"), INSTALADO EM RESERVAÇÃO PREDIAL DE ÁGUA - FORNECIMENTO E INSTALAÇÃO. AF_04/2024</t>
  </si>
  <si>
    <t>LUVA DE REDUÇÃO, EM FERRO GALVANIZADO, CONEXÃO ROSQUEADA, DN 65 MM X 50 MM (2 1/2" X 2"), INSTALADO EM RESERVAÇÃO PREDIAL DE ÁGUA - FORNECIMENTO E INSTALAÇÃO. AF_04/2024</t>
  </si>
  <si>
    <t>LUVA DE REDUÇÃO, EM FERRO GALVANIZADO, CONEXÃO ROSQUEADA, DN 80 MM X 65 MM (3" X 2 1/2"), INSTALADO EM RESERVAÇÃO PREDIAL DE ÁGUA - FORNECIMENTO E INSTALAÇÃO. AF_04/2024</t>
  </si>
  <si>
    <t>LUVA DE REDUÇÃO, EM FERRO GALVANIZADO, CONEXÃO ROSQUEADA, DN 80 MM X 50 MM (3" X 2"), INSTALADO EM RESERVAÇÃO PREDIAL DE ÁGUA - FORNECIMENTO E INSTALAÇÃO. AF_04/2024</t>
  </si>
  <si>
    <t>NIPLE DE REDUÇÃO, EM FERRO GALVANIZADO, CONEXÃO ROSQUEADA, DN 80 MM X 65 MM (3" X 2 1/2"), INSTALADO EM RESERVAÇÃO PREDIAL DE ÁGUA - FORNECIMENTO E INSTALAÇÃO. AF_04/2024</t>
  </si>
  <si>
    <t>NIPLE DE REDUÇÃO, EM FERRO GALVANIZADO, CONEXÃO ROSQUEADA, DN 80 MM X 50 MM (3" X 2"), INSTALADO EM RESERVAÇÃO PREDIAL DE ÁGUA - FORNECIMENTO E INSTALAÇÃO. AF_04/2024</t>
  </si>
  <si>
    <t>COTOVELO DE REDUÇÃO, 90 GRAUS, EM FERRO GALVANIZADO, CONEXÃO ROSQUEADA, DN 65 MM X 50 MM (2 1/2" X 2"), INSTALADO EM RESERVAÇÃO PREDIAL DE ÁGUA - FORNECIMENTO E INSTALAÇÃO. AF_04/2024</t>
  </si>
  <si>
    <t>JOELHO PVC, SOLDÁVEL, 45 GRAUS, DN 32 MM, INSTALADO EM RESERVAÇÃO PREDIAL DE ÁGUA - FORNECIMENTO E INSTALAÇÃO. AF_04/2024</t>
  </si>
  <si>
    <t>JOELHO PVC, SOLDÁVEL, 45 GRAUS, DN 40 MM, INSTALADO EM RESERVAÇÃO PREDIAL DE ÁGUA - FORNECIMENTO E INSTALAÇÃO. AF_04/2024</t>
  </si>
  <si>
    <t>JOELHO PVC, SOLDÁVEL, 45 GRAUS, DN 50 MM, INSTALADO EM RESERVAÇÃO PREDIAL DE ÁGUA - FORNECIMENTO E INSTALAÇÃO. AF_04/2024</t>
  </si>
  <si>
    <t>JOELHO PVC, SOLDÁVEL, 45 GRAUS, DN 60 MM, INSTALADO EM RESERVAÇÃO PREDIAL DE ÁGUA - FORNECIMENTO E INSTALAÇÃO. AF_04/2024</t>
  </si>
  <si>
    <t>JOELHO PVC, SOLDÁVEL, 45 GRAUS, DN 75 MM, INSTALADO EM RESERVAÇÃO PREDIAL DE ÁGUA - FORNECIMENTO E INSTALAÇÃO. AF_04/2024</t>
  </si>
  <si>
    <t>JOELHO PVC, SOLDÁVEL, 45 GRAUS, DN 85 MM, INSTALADO EM RESERVAÇÃO PREDIAL DE ÁGUA - FORNECIMENTO E INSTALAÇÃO. AF_04/2024</t>
  </si>
  <si>
    <t>TE DE REDUÇÃO, PVC, SOLDÁVEL, 90 GRAUS, DN 50 MM X 25 MM, INSTALADO EM RESERVAÇÃO PREDIAL DE ÁGUA - FORNECIMENTO E INSTALAÇÃO. AF_04/2024</t>
  </si>
  <si>
    <t>TE DE REDUÇÃO, PVC, SOLDÁVEL, 90 GRAUS, DN 50 MM X 32 MM, INSTALADO EM RESERVAÇÃO PREDIAL DE ÁGUA - FORNECIMENTO E INSTALAÇÃO. AF_04/2024</t>
  </si>
  <si>
    <t>COTOVELO, 90 GRAUS, EM FERRO GALVANIZADO, MACHO/FÊMEA, CONEXÃO ROSQUEADA, DN 65 MM (2 1/2"), INSTALADO EM RESERVAÇÃO PREDIAL DE ÁGUA - FORNECIMENTO E INSTALAÇÃO. AF_04/2024</t>
  </si>
  <si>
    <t>COTOVELO 90 GRAUS, EM FERRO GALVANIZADO, MACHO/FÊMEA, CONEXÃO ROSQUEADA, DN 50 MM (2"), INSTALADO EM RESERVAÇÃO PREDIAL DE ÁGUA - FORNECIMENTO E INSTALAÇÃO. AF_04/2024</t>
  </si>
  <si>
    <t>COTOVELO 90 GRAUS, EM FERRO GALVANIZADO, MACHO/FÊMEA, CONEXÃO ROSQUEADA, DN 80 MM (3"), INSTALADO EM RESERVAÇÃO PREDIAL DE ÁGUA - FORNECIMENTO E INSTALAÇÃO. AF_04/2024</t>
  </si>
  <si>
    <t>CURVA 45 GRAUS, EM FERRO GALVANIZADO, FÊMEA, CONEXÃO ROSQUEADA, DN 65 MM (2 1/2"), INSTALADO EM RESERVAÇÃO PREDIAL DE ÁGUA - FORNECIMENTO E INSTALAÇÃO. AF_04/2024</t>
  </si>
  <si>
    <t>CURVA 45 GRAUS, EM FERRO GALVANIZADO, FÊMEA, CONEXÃO ROSQUEADA, DN 50 MM (2"), INSTALADO EM RESERVAÇÃO PREDIAL DE ÁGUA - FORNECIMENTO E INSTALAÇÃO. AF_04/2024</t>
  </si>
  <si>
    <t>CURVA 45 GRAUS, EM FERRO GALVANIZADO, FÊMEA, CONEXÃO ROSQUEADA, DN 80 MM (3"), INSTALADO EM RESERVAÇÃO PREDIAL DE ÁGUA - FORNECIMENTO E INSTALAÇÃO. AF_04/2024</t>
  </si>
  <si>
    <t>CURVA 45 GRAUS, EM FERRO GALVANIZADO, MACHO/FÊMEA, CONEXÃO ROSQUEADA, DN 65 MM (2 1/2"), INSTALADO EM RESERVAÇÃO PREDIAL DE ÁGUA - FORNECIMENTO E INSTALAÇÃO. AF_04/2024</t>
  </si>
  <si>
    <t>CURVA 45 GRAUS, EM FERRO GALVANIZADO, MACHO/FÊMEA, CONEXÃO ROSQUEADA, DN 50 MM (2"), INSTALADO EM RESERVAÇÃO PREDIAL DE ÁGUA - FORNECIMENTO E INSTALAÇÃO. AF_04/2024</t>
  </si>
  <si>
    <t>CURVA 45 GRAUS, EM FERRO GALVANIZADO, MACHO/FÊMEA, CONEXÃO ROSQUEADA, DN 80 MM (3"), INSTALADO EM RESERVAÇÃO PREDIAL DE ÁGUA - FORNECIMENTO E INSTALAÇÃO. AF_04/2024</t>
  </si>
  <si>
    <t>CURVA 90 GRAUS, EM FERRO GALVANIZADO, FÊMEA, CONEXÃO ROSQUEADA, DN 65 MM (2 1/2"), INSTALADO EM RESERVAÇÃO PREDIAL DE ÁGUA - FORNECIMENTO E INSTALAÇÃO. AF_04/2024</t>
  </si>
  <si>
    <t>CURVA 90 GRAUS, EM FERRO GALVANIZADO, FÊMEA, CONEXÃO ROSQUEADA, DN 50 MM (2"), INSTALADO EM RESERVAÇÃO PREDIAL DE ÁGUA - FORNECIMENTO E INSTALAÇÃO. AF_04/2024</t>
  </si>
  <si>
    <t>CURVA 90 GRAUS, EM FERRO GALVANIZADO, FÊMEA, CONEXÃO ROSQUEADA, DN 80 (3"), INSTALADO EM RESERVAÇÃO PREDIAL DE ÁGUA - FORNECIMENTO E INSTALAÇÃO. AF_04/2024</t>
  </si>
  <si>
    <t>CURVA 90 GRAUS, EM FERRO GALVANIZADO, MACHO/FÊMEA, CONEXÃO ROSQUEADA, DN 65 MM (2 1/2"), INSTALADO EM RESERVAÇÃO PREDIAL DE ÁGUA - FORNECIMENTO E INSTALAÇÃO. AF_04/2024</t>
  </si>
  <si>
    <t>CURVA 90 GRAUS, EM FERRO GALVANIZADO, MACHO/FÊMEA, CONEXÃO ROSQUEADA, DN 50 MM (2"), INSTALADO EM RESERVAÇÃO PREDIAL DE ÁGUA - FORNECIMENTO E INSTALAÇÃO. AF_04/2024</t>
  </si>
  <si>
    <t>CURVA 90 GRAUS, EM FERRO GALVANIZADO, MACHO/FÊMEA, CONEXÃO ROSQUEADA, DN 80 MM (3"), INSTALADO EM RESERVAÇÃO PREDIAL DE ÁGUA - FORNECIMENTO E INSTALAÇÃO. AF_04/2024</t>
  </si>
  <si>
    <t>CURVA 90 GRAUS, EM FERRO GALVANIZADO, CONEXÃO ROSQUEADA, DN 65 MM (2 1/2"), INSTALADO EM RESERVAÇÃO PREDIAL DE ÁGUA - FORNECIMENTO E INSTALAÇÃO. AF_04/2024</t>
  </si>
  <si>
    <t>CURVA 90 GRAUS, EM FERRO GALVANIZADO, CONEXÃO ROSQUEADA, DN 50 MM (2"), INSTALADO EM RESERVAÇÃO PREDIAL DE ÁGUA - FORNECIMENTO E INSTALAÇÃO. AF_04/2024</t>
  </si>
  <si>
    <t>CURVA 90 GRAUS, EM FERRO GALVANIZADO, CONEXÃO ROSQUEADA, DN 80 MM (3"), INSTALADO EM RESERVAÇÃO PREDIAL DE ÁGUA - FORNECIMENTO E INSTALAÇÃO. AF_04/2024</t>
  </si>
  <si>
    <t>TE DE REDUÇÃO, EM FERRO GALVANIZADO, CONEXÃO ROSQUEADA, DN 80 MM X 65 MM (3" X 2 1/2"), INSTALADO EM RESERVAÇÃO PREDIAL DE ÁGUA - FORNECIMENTO E INSTALAÇÃO. AF_04/2024</t>
  </si>
  <si>
    <t>TE DE REDUÇÃO, EM FERRO GALVANIZADO, CONEXÃO ROSQUEADA, DN 80 MM X 50 MM (3" X 2"), INSTALADO EM RESERVAÇÃO PREDIAL DE ÁGUA - FORNECIMENTO E INSTALAÇÃO. AF_04/2024</t>
  </si>
  <si>
    <t>BUCHA DE REDUÇÃO EM COBRE, PONTA X BOLSA, 66 X 54 MM, INSTALADO EM RESERVAÇÃO PREDIAL DE ÁGUA - FORNECIMENTO E INSTALAÇÃO. AF_04/2024</t>
  </si>
  <si>
    <t>BUCHA DE REDUÇÃO CPVC, SOLDÁVEL, DN 54 X 28 MM, INSTALADO EM RESERVAÇÃO PREDIAL DE ÁGUA - FORNECIMENTO E INSTALAÇÃO. AF_04/2024</t>
  </si>
  <si>
    <t>BUCHA DE REDUÇÃO CPVC, SOLDÁVEL, DN 28 X 22 MM, INSTALADO EM RESERVAÇÃO PREDIAL DE ÁGUA - FORNECIMENTO E INSTALAÇÃO. AF_04/2024</t>
  </si>
  <si>
    <t>BUCHA DE REDUÇÃO CPVC, SOLDÁVEL, DN 35 X 28 MM, INSTALADO EM RESERVAÇÃO PREDIAL DE ÁGUA - FORNECIMENTO E INSTALAÇÃO. AF_04/2024</t>
  </si>
  <si>
    <t>BUCHA DE REDUÇÃO CPVC, SOLDÁVEL, DN 42 X 22 MM, INSTALADO EM RESERVAÇÃO PREDIAL DE ÁGUA - FORNECIMENTO E INSTALAÇÃO. AF_04/2024</t>
  </si>
  <si>
    <t>BUCHA DE REDUÇÃO CPVC, SOLDÁVEL, DN 54 X 35 MM, INSTALADO EM RESERVAÇÃO PREDIAL DE ÁGUA - FORNECIMENTO E INSTALAÇÃO. AF_04/2024</t>
  </si>
  <si>
    <t>JOELHO CPVC, SOLDÁVEL, 45 GRAUS, DN 22 MM, INSTALADO EM RESERVAÇÃO PREDIAL DE ÁGUA - FORNECIMENTO E INSTALAÇÃO. AF_04/2024</t>
  </si>
  <si>
    <t>JOELHO CPVC, SOLDÁVEL, 45 GRAUS, DN 28 MM, INSTALADO EM RESERVAÇÃO PREDIAL DE ÁGUA - FORNECIMENTO E INSTALAÇÃO. AF_04/2024</t>
  </si>
  <si>
    <t>JOELHO CPVC, SOLDÁVEL, 45 GRAUS, DN 35 MM, INSTALADO EM RESERVAÇÃO PREDIAL DE ÁGUA - FORNECIMENTO E INSTALAÇÃO. AF_04/2024</t>
  </si>
  <si>
    <t>JOELHO CPVC, SOLDÁVEL, 45 GRAUS, DN 54 MM, INSTALADO EM RESERVAÇÃO PREDIAL DE ÁGUA - FORNECIMENTO E INSTALAÇÃO. AF_04/2024</t>
  </si>
  <si>
    <t>JOELHO CPVC, SOLDÁVEL, 45 GRAUS, DN 73 MM, INSTALADO EM RESERVAÇÃO PREDIAL DE ÁGUA - FORNECIMENTO E INSTALAÇÃO. AF_04/2024</t>
  </si>
  <si>
    <t>JOELHO CPVC, SOLDÁVEL, 45 GRAUS, DN 89 MM, INSTALADO EM RESERVAÇÃO PREDIAL DE ÁGUA - FORNECIMENTO E INSTALAÇÃO. AF_04/2024</t>
  </si>
  <si>
    <t>TE DE REDUÇÃO, CPVC, DN 28 X 22 MM, INSTALADO EM RESERVAÇÃO PREDIAL DE ÁGUA - FORNECIMENTO E INSTALAÇÃO. AF_04/2024</t>
  </si>
  <si>
    <t>TE DE REDUÇÃO, CPVC, DN 35 X 28 MM, INSTALADO EM RESERVAÇÃO PREDIAL DE ÁGUA - FORNECIMENTO E INSTALAÇÃO. AF_04/2024</t>
  </si>
  <si>
    <t>TE DE REDUÇÃO, CPVC, DN 42 X 35 MM, INSTALADO EM RESERVAÇÃO PREDIAL DE ÁGUA - FORNECIMENTO E INSTALAÇÃO. AF_04/2024</t>
  </si>
  <si>
    <t>BUCHA DE REDUÇÃO PVC, SOLDÁVEL, LONGA, DN 50 X 32 MM, INSTALADO EM RESERVAÇÃO PREDIAL DE ÁGUA - FORNECIMENTO E INSTALAÇÃO. AF_04/2024</t>
  </si>
  <si>
    <t>BUCHA DE REDUÇÃO, PPR, DN 50 X 25 MM, INSTALADO EM RESERVAÇÃO PREDIAL DE ÁGUA - FORNECIMENTO E INSTALAÇÃO. AF_04/2024</t>
  </si>
  <si>
    <t>BUCHA DE REDUÇÃO, PPR, DN 25 X 20 MM, INSTALADO EM RESERVAÇÃO PREDIAL DE ÁGUA - FORNECIMENTO E INSTALAÇÃO. AF_04/2024</t>
  </si>
  <si>
    <t>BUCHA DE REDUÇÃO, PPR, DN 32 X 25 MM, INSTALADO EM RESERVAÇÃO PREDIAL DE ÁGUA - FORNECIMENTO E INSTALAÇÃO. AF_04/2024</t>
  </si>
  <si>
    <t>BUCHA DE REDUÇÃO, PPR, DN 40 X 25 MM, INSTALADO EM RESERVAÇÃO PREDIAL DE ÁGUA - FORNECIMENTO E INSTALAÇÃO. AF_04/2024</t>
  </si>
  <si>
    <t>BUCHA DE REDUÇÃO PVC, SOLDÁVEL, LONGA, DN 40 X 25 MM, INSTALADO EM RESERVAÇÃO PREDIAL DE ÁGUA - FORNECIMENTO E INSTALAÇÃO. AF_04/2024</t>
  </si>
  <si>
    <t>BUCHA DE REDUÇÃO PVC, SOLDÁVEL, LONGA, DN 50 X 25 MM, INSTALADO EM RESERVAÇÃO PREDIAL DE ÁGUA - FORNECIMENTO E INSTALAÇÃO. AF_04/2024</t>
  </si>
  <si>
    <t>VÁLVULA EM METAL CROMADO 1.1/2" X 1.1/2" PARA TANQUE OU LAVATÓRIO, COM OU SEM LADRÃO - FORNECIMENTO E INSTALAÇÃO. AF_01/2020</t>
  </si>
  <si>
    <t>VÁLVULA EM METAL CROMADO TIPO AMERICANA 3.1/2" X 1.1/2" PARA PIA - FORNECIMENTO E INSTALAÇÃO. AF_01/2020</t>
  </si>
  <si>
    <t>VÁLVULA EM PLÁSTICO 1" PARA PIA, TANQUE OU LAVATÓRIO, COM OU SEM LADRÃO - FORNECIMENTO E INSTALAÇÃO. AF_01/2020</t>
  </si>
  <si>
    <t>VÁLVULA EM PLÁSTICO CROMADO TIPO AMERICANA 3.1/2" X 1.1/2" SEM ADAPTADOR PARA PIA - FORNECIMENTO E INSTALAÇÃO. AF_01/2020</t>
  </si>
  <si>
    <t>SIFÃO DO TIPO GARRAFA EM METAL CROMADO 1 X 1.1/2" - FORNECIMENTO E INSTALAÇÃO. AF_01/2020</t>
  </si>
  <si>
    <t>SIFÃO DO TIPO GARRAFA/COPO EM PVC 1.1/4  X 1.1/2" - FORNECIMENTO E INSTALAÇÃO. AF_01/2020</t>
  </si>
  <si>
    <t>ENGATE FLEXÍVEL EM PLÁSTICO BRANCO, 1/2" X 30CM - FORNECIMENTO E INSTALAÇÃO. AF_01/2020</t>
  </si>
  <si>
    <t>ENGATE FLEXÍVEL EM PLÁSTICO BRANCO, 1/2" X 40CM - FORNECIMENTO E INSTALAÇÃO. AF_01/2020</t>
  </si>
  <si>
    <t>TORNEIRA CROMADA DE MESA, 1/2" OU 3/4", PARA LAVATÓRIO, PADRÃO POPULAR - FORNECIMENTO E INSTALAÇÃO. AF_01/2020</t>
  </si>
  <si>
    <t>TORNEIRA CROMADA TUBO MÓVEL, DE MESA, 1/2" OU 3/4", PARA PIA DE COZINHA, PADRÃO ALTO - FORNECIMENTO E INSTALAÇÃO. AF_01/2020</t>
  </si>
  <si>
    <t>TORNEIRA CROMADA TUBO MÓVEL, DE PAREDE, 1/2" OU 3/4", PARA PIA DE COZINHA, PADRÃO MÉDIO - FORNECIMENTO E INSTALAÇÃO. AF_01/2020</t>
  </si>
  <si>
    <t>TORNEIRA CROMADA LONGA, DE PAREDE, 1/2" OU 3/4", PARA PIA DE COZINHA, PADRÃO POPULAR - FORNECIMENTO E INSTALAÇÃO. AF_01/2020</t>
  </si>
  <si>
    <t>TORNEIRA CROMADA 1/2" OU 3/4" PARA TANQUE, PADRÃO POPULAR - FORNECIMENTO E INSTALAÇÃO. AF_01/2020</t>
  </si>
  <si>
    <t>TORNEIRA CROMADA 1/2" OU 3/4" PARA TANQUE, PADRÃO MÉDIO - FORNECIMENTO E INSTALAÇÃO. AF_01/2020</t>
  </si>
  <si>
    <t>TORNEIRA CROMADA DE MESA, 1/2" OU 3/4", PARA LAVATÓRIO, PADRÃO MÉDIO - FORNECIMENTO E INSTALAÇÃO. AF_01/2020</t>
  </si>
  <si>
    <t>TORNEIRA PLÁSTICA 3/4" PARA TANQUE - FORNECIMENTO E INSTALAÇÃO. AF_01/2020</t>
  </si>
  <si>
    <t>BANCADA GRANITO CINZA  150 X 60 CM, COM CUBA DE EMBUTIR DE AÇO, VÁLVULA AMERICANA EM METAL, SIFÃO FLEXÍVEL EM PVC, ENGATE FLEXÍVEL 30 CM, TORNEIRA CROMADA LONGA, DE PAREDE, 1/2" OU 3/4", P/ COZINHA, PADRÃO POPULAR - FORNEC. E INSTALAÇÃO. AF_01/2020</t>
  </si>
  <si>
    <t>BANCADA MÁRMORE BRANCO 150 X 60 CM, COM CUBA DE EMBUTIR DE AÇO, VÁLVULA AMERICANA E SIFÃO TIPO GARRAFA EM METAL , ENGATE FLEXÍVEL 30 CM, TORNEIRA CROMADA, DE MESA, 1/2" OU 3/4", PARA PIA COZINHA, PADRÃO ALTO - FORNEC. E INSTALAÇÃO. AF_01/2020</t>
  </si>
  <si>
    <t>VASO SANITARIO SIFONADO CONVENCIONAL COM LOUÇA BRANCA, INCLUSO CONJUNTO DE LIGAÇÃO PARA BACIA SANITÁRIA AJUSTÁVEL - FORNECIMENTO E INSTALAÇÃO. AF_01/2020</t>
  </si>
  <si>
    <t>MANOPLA E CANOPLA CROMADA - FORNECIMENTO E INSTALAÇÃO. AF_01/2020</t>
  </si>
  <si>
    <t>ACABAMENTO MONOCOMANDO PARA CHUVEIRO - FORNECIMENTO E INSTALAÇÃO. AF_01/2020</t>
  </si>
  <si>
    <t>MICTÓRIO SIFONADO LOUÇA BRANCA - PADRÃO MÉDIO - FORNECIMENTO E INSTALAÇÃO. AF_01/2020</t>
  </si>
  <si>
    <t>MICTÓRIO SIFONADO LOUÇA BRANCA PARA ENTRADA DE ÁGUA EMBUTIDA - PADRÃO ALTO - FORNECIMENTO E INSTALAÇÃO. AF_01/2020</t>
  </si>
  <si>
    <t>CHUVEIRO ELÉTRICO COMUM CORPO PLÁSTICO, TIPO DUCHA - FORNECIMENTO E INSTALAÇÃO. AF_01/2020</t>
  </si>
  <si>
    <t>KIT CAVALETE PARA MEDIÇÃO DE ÁGUA - ENTRADA PRINCIPAL, EM PVC 20 MM (1/2") - FORNECIMENTO E INSTALAÇÃO (EXCLUSIVE HIDRÔMETRO). AF_03/2024</t>
  </si>
  <si>
    <t>KIT CAVALETE PARA MEDIÇÃO DE ÁGUA - ENTRADA PRINCIPAL, EM PVC 25 MM (3/4") - FORNECIMENTO E INSTALAÇÃO (EXCLUSIVE HIDRÔMETRO). AF_03/2024</t>
  </si>
  <si>
    <t>KIT CAVALETE PARA MEDIÇÃO DE ÁGUA - ENTRADA PRINCIPAL, EM AÇO GALVANIZADO DN 25 MM (1") - FORNECIMENTO E INSTALAÇÃO (EXCLUSIVE HIDRÔMETRO). AF_03/2024</t>
  </si>
  <si>
    <t>KIT CAVALETE PARA MEDIÇÃO DE ÁGUA - ENTRADA PRINCIPAL, EM AÇO GALVANIZADO DN 32 MM (1 1/4") - FORNECIMENTO E INSTALAÇÃO (EXCLUSIVE HIDRÔMETRO). AF_03/2024</t>
  </si>
  <si>
    <t>KIT CAVALETE PARA MEDIÇÃO DE ÁGUA - ENTRADA PRINCIPAL, EM AÇO GALVANIZADO DN 40 MM (1 1/2") - FORNECIMENTO E INSTALAÇÃO (EXCLUSIVE HIDRÔMETRO). AF_03/2024</t>
  </si>
  <si>
    <t>KIT CAVALETE PARA MEDIÇÃO DE ÁGUA - ENTRADA PRINCIPAL, EM AÇO GALVANIZADO DN 50 MM (2") - FORNECIMENTO E INSTALAÇÃO (EXCLUSIVE HIDRÔMETRO). AF_03/2024</t>
  </si>
  <si>
    <t>KIT CAVALETE PARA MEDIÇÃO DE ÁGUA - ENTRADA INDIVIDUALIZADA, EM PVC 25 MM (3/4"), PARA 2 MEDIDORES - FORNECIMENTO E INSTALAÇÃO (EXCLUSIVE HIDRÔMETRO). AF_03/2024</t>
  </si>
  <si>
    <t>KIT CAVALETE PARA MEDIÇÃO DE ÁGUA - ENTRADA INDIVIDUALIZADA, EM PVC 25 MM (3/4"), PARA 3 MEDIDORES - FORNECIMENTO E INSTALAÇÃO (EXCLUSIVE HIDRÔMETRO). AF_03/2024</t>
  </si>
  <si>
    <t>KIT CAVALETE PARA MEDIÇÃO DE ÁGUA - ENTRADA INDIVIDUALIZADA, EM PVC 25 MM (3/4"), PARA 4 MEDIDORES - FORNECIMENTO E INSTALAÇÃO (EXCLUSIVE HIDRÔMETRO). AF_03/2024</t>
  </si>
  <si>
    <t>KIT CAVALETE PARA MEDIÇÃO DE ÁGUA - ENTRADA INDIVIDUALIZADA, EM PVC 32 MM (1"), PARA 1 MEDIDOR - FORNECIMENTO E INSTALAÇÃO (EXCLUSIVE HIDRÔMETRO). AF_03/2024</t>
  </si>
  <si>
    <t>KIT CAVALETE PARA MEDIÇÃO DE ÁGUA - ENTRADA INDIVIDUALIZADA, EM PVC 32 MM (1"), PARA 2 MEDIDORES - FORNECIMENTO E INSTALAÇÃO (EXCLUSIVE HIDRÔMETRO). AF_03/2024</t>
  </si>
  <si>
    <t>KIT CAVALETE PARA MEDIÇÃO DE ÁGUA - ENTRADA INDIVIDUALIZADA, EM PVC 32 MM (1"), PARA 3 MEDIDORES - FORNECIMENTO E INSTALAÇÃO (EXCLUSIVE HIDRÔMETRO). AF_03/2024</t>
  </si>
  <si>
    <t>KIT CAVALETE PARA MEDIÇÃO DE ÁGUA - ENTRADA INDIVIDUALIZADA, EM PVC 32 MM (1"), PARA 4 MEDIDORES - FORNECIMENTO E INSTALAÇÃO (EXCLUSIVE HIDRÔMETRO). AF_03/2024</t>
  </si>
  <si>
    <t>KIT CAVALETE PARA MEDIÇÃO DE ÁGUA - ENTRADA INDIVIDUALIZADA, EM CPVC DN 28 MM (1"), PARA 1 MEDIDOR - FORNECIMENTO E INSTALAÇÃO (EXCLUSIVE HIDRÔMETRO). AF_03/2024</t>
  </si>
  <si>
    <t>KIT CAVALETE PARA MEDIÇÃO DE ÁGUA - ENTRADA INDIVIDUALIZADA, EM CPVC DN 28 MM (1"), PARA 2 MEDIDORES - FORNECIMENTO E INSTALAÇÃO (EXCLUSIVE HIDRÔMETRO). AF_03/2024</t>
  </si>
  <si>
    <t>KIT CAVALETE PARA MEDIÇÃO DE ÁGUA - ENTRADA INDIVIDUALIZADA, EM CPVC DN 28 MM (1"), PARA 3 MEDIDORES - FORNECIMENTO E INSTALAÇÃO (EXCLUSIVE HIDRÔMETRO). AF_03/2024</t>
  </si>
  <si>
    <t>KIT CAVALETE PARA MEDIÇÃO DE ÁGUA - ENTRADA INDIVIDUALIZADA, EM CPVC DN 28 MM (1"), PARA 4 MEDIDORES - FORNECIMENTO E INSTALAÇÃO (EXCLUSIVE HIDRÔMETRO). AF_03/2024</t>
  </si>
  <si>
    <t>KIT CAVALETE PARA MEDIÇÃO DE ÁGUA - ENTRADA INDIVIDUALIZADA, EM CPVC DN 35 MM (1 1/4"), PARA 1 MEDIDOR - FORNECIMENTO E INSTALAÇÃO (EXCLUSIVE HIDRÔMETRO). AF_03/2024</t>
  </si>
  <si>
    <t>KIT CAVALETE PARA MEDIÇÃO DE ÁGUA - ENTRADA INDIVIDUALIZADA, EM CPVC DN 35 MM (1 1/4"), PARA 2 MEDIDORES - FORNECIMENTO E INSTALAÇÃO (EXCLUSIVE HIDRÔMETRO). AF_03/2024</t>
  </si>
  <si>
    <t>KIT CAVALETE PARA MEDIÇÃO DE ÁGUA - ENTRADA INDIVIDUALIZADA, EM CPVC DN 35 MM (1 1/4"), PARA 3 MEDIDORES - FORNECIMENTO E INSTALAÇÃO (EXCLUSIVE HIDRÔMETRO). AF_03/2024</t>
  </si>
  <si>
    <t>KIT CAVALETE PARA MEDIÇÃO DE ÁGUA - ENTRADA INDIVIDUALIZADA, EM CPVC DN 35 MM (1 1/4"), PARA 4 MEDIDORES - FORNECIMENTO E INSTALAÇÃO (EXCLUSIVE HIDRÔMETRO). AF_03/2024</t>
  </si>
  <si>
    <t>KIT CAVALETE PARA MEDIÇÃO DE ÁGUA - ENTRADA INDIVIDUALIZADA, EM PPR PN20 DN 25 MM (3/4") PARA 1 MEDIDOR - FORNECIMENTO E INSTALAÇÃO (EXCLUSIVE HIDRÔMETRO). AF_03/2024</t>
  </si>
  <si>
    <t>KIT CAVALETE PARA MEDIÇÃO DE ÁGUA - ENTRADA INDIVIDUALIZADA, EM PPR PN20 DN 25 MM (3/4") PARA 2 MEDIDORES - FORNECIMENTO E INSTALAÇÃO (EXCLUSIVE HIDRÔMETRO). AF_03/2024</t>
  </si>
  <si>
    <t>KIT CAVALETE PARA MEDIÇÃO DE ÁGUA - ENTRADA INDIVIDUALIZADA, EM PPR PN20 DN 25 MM (3/4") PARA 3 MEDIDORES - FORNECIMENTO E INSTALAÇÃO (EXCLUSIVE HIDRÔMETRO). AF_03/2024</t>
  </si>
  <si>
    <t>KIT CAVALETE PARA MEDIÇÃO DE ÁGUA - ENTRADA INDIVIDUALIZADA, EM PPR PN20 DN 25 MM (3/4") PARA 4 MEDIDORES - FORNECIMENTO E INSTALAÇÃO (EXCLUSIVE HIDRÔMETRO). AF_03/2024</t>
  </si>
  <si>
    <t>KIT CAVALETE PARA MEDIÇÃO DE ÁGUA - ENTRADA INDIVIDUALIZADA, EM PPR PN20 DN 32 MM (1") PARA 1 MEDIDOR - FORNECIMENTO E INSTALAÇÃO (EXCLUSIVE HIDRÔMETRO). AF_03/2024</t>
  </si>
  <si>
    <t>KIT CAVALETE PARA MEDIÇÃO DE ÁGUA - ENTRADA INDIVIDUALIZADA, EM PPR PN20 DN 32 MM (1") PARA 2 MEDIDORES - FORNECIMENTO E INSTALAÇÃO (EXCLUSIVE HIDRÔMETRO). AF_03/2024</t>
  </si>
  <si>
    <t>KIT CAVALETE PARA MEDIÇÃO DE ÁGUA - ENTRADA INDIVIDUALIZADA, EM PPR PN20 DN 32 MM (1") PARA 3 MEDIDORES - FORNECIMENTO E INSTALAÇÃO (EXCLUSIVE HIDRÔMETRO). AF_03/2024</t>
  </si>
  <si>
    <t>KIT CAVALETE PARA MEDIÇÃO DE ÁGUA - ENTRADA INDIVIDUALIZADA, EM PPR PN20 DN 32 MM (1") PARA 4 MEDIDORES - FORNECIMENTO E INSTALAÇÃO (EXCLUSIVE HIDRÔMETRO). AF_03/2024</t>
  </si>
  <si>
    <t>KIT CAVALETE PARA MEDIÇÃO DE ÁGUA - ENTRADA INDIVIDUALIZADA, EM PPR PN25 DN 25 MM (3/4") PARA 1 MEDIDOR - FORNECIMENTO E INSTALAÇÃO (EXCLUSIVE HIDRÔMETRO). AF_03/2024</t>
  </si>
  <si>
    <t>KIT CAVALETE PARA MEDIÇÃO DE ÁGUA - ENTRADA INDIVIDUALIZADA, EM PPR PN25 DN 25 MM (3/4") PARA 2 MEDIDORES - FORNECIMENTO E INSTALAÇÃO (EXCLUSIVE HIDRÔMETRO). AF_03/2024</t>
  </si>
  <si>
    <t>KIT CAVALETE PARA MEDIÇÃO DE ÁGUA - ENTRADA INDIVIDUALIZADA, EM PPR PN25 DN 25 MM (3/4") PARA 3 MEDIDORES - FORNECIMENTO E INSTALAÇÃO (EXCLUSIVE HIDRÔMETRO). AF_03/2024</t>
  </si>
  <si>
    <t>KIT CAVALETE PARA MEDIÇÃO DE ÁGUA - ENTRADA INDIVIDUALIZADA, EM PPR PN25 DN 25 MM (3/4") PARA 4 MEDIDORES - FORNECIMENTO E INSTALAÇÃO (EXCLUSIVE HIDRÔMETRO). AF_03/2024</t>
  </si>
  <si>
    <t>KIT CAVALETE PARA MEDIÇÃO DE ÁGUA - ENTRADA INDIVIDUALIZADA, EM PPR PN25 DN 32 MM (1") PARA 1 MEDIDOR - FORNECIMENTO E INSTALAÇÃO (EXCLUSIVE HIDRÔMETRO). AF_03/2024</t>
  </si>
  <si>
    <t>KIT CAVALETE PARA MEDIÇÃO DE ÁGUA - ENTRADA INDIVIDUALIZADA, EM PPR PN25 DN 32 MM (1") PARA 2 MEDIDORES - FORNECIMENTO E INSTALAÇÃO (EXCLUSIVE HIDRÔMETRO). AF_03/2024</t>
  </si>
  <si>
    <t>KIT CAVALETE PARA MEDIÇÃO DE ÁGUA - ENTRADA INDIVIDUALIZADA, EM PPR PN25 DN 32 MM (1") PARA 3 MEDIDORES - FORNECIMENTO E INSTALAÇÃO (EXCLUSIVE HIDRÔMETRO). AF_03/2024</t>
  </si>
  <si>
    <t>KIT CAVALETE PARA MEDIÇÃO DE ÁGUA - ENTRADA INDIVIDUALIZADA, EM PPR PN25 DN 32 MM (1") PARA 4 MEDIDORES - FORNECIMENTO E INSTALAÇÃO (EXCLUSIVE HIDRÔMETRO). AF_03/2024</t>
  </si>
  <si>
    <t>HIDRÔMETRO DN 1/2", 1,5 M3/H - FORNECIMENTO E INSTALAÇÃO. AF_03/2024</t>
  </si>
  <si>
    <t>HIDRÔMETRO DN 1/2", 3,0 M3/H - FORNECIMENTO E INSTALAÇÃO. AF_03/2024</t>
  </si>
  <si>
    <t>HIDRÔMETRO DN 3/4", 5,0 M3/H - FORNECIMENTO E INSTALAÇÃO. AF_03/2024</t>
  </si>
  <si>
    <t>CAIXA EM CONCRETO PRÉ-MOLDADO PARA ABRIGO DE HIDRÔMETRO COM DN 20 MM - FORNECIMENTO E INSTALAÇÃO. AF_03/2024</t>
  </si>
  <si>
    <t>KIT CAVALETE PARA MEDIÇÃO DE ÁGUA - ENTRADA INDIVIDUALIZADA, EM PVC 25 MM (3/4"), PARA 1 MEDIDOR - FORNECIMENTO E INSTALAÇÃO (EXCLUSIVE HIDRÔMETRO). AF_03/2024</t>
  </si>
  <si>
    <t>HIDRÔMETRO DN 2" , 30 M³/H - FORNECIMENTO E INSTALAÇÃO. AF_03/2024</t>
  </si>
  <si>
    <t>HIDRÔMETRO DN 1", 7 M³/H - FORNECIMENTO E INSTALAÇÃO. AF_03/2024</t>
  </si>
  <si>
    <t>HIDRÔMETRO DN 1", 10 M³/H - FORNECIMENTO E INSTALAÇÃO. AF_03/2024</t>
  </si>
  <si>
    <t>HIDRÔMETRO DN 1 1/2", 20 M³/H - FORNECIMENTO E INSTALAÇÃO. AF_03/2024</t>
  </si>
  <si>
    <t>FIXAÇÃO DE TUBOS HORIZONTAIS DE PPR DIÂMETROS MENORES OU IGUAIS A 40 MM COM ABRAÇADEIRA METÁLICA RÍGIDA TIPO U PERFIL 1 1/4", FIXADA EM PERFILADO EM LAJE. AF_09/2023_PS</t>
  </si>
  <si>
    <t>FIXAÇÃO DE TUBOS HORIZONTAIS DE PVC ÁGUA, PVC ESGOTO, PVC ÁGUA PLUVIAL, CPVC, PPR, COBRE OU AÇO, DIÂMETROS MENORES OU IGUAIS A 40 MM, COM ABRAÇADEIRA METÁLICA RÍGIDA TIPO U PERFIL 1 1/4", FIXADA EM PERFILADO EM LAJE. AF_09/2023_PS</t>
  </si>
  <si>
    <t>FIXAÇÃO DE TUBOS HORIZONTAIS DE PVC ÁGUA, PVC ESGOTO, PVC ÁGUA PLUVIAL, CPVC, PPR, COBRE OU AÇO, DIÂMETROS MAIORES QUE 40 MM E MENORES OU IGUAIS A 75 MM, COM ABRAÇADEIRA METÁLICA RÍGIDA TIPO U PERFIL 2 1/2", FIXADA EM PERFILADO EM LAJE. AF_09/2023_PS</t>
  </si>
  <si>
    <t>FIXAÇÃO DE TUBOS HORIZONTAIS DE PVC ÁGUA, PVC ESGOTO, PVC ÁGUA PLUVIAL, CPVC, PPR, COBRE OU AÇO, DIÂMETROS MAIORES QUE 75 MM E MENORES OU IGUAIS A 100 MM, COM ABRAÇADEIRA METÁLICA RÍGIDA TIPO U PERFIL 4", FIXADA EM PERFILADO EM LAJE. AF_09/2023_PS</t>
  </si>
  <si>
    <t>FIXAÇÃO DE TUBOS VERTICAIS DE PVC ÁGUA, PVC ESGOTO, PVC ÁGUA PLUVIAL, CPVC, PPR, COBRE OU AÇO, DIÂMETROS MENORES OU IGUAIS A 40 MM, COM ABRAÇADEIRA METÁLICA RÍGIDA TIPO U PERFIL 1 1/4", FIXADA EM PERFILADO EM PAREDE. AF_09/2023_PS</t>
  </si>
  <si>
    <t>FIXAÇÃO DE TUBOS VERTICAIS DE PVC ÁGUA, PVC ESGOTO, PVC ÁGUA PLUVIAL, CPVC, PPR, COBRE OU AÇO, DIÂMETROS MAIORES QUE 40 MM E MENORES OU IGUAIS A 75 MM, COM ABRAÇADEIRA METÁLICA RÍGIDA TIPO U PERFIL 2 1/2", FIXADA EM PERFILADO EM PAREDE. AF_09/2023_PS</t>
  </si>
  <si>
    <t>FIXAÇÃO DE TUBOS VERTICAIS DE PVC ÁGUA, PVC ESGOTO, PVC ÁGUA PLUVIAL, CPVC, PPR, COBRE OU AÇO, DIÂMETROS MAIORES QUE 75 MM E MENORES OU IGUAIS A 100 MM, COM ABRAÇADEIRA METÁLICA RÍGIDA TIPO U PERFIL 4", FIXADA EM PERFILADO EM PAREDE. AF_09/2023_PS</t>
  </si>
  <si>
    <t>FIXAÇÃO DE TUBOS HORIZONTAIS DE PPR DIÂMETROS MENORES OU IGUAIS A 40 MM, COM ABRAÇADEIRA METÁLICA RÍGIDA TIPO  D  COM PARAFUSO DE FIXAÇÃO 1 1/4", FIXADA DIRETAMENTE NA LAJE OU PAREDE. AF_09/2023</t>
  </si>
  <si>
    <t>CONJUNTO HIDRÁULICO EM AÇO ROSCÁVEL PARA INSTALAÇÃO DE BOMBA, DN SUCÇÃO 65 MM (2½") E DN RECALQUE 50 MM (2"), PARA EDIFICAÇÃO COM 18 PAVIMENTOS - FORNECIMENTO E INSTALAÇÃO. AF_04/2024</t>
  </si>
  <si>
    <t>CONJUNTO HIDRÁULICO EM AÇO ROSCÁVEL PARA INSTALAÇÃO DE BOMBA, DN SUCÇÃO 50 MM (2") E DN RECALQUE 40 MM (1 1/2"), PARA EDIFICAÇÃO COM 12 PAVIMENTOS - FORNECIMENTO E INSTALAÇÃO. AF_04/2024</t>
  </si>
  <si>
    <t>CONJUNTO HIDRÁULICO EM AÇO ROSCÁVEL PARA INSTALAÇÃO DE BOMBA, DN SUCÇÃO 40 MM (1 1/2") E DN RECALQUE 32 MM (1 1/4"), PARA EDIFICAÇÃO COM 8 PAVIMENTOS - FORNECIMENTO E INSTALAÇÃO. AF_04/2024</t>
  </si>
  <si>
    <t>CONJUNTO HIDRÁULICO EM AÇO ROSCÁVEL PARA INSTALAÇÃO DE BOMBA, DN SUCÇÃO 32 MM (1 1/4") E DN RECALQUE 25 MM (1"), PARA EDIFICAÇÃO COM 4 PAVIMENTOS - FORNECIMENTO E INSTALAÇÃO. AF_04/2024</t>
  </si>
  <si>
    <t>DRAGAGEM DE MATERIAIS DE 1A CATEGORIA E COMPOSTOS ORGÂNICOS E INORGÂNICOS COM RETROESCAVADEIRA (CAÇAMBA: 0,26 M3/88 HP). AF_03/2024</t>
  </si>
  <si>
    <t>DRAGAGEM DE MATERIAIS DE 1A CATEGORIA E COMPOSTOS ORGÂNICOS E INORGÂNICOS COM ESCAVADEIRA HIDRÁULICA (CAÇAMBA: 0,80 M3/111 HP). AF_03/2024</t>
  </si>
  <si>
    <t>DRAGAGEM DE MATERIAIS DE 1A CATEGORIA E COMPOSTOS ORGÂNICOS E INORGÂNICOS COM ESCAVADEIRA HIDRÁULICA DE LONGO ALCANCE (CAÇAMBA: 0,52 M3/155 HP). AF_03/2024</t>
  </si>
  <si>
    <t>ESCAVAÇÃO MECANIZADA PARA BLOCO DE COROAMENTO OU SAPATA COM RETROESCAVADEIRA (SEM ESCAVAÇÃO PARA COLOCAÇÃO DE FÔRMAS). AF_01/2024</t>
  </si>
  <si>
    <t>ESCAVAÇÃO MECANIZADA PARA BLOCO DE COROAMENTO OU SAPATA COM RETROESCAVADEIRA (INCLUINDO ESCAVAÇÃO PARA COLOCAÇÃO DE FÔRMAS). AF_01/2024</t>
  </si>
  <si>
    <t>ESCAVAÇÃO MANUAL PARA BLOCO DE COROAMENTO OU SAPATA (SEM ESCAVAÇÃO PARA COLOCAÇÃO DE FÔRMAS). AF_01/2024</t>
  </si>
  <si>
    <t>ESCAVAÇÃO MANUAL PARA BLOCO DE COROAMENTO OU SAPATA (INCLUINDO ESCAVAÇÃO PARA COLOCAÇÃO DE FÔRMAS). AF_01/2024</t>
  </si>
  <si>
    <t>ESCAVAÇÃO MECANIZADA PARA VIGA BALDRAME OU SAPATA CORRIDA COM MINI-ESCAVADEIRA (SEM ESCAVAÇÃO PARA COLOCAÇÃO DE FÔRMAS). AF_01/2024</t>
  </si>
  <si>
    <t>ESCAVAÇÃO MECANIZADA PARA VIGA BALDRAME OU SAPATA CORRIDA COM MINI-ESCAVADEIRA (INCLUINDO ESCAVAÇÃO PARA COLOCAÇÃO DE FÔRMAS). AF_01/2024</t>
  </si>
  <si>
    <t>ESCAVAÇÃO MANUAL PARA VIGA BALDRAME OU SAPATA CORRIDA (SEM ESCAVAÇÃO PARA COLOCAÇÃO DE FÔRMAS). AF_01/2024</t>
  </si>
  <si>
    <t>ESCAVAÇÃO MANUAL PARA VIGA BALDRAME OU SAPATA CORRIDA (INCLUINDO ESCAVAÇÃO PARA COLOCAÇÃO DE FÔRMAS). AF_01/2024</t>
  </si>
  <si>
    <t>FABRICAÇÃO, MONTAGEM E DESMONTAGEM DE FÔRMA PARA BLOCO DE COROAMENTO, EM MADEIRA SERRADA, E=25 MM, 1 UTILIZAÇÃO. AF_01/2024</t>
  </si>
  <si>
    <t>DESMONTE DE MATERIAL DE 3ª CATEGORIA (BLOCOS DE ROCHAS OU MATACOS), COM MARTELETE PNEUMÁTICO MANUAL - EXCLUSIVE CARGA E TRANSPORTE. AF_03/2021</t>
  </si>
  <si>
    <t>DESMONTE DE MATERIAL DE 3ª CATEGORIA (BLOCOS DE ROCHAS OU MATACOS), EM VALA, COM MARTELETE PNEUMÁTICO MANUAL -  EXCLUSIVE RETIRADA, CARGA E TRANSPORTE. AF_03/2021</t>
  </si>
  <si>
    <t>ESCAVAÇÃO MECANIZADA DE VALA COM PROF. ATÉ 1,5 M (MÉDIA MONTANTE E JUSANTE/UMA COMPOSIÇÃO POR TRECHO), ESCAVADEIRA (0,8 M3), LARG. DE 1,5 M A 2,5 M, EM SOLO DE 1A CATEGORIA, EM LOCAIS COM ALTO NÍVEL DE INTERFERÊNCIA. AF_09/2024</t>
  </si>
  <si>
    <t>ESCAVAÇÃO MECANIZADA DE VALA COM PROF. MAIOR QUE 1,5 M ATÉ 3,0 M (MÉDIA MONTANTE E JUSANTE/UMA COMPOSIÇÃO POR TRECHO), ESCAVADEIRA (0,8 M3), LARGURA ATÉ 1,5 M, EM SOLO DE 1A CATEGORIA, EM LOCAIS COM ALTO NÍVEL DE INTERFERÊNCIA. AF_09/2024</t>
  </si>
  <si>
    <t>ESCAVAÇÃO MECANIZADA DE VALA COM PROF. MAIOR QUE 3,0 M ATÉ 4,5 M(MÉDIA MONTANTE E JUSANTE/UMA COMPOSIÇÃO POR TRECHO), ESCAVADEIRA (0,8 M3), LARG. MENOR QUE 1,5 M, EM SOLO DE 1A CATEGORIA, EM LOCAIS COM ALTO NÍVEL DE INTERFERÊNCIA. AF_09/2024</t>
  </si>
  <si>
    <t>ESCAVAÇÃO MECANIZADA DE VALA COM PROF. DE 3,0 M ATÉ 4,5 M(MÉDIA MONTANTE E JUSANTE/UMA COMPOSIÇÃO POR TRECHO), ESCAVADEIRA (1,2 M3), LARG. DE 1,5 M A 2,5 M, EM SOLO DE 1A CATEGORIA, EM LOCAIS COM ALTO NÍVEL DE INTERFERÊNCIA. AF_09/2024</t>
  </si>
  <si>
    <t>ESCAVAÇÃO MECANIZADA DE VALA COM PROF. MAIOR QUE 4,5 M ATÉ 6,0 M(MÉDIA MONTANTE E JUSANTE/UMA COMPOSIÇÃO POR TRECHO), ESCAVADEIRA (1,2 M3), LARG. DE 1,5 M A 2,5 M, EM SOLO DE 1A CATEGORIA, EM LOCAIS COM ALTO NÍVEL DE INTERFERÊNCIA. AF_09/2024</t>
  </si>
  <si>
    <t>ESCAVAÇÃO MECANIZADA DE VALA COM PROF. ATÉ 1,5 M (MÉDIA MONTANTE E JUSANTE/UMA COMPOSIÇÃO POR TRECHO), ESCAVADEIRA (0,8 M3), LARG. DE 1,5 M A 2,5 M, EM SOLO DE 1A CATEGORIA, LOCAIS COM BAIXO NÍVEL DE INTERFERÊNCIA. AF_09/2024</t>
  </si>
  <si>
    <t>ESCAVAÇÃO MECANIZADA DE VALA COM PROF. MAIOR QUE 1,5 M E ATÉ 3,0 M(MÉDIA MONTANTE E JUSANTE/UMA COMPOSIÇÃO POR TRECHO), ESCAVADEIRA (0,8 M3), LARG. MENOR QUE 1,5 M, EM SOLO DE 1A CATEGORIA, LOCAIS COM BAIXO NÍVEL DE INTERFERÊNCIA. AF_09/2024</t>
  </si>
  <si>
    <t>ESCAVAÇÃO MECANIZADA DE VALA COM PROF. MAIOR QUE 3,0 M ATÉ 4,5 M (MÉDIA MONTANTE E JUSANTE/UMA COMPOSIÇÃO POR TRECHO), ESCAVADEIRA (0,8 M3), LARG. MENOR QUE 1,5 M, EM SOLO DE 1A CATEGORIA, LOCAIS COM BAIXO NÍVEL DE INTERFERÊNCIA. AF_09/2024</t>
  </si>
  <si>
    <t>ESCAVAÇÃO MECANIZADA DE VALA COM PROF. MAIOR QUE 3,0 M ATÉ 4,5 M (MÉDIA MONTANTE E JUSANTE/UMA COMPOSIÇÃO POR TRECHO), ESCAVADEIRA (1,2 M3), LARG. DE 1,5 M A 2,5 M, EM SOLO DE 1A CATEGORIA, LOCAIS COM BAIXO NÍVEL DE INTERFERÊNCIA. AF_09/2024</t>
  </si>
  <si>
    <t>ESCAVAÇÃO MECANIZADA DE VALA COM PROF. MAIOR QUE 4,5 M ATÉ 6,0 M (MÉDIA MONTANTE E JUSANTE/UMA COMPOSIÇÃO POR TRECHO), ESCAVADEIRA (1,2 M3), LARG. DE 1,5 M A 2,5 M, EM SOLO DE 1A CATEGORIA, LOCAIS COM BAIXO NÍVEL DE INTERFERÊNCIA. AF_09/2024</t>
  </si>
  <si>
    <t>ESCAVAÇÃO MECANIZADA DE VALA COM PROF. ATÉ 1,5 M (MÉDIA MONTANTE E JUSANTE/UMA COMPOSIÇÃO POR TRECHO), RETROESCAV. (0,26 M3), LARG. MENOR QUE 0,8 M, EM SOLO DE 1A CATEGORIA, EM LOCAIS COM ALTO NÍVEL DE INTERFERÊNCIA. AF_09/2024</t>
  </si>
  <si>
    <t>ESCAVAÇÃO MECANIZADA DE VALA COM PROF. ATÉ 1,5 M (MÉDIA MONTANTE E JUSANTE/UMA COMPOSIÇÃO POR TRECHO), RETROESCAV. (0,26 M3), LARG. DE 0,8 M A 1,5 M, EM SOLO DE 1A CATEGORIA, EM LOCAIS COM ALTO NÍVEL DE INTERFERÊNCIA. AF_09/2024</t>
  </si>
  <si>
    <t>ESCAVAÇÃO MECANIZADA DE VALA COM PROF. MAIOR QUE 1,5 M ATÉ 3,0 M (MÉDIA MONTANTE E JUSANTE/UMA COMPOSIÇÃO POR TRECHO), RETROESCAV. (0,26 M3), LARG. MENOR QUE 0,8 M, EM SOLO DE 1A CATEGORIA, EM LOCAIS COM ALTO NÍVEL DE INTERFERÊNCIA. AF_09/2024</t>
  </si>
  <si>
    <t>ESCAVAÇÃO MECANIZADA DE VALA COM PROF. MAIOR QUE 1,5 M ATÉ 3,0 M (MÉDIA MONTANTE E JUSANTE/UMA COMPOSIÇÃO POR TRECHO), RETROESCAV. (0,26 M3), LARGURA DE 0,8 M A 1,5 M, EM SOLO DE 1A CATEGORIA, EM LOCAIS COM ALTO NÍVEL DE INTERFERÊNCIA. AF_09/2024</t>
  </si>
  <si>
    <t>ESCAVAÇÃO MECANIZADA DE VALA COM PROFUNDIDADE ATÉ 1,5 M (MÉDIA MONTANTE E JUSANTE/UMA COMPOSIÇÃO POR TRECHO), RETROESCAV. (0,26 M3), LARGURA MENOR QUE 0,8 M, EM SOLO DE 1A CATEGORIA, LOCAIS COM BAIXO NÍVEL DE INTERFERÊNCIA. AF_09/2024</t>
  </si>
  <si>
    <t>ESCAVAÇÃO MECANIZADA DE VALA COM PROFUNDIDADE ATÉ 1,5 M (MÉDIA MONTANTE E JUSANTE/UMA COMPOSIÇÃO POR TRECHO), RETROESCAV. (0,26 M3), LARGURA DE 0,8 M A 1,5 M, EM SOLO DE 1A CATEGORIA, LOCAIS COM BAIXO NÍVEL DE INTERFERÊNCIA. AF_09/2024</t>
  </si>
  <si>
    <t>ESCAVAÇÃO MECANIZADA DE VALA COM PROFUNDIDADE MAIOR QUE 1,5 M ATÉ 3,0 M (MÉDIA MONTANTE E JUSANTE/UMA COMPOSIÇÃO POR TRECHO), RETROESCAV. (0,26 M3), LARGURA MENOR QUE 0,8 M, EM SOLO DE 1A CATEGORIA, LOCAIS COM BAIXO NÍVEL DE INTERFERÊNCIA. AF_09/2024</t>
  </si>
  <si>
    <t>ESCAVAÇÃO MECANIZADA DE VALA COM PROFUNDIDADE MAIOR QUE 1,5 M ATÉ 3,0 M (MÉDIA MONTANTE E JUSANTE/UMA COMPOSIÇÃO POR TRECHO), RETROESCAV (0,26 M3), LARGURA DE 0,8 M A 1,5 M, EM SOLO DE 1A CATEGORIA, LOCAIS COM BAIXO NÍVEL DE INTERFERÊNCIA. AF_09/2024</t>
  </si>
  <si>
    <t>ESCAVAÇÃO MANUAL DE VALA. AF_09/2024</t>
  </si>
  <si>
    <t>ESCAVAÇÃO MECANIZADA DE VALA COM PROF. ATÉ 1,5 M (MÉDIA MONTANTE E JUSANTE/UMA COMPOSIÇÃO POR TRECHO), ESCAVADEIRA (0,8 M3), LARG. MENOR QUE 1,5 M, EM SOLO DE 1A CATEGORIA, EM LOCAIS COM ALTO NÍVEL DE INTERFERÊNCIA. AF_09/2024</t>
  </si>
  <si>
    <t>ESCAVAÇÃO MECANIZADA DE VALA COM PROF. MAIOR QUE 4,5 M ATÉ 6,0 M (MÉDIA MONTANTE E JUSANTE/UMA COMPOSIÇÃO POR TRECHO), ESCAVADEIRA (0,8 M3), LARG. MENOR QUE 1,5 M, EM SOLO DE 1A CATEGORIA, EM LOCAIS COM ALTO NÍVEL DE INTERFERÊNCIA. AF_09/2024</t>
  </si>
  <si>
    <t>ESCAVAÇÃO MECANIZADA DE VALA COM PROF. MAIOR QUE 1,50 M ATÉ 3,0 M (MÉDIA MONTANTE E JUSANTE/UMA COMPOSIÇÃO POR TRECHO), ESCAVADEIRA (1,2 M3), LARG. DE 1,5 M A 2,5 M, EM SOLO DE 1A CATEGORIA, EM LOCAIS COM ALTO NÍVEL DE INTERFERÊNCIA. AF_09/2024</t>
  </si>
  <si>
    <t>ESCAVAÇÃO MECANIZADA DE VALA COM PROF. ATÉ 1,5 M (MÉDIA MONTANTE E JUSANTE/UMA COMPOSIÇÃO POR TRECHO), ESCAVADEIRA (0,8 M3),LARG. MENOR QUE 1,5 M, EM SOLO DE 1A CATEGORIA, LOCAIS COM BAIXO NÍVEL DE INTERFERÊNCIA. AF_09/2024</t>
  </si>
  <si>
    <t>ESCAVAÇÃO MECANIZADA DE VALA COM PROF. MAIOR QUE 4,5 M ATÉ 6,0 M (MÉDIA MONTANTE E JUSANTE/UMA COMPOSIÇÃO POR TRECHO),COM ESCAVADEIRA (0,8 M3), LARG. MENOR QUE 1,5 M, EM SOLO DE 1A CATEGORIA, LOCAIS COM BAIXO NÍVEL DE INTERFERÊNCIA. AF_09/2024</t>
  </si>
  <si>
    <t>ESCAVAÇÃO MECANIZADA DE VALA COM PROF. MAIOR QUE 1,5 M ATÉ 3,0 M (MÉDIA MONTANTE E JUSANTE/UMA COMPOSIÇÃO POR TRECHO),COM ESCAVADEIRA (1,2 M3),LARG. DE 1,5 M A 2,5 M, EM SOLO DE 1A CATEGORIA, LOCAIS COM BAIXO NÍVEL DE INTERFERÊNCIA. AF_09/2024</t>
  </si>
  <si>
    <t>ESCAVAÇÃO MECANIZADA DE VALA COM PROF. ATÉ 1,5 M (MÉDIA MONTANTE E JUSANTE/UMA COMPOSIÇÃO POR TRECHO), ESCAVADEIRA (0,8 M3),LARG. MENOR QUE 1,5 M, EM SOLO DE MOLE, EM LOCAIS COM ALTO NÍVEL DE INTERFERÊNCIA. AF_09/2024</t>
  </si>
  <si>
    <t>ESCAVAÇÃO MECANIZADA DE VALA COM PROF. ATÉ 1,5 M (MÉDIA MONTANTE E JUSANTE/UMA COMPOSIÇÃO POR TRECHO), ESCAVADEIRA (0,8 M3), LARG. DE 1,5 M A 2,5 M, EM SOLO MOLE, EM LOCAIS COM ALTO NÍVEL DE INTERFERÊNCIA. AF_09/2024</t>
  </si>
  <si>
    <t>ESCAVAÇÃO MECANIZADA DE VALA COM PROF. MAIOR QUE 1,5 M ATÉ 3,0 M (MÉDIA MONTANTE E JUSANTE/UMA COMPOSIÇÃO POR TRECHO), ESCAVADEIRA (0,8 M3), LARGURA ATÉ 1,5 M, EM SOLO MOLE, EM LOCAIS COM ALTO NÍVEL DE INTERFERÊNCIA. AF_09/2024</t>
  </si>
  <si>
    <t>ESCAVAÇÃO MECANIZADA DE VALA COM PROF. MAIOR QUE 3,0 M ATÉ 4,5 M (MÉDIA MONTANTE E JUSANTE/UMA COMPOSIÇÃO POR TRECHO), ESCAVADEIRA (0,8 M3), LARG. MENOR QUE 1,5 M, EM SOLO MOLE, EM LOCAIS COM ALTO NÍVEL DE INTERFERÊNCIA. AF_09/2024</t>
  </si>
  <si>
    <t>ESCAVAÇÃO MECANIZADA DE VALA COM PROF. MAIOR QUE 4,5 M ATÉ 6,0 M (MÉDIA MONTANTE E JUSANTE/UMA COMPOSIÇÃO POR TRECHO), ESCAVADEIRA (0,8 M3),LARG. MENOR QUE 1,5 M, EM SOLO DE MOLE, EM LOCAIS COM ALTO NÍVEL DE INTERFERÊNCIA. AF_09/2024</t>
  </si>
  <si>
    <t>ESCAVAÇÃO MECANIZADA DE VALA COM PROF. MAIOR QUE 1,5 M ATÉ 3,0 M (MÉDIA MONTANTE E JUSANTE/UMA COMPOSIÇÃO POR TRECHO),COM ESCAVADEIRA (1,2 M3),LARG. DE 1,5 M A 2,5 M, EM SOLO MOLE, EM LOCAIS COM ALTO NÍVEL DE INTERFERÊNCIA. AF_09/2024</t>
  </si>
  <si>
    <t>ESCAVAÇÃO MECANIZADA DE VALA COM PROF. DE 3,0 M ATÉ 4,5 M (MÉDIA MONTANTE E JUSANTE/UMA COMPOSIÇÃO POR TRECHO), ESCAVADEIRA (1,2 M3), LARG. DE 1,5 M A 2,5 M, EM SOLO MOLE, EM LOCAIS COM ALTO NÍVEL DE INTERFERÊNCIA. AF_09/2024</t>
  </si>
  <si>
    <t>ESCAVAÇÃO MECANIZADA DE VALA COM PROF. MAIOR QUE 4,5 M ATÉ 6,0 M (MÉDIA MONTANTE E JUSANTE/UMA COMPOSIÇÃO POR TRECHO), ESCAVADEIRA (1,2 M3), LARG. DE 1,5 M A 2,5 M, EM SOLO MOLE, EM LOCAIS COM ALTO NÍVEL DE INTERFERÊNCIA. AF_09/2024</t>
  </si>
  <si>
    <t>ESCAVAÇÃO MECANIZADA DE VALA COM PROF. ATÉ 1,5 M (MÉDIA MONTANTE E JUSANTE/UMA COMPOSIÇÃO POR TRECHO), ESCAVADEIRA (0,8 M3),LARG. MENOR QUE 1,5 M, EM SOLO MOLE, LOCAIS COM BAIXO NÍVEL DE INTERFERÊNCIA. AF_09/2024</t>
  </si>
  <si>
    <t>ESCAVAÇÃO MECANIZADA DE VALA COM PROF. ATÉ 1,5 M (MÉDIA MONTANTE E JUSANTE/UMA COMPOSIÇÃO POR TRECHO), ESCAVADEIRA (0,8 M3), LARG. DE 1,5 M A 2,5 M, EM SOLO MOLE, LOCAIS COM BAIXO NÍVEL DE INTERFERÊNCIA. AF_09/2024</t>
  </si>
  <si>
    <t>ESCAVAÇÃO MECANIZADA DE VALA COM PROF. MAIOR QUE 1,5 M E ATÉ 3,0 M (MÉDIA MONTANTE E JUSANTE/UMA COMPOSIÇÃO POR TRECHO), ESCAVADEIRA (0,8 M3), LARG. MENOR QUE 1,5 M, EM SOLO MOLE, LOCAIS COM BAIXO NÍVEL DE INTERFERÊNCIA. AF_09/2024</t>
  </si>
  <si>
    <t>ESCAVAÇÃO MECANIZADA DE VALA COM PROF.MAIOR QUE 3,0 M ATÉ 4,5 M (MÉDIA MONTANTE E JUSANTE/UMA COMPOSIÇÃO POR TRECHO), ESCAVADEIRA (0,8 M3), LARG. MENOR QUE 1,5 M, EM SOLO MOLE, LOCAIS COM BAIXO NÍVEL DE INTERFERÊNCIA. AF_09/2024</t>
  </si>
  <si>
    <t>ESCAVAÇÃO MECANIZADA DE VALA COM PROF. MAIOR QUE 4,5 M ATÉ 6,0 M (MÉDIA MONTANTE E JUSANTE/UMA COMPOSIÇÃO POR TRECHO),COM ESCAVADEIRA (0,8 M3), LARG. MENOR QUE 1,5 M, EM SOLO MOLE, LOCAIS COM BAIXO NÍVEL DE INTERFERÊNCIA. AF_09/2024</t>
  </si>
  <si>
    <t>ESCAVAÇÃO MECANIZADA DE VALA COM PROF. MAIOR QUE 1,5 M ATÉ 3,0 M (MÉDIA MONTANTE E JUSANTE/UMA COMPOSIÇÃO POR TRECHO),COM ESCAVADEIRA (1,2 M3), LARG. DE 1,5 M A 2,5 M, EM SOLO MOLE, LOCAIS COM BAIXO NÍVEL DE INTERFERÊNCIA. AF_09/2024</t>
  </si>
  <si>
    <t>ESCAVAÇÃO MECANIZADA DE VALA COM PROF. MAIOR QUE 3,0 M ATÉ 4,5 M (MÉDIA MONTANTE E JUSANTE/UMA COMPOSIÇÃO POR TRECHO), ESCAVADEIRA (1,2 M3), LARG. DE 1,5 M A 2,5 M, EM SOLO MOLE, LOCAIS COM BAIXO NÍVEL DE INTERFERÊNCIA. AF_09/2024</t>
  </si>
  <si>
    <t>ESCAVAÇÃO MECANIZADA DE VALA COM PROF. MAIOR QUE 4,5 M ATÉ 6,0 M (MÉDIA MONTANTE E JUSANTE/UMA COMPOSIÇÃO POR TRECHO), ESCAVADEIRA (1,2 M3), LARG. DE 1,5 M A 2,5 M, EM SOLO MOLE, LOCAIS COM BAIXO NÍVEL DE INTERFERÊNCIA. AF_09/2024</t>
  </si>
  <si>
    <t>ESCAVAÇÃO MECANIZADA DE VALA COM PROF. ATÉ 1,5 M (MÉDIA MONTANTE E JUSANTE/UMA COMPOSIÇÃO POR TRECHO), RETROESCAV. (0,26 M3), LARG. MENOR QUE 0,8 M, EM SOLO MOLE, EM LOCAIS COM ALTO NÍVEL DE INTERFERÊNCIA. AF_09/2024</t>
  </si>
  <si>
    <t>ESCAVAÇÃO MECANIZADA DE VALA COM PROF. ATÉ 1,5 M (MÉDIA MONTANTE E JUSANTE/UMA COMPOSIÇÃO POR TRECHO), RETROESCAV. (0,26 M3), LARG. DE 0,8 M A 1,5 M, EM SOLO MOLE, EM LOCAIS COM ALTO NÍVEL DE INTERFERÊNCIA. AF_09/2024</t>
  </si>
  <si>
    <t>ESCAVAÇÃO MECANIZADA DE VALA COM PROF. MAIOR QUE 1,5 M ATÉ 3,0 M (MÉDIA MONTANTE E JUSANTE/UMA COMPOSIÇÃO POR TRECHO), RETROESCAV. (0,26 M3), LARG. MENOR QUE 0,8 M, EM SOLO MOLE, EM LOCAIS COM ALTO NÍVEL DE INTERFERÊNCIA. AF_09/2024</t>
  </si>
  <si>
    <t>ESCAVAÇÃO MECANIZADA DE VALA COM PROF. MAIOR QUE 1,5 M ATÉ 3,0 M (MÉDIA MONTANTE E JUSANTE/UMA COMPOSIÇÃO POR TRECHO), RETROESCAV. (0,26 M3), LARG. DE 0,8 M A 1,5 M, EM SOLO MOLE, EM LOCAIS COM ALTO NÍVEL DE INTERFERÊNCIA. AF_09/2024</t>
  </si>
  <si>
    <t>ESCAVAÇÃO MECANIZADA DE VALA COM PROF. ATÉ 1,5 M (MÉDIA MONTANTE E JUSANTE/UMA COMPOSIÇÃO POR TRECHO), RETROESCAV. (0,26 M3), LARG. MENOR QUE 0,8 M, EM SOLO MOLE, LOCAIS COM BAIXO NÍVEL DE INTERFERÊNCIA. AF_09/2024</t>
  </si>
  <si>
    <t>ESCAVAÇÃO MECANIZADA DE VALA COM PROF. ATÉ 1,5 M (MÉDIA MONTANTE E JUSANTE/UMA COMPOSIÇÃO POR TRECHO), RETROESCAV. (0,26 M3), LARG. DE 0,8 M A 1,5 M, EM SOLO MOLE, LOCAIS COM BAIXO NÍVEL DE INTERFERÊNCIA. AF_09/2024</t>
  </si>
  <si>
    <t>ESCAVAÇÃO MECANIZADA DE VALA COM PROF. MAIOR QUE 1,5 M ATÉ 3,0 M (MÉDIA MONTANTE E JUSANTE/UMA COMPOSIÇÃO POR TRECHO), RETROESCAV. (0,26 M3),LARG. MENOR QUE 0,8 M, EM SOLO MOLE, LOCAIS COM BAIXO NÍVEL DE INTERFERÊNCIA. AF_09/2024</t>
  </si>
  <si>
    <t>ESCAVAÇÃO MECANIZADA DE VALA COM PROF. MAIOR QUE 1,5 M ATÉ 3,0 M (MÉDIA MONTANTE E JUSANTE/UMA COMPOSIÇÃO POR TRECHO), RETROESCAV. (0,26 M3), LARG. DE 0,8 M A 1,5 M, EM SOLO MOLE, LOCAIS COM BAIXO NÍVEL DE INTERFERÊNCIA. AF_09/2024</t>
  </si>
  <si>
    <t>ESCAVAÇÃO MECANIZADA DE VALA COM PROF. ATÉ 1,5 M (MÉDIA MONTANTE E JUSANTE/UMA COMPOSIÇÃO POR TRECHO), ESCAVADEIRA (0,8 M3),LARG. ATÉ 1,5 M, EM SOLO DE 2A CATEGORIA, EM LOCAIS COM ALTO NÍVEL DE INTERFERÊNCIA. AF_09/2024</t>
  </si>
  <si>
    <t>ESCAVAÇÃO MECANIZADA DE VALA COM PROF. ATÉ 1,5 M (MÉDIA MONTANTE E JUSANTE/UMA COMPOSIÇÃO POR TRECHO), ESCAVADEIRA (0,8 M3), LARG. DE 1,5 M A 2,5 M, EM SOLO DE 2A CATEGORIA, EM LOCAIS COM ALTO NÍVEL DE INTERFERÊNCIA. AF_09/2024</t>
  </si>
  <si>
    <t>ESCAVAÇÃO MECANIZADA DE VALA COM PROF. MAIOR QUE 1,5 M ATÉ 3,0 M (MÉDIA MONTANTE E JUSANTE/UMA COMPOSIÇÃO POR TRECHO), ESCAVADEIRA (0,8 M3), LARG. ATÉ 1,5 M, EM SOLO DE 2A CATEGORIA, EM LOCAIS COM ALTO NÍVEL DE INTERFERÊNCIA. AF_09/2024</t>
  </si>
  <si>
    <t>ESCAVAÇÃO MECANIZADA DE VALA COM PROF. MAIOR QUE 3,0 M ATÉ 4,5 M (MÉDIA MONTANTE E JUSANTE/UMA COMPOSIÇÃO POR TRECHO), ESCAVADEIRA (0,8 M3), LARG. MENOR QUE 1,5 M, EM SOLO DE 2A CATEGORIA, EM LOCAIS COM ALTO NÍVEL DE INTERFERÊNCIA. AF_09/2024</t>
  </si>
  <si>
    <t>ESCAVAÇÃO MECANIZADA DE VALA COM PROF.MAIOR QUE 4,5 M ATÉ 6,0 M (MÉDIA MONTANTE E JUSANTE/UMA COMPOSIÇÃO POR TRECHO),COM ESCAVADEIRA (0,8 M3), LARG. MENOR QUE 1,5 M, EM SOLO DE 2A CATEGORIA, EM LOCAIS COM ALTO NÍVEL DE INTERFERÊNCIA. AF_09/2024</t>
  </si>
  <si>
    <t>ESCAVAÇÃO MECANIZADA DE VALA COM PROF. MAIOR QUE 1,5 M ATÉ 3,0 M (MÉDIA MONTANTE E JUSANTE/UMA COMPOSIÇÃO POR TRECHO),COM ESCAVADEIRA (1,2 M3),LARG. DE 1,5 M A 2,5 M, EM SOLO DE 2A CATEGORIA, EM LOCAIS COM ALTO NÍVEL DE INTERFERÊNCIA. AF_09/2024</t>
  </si>
  <si>
    <t>ESCAVAÇÃO MECANIZADA DE VALA COM PROF. DE 3,0 M ATÉ 4,5 M (MÉDIA MONTANTE E JUSANTE/UMA COMPOSIÇÃO POR TRECHO), ESCAVADEIRA (1,2 M3), LARG. DE 1,5 M A 2,5 M, EM SOLO DE 2A CATEGORIA, EM LOCAIS COM ALTO NÍVEL DE INTERFERÊNCIA. AF_09/2024</t>
  </si>
  <si>
    <t>ESCAVAÇÃO MECANIZADA DE VALA COM PROF. MAIOR QUE 4,5 M ATÉ 6,0 M (MÉDIA MONTANTE E JUSANTE/UMA COMPOSIÇÃO POR TRECHO), ESCAVADEIRA (1,2 M3), LARG. DE 1,5 M A 2,5 M, EM SOLO DE 2A CATEGORIA, EM LOCAIS COM ALTO NÍVEL DE INTERFERÊNCIA. AF_09/2024</t>
  </si>
  <si>
    <t>ESCAVAÇÃO MECANIZADA DE VALA COM PROF. ATÉ 1,5 M (MÉDIA MONTANTE E JUSANTE/UMA COMPOSIÇÃO POR TRECHO),COM ESCAVADEIRA (0,8 M3), LARG. MENOR QUE 1,5 M, EM SOLO DE 2A CATEGORIA, LOCAIS COM BAIXO NÍVEL DE INTERFERÊNCIA. AF_09/2024</t>
  </si>
  <si>
    <t>ESCAVAÇÃO MECANIZADA DE VALA COM PROF. ATÉ 1,5 M (MÉDIA MONTANTE E JUSANTE/UMA COMPOSIÇÃO POR TRECHO), ESCAVADEIRA (0,8 M3), LARG. DE 1,5 M A 2,5 M, EM SOLO DE 2A CATEGORIA, LOCAIS COM BAIXO NÍVEL DE INTERFERÊNCIA. AF_09/2024</t>
  </si>
  <si>
    <t>ESCAVAÇÃO MECANIZADA DE VALA COM PROF. MAIOR QUE 1,5 M E ATÉ 3,0 M (MÉDIA MONTANTE E JUSANTE/UMA COMPOSIÇÃO POR TRECHO), ESCAVADEIRA (0,8 M3), LARG. MENOR QUE 1,5 M, EM SOLO DE 2A CATEGORIA, LOCAIS COM BAIXO NÍVEL DE INTERFERÊNCIA. AF_09/2024</t>
  </si>
  <si>
    <t>ESCAVAÇÃO MECANIZADA DE VALA COM PROF.MAIOR QUE 3,0 M ATÉ 4,5 M (MÉDIA MONTANTE E JUSANTE/UMA COMPOSIÇÃO POR TRECHO), ESCAVADEIRA (0,8 M3), LARG. MENOR QUE 1,5 M, EM SOLO DE 2A CATEGORIA, LOCAIS COM BAIXO NÍVEL DE INTERFERÊNCIA. AF_09/2024</t>
  </si>
  <si>
    <t>ESCAVAÇÃO MECANIZADA DE VALA COM PROF.MAIOR QUE 4,5 M ATÉ 6,0 M (MÉDIA MONTANTE E JUSANTE/UMA COMPOSIÇÃO POR TRECHO),COM ESCAVADEIRA (0,8 M3), LARG. MENOR QUE 1,5 M, EM SOLO DE 2A CATEGORIA, EM LOCAIS COM BAIXO NÍVEL DE INTERFERÊNCIA. AF_09/2024</t>
  </si>
  <si>
    <t>ESCAVAÇÃO MECANIZADA DE VALA COM PROF. MAIOR QUE 1,5 M ATÉ 3,0 M (MÉDIA MONTANTE E JUSANTE/UMA COMPOSIÇÃO POR TRECHO),COM ESCAVADEIRA (1,2 M3),LARG. DE 1,5 M A 2,5 M, EM SOLO DE 2A CATEGORIA, LOCAIS COM BAIXO NÍVEL DE INTERFERÊNCIA. AF_09/2024</t>
  </si>
  <si>
    <t>ESCAVAÇÃO MECANIZADA DE VALA COM PROF. MAIOR QUE 3,0 M ATÉ 4,5 M (MÉDIA MONTANTE E JUSANTE/UMA COMPOSIÇÃO POR TRECHO), ESCAVADEIRA (1,2 M3), LARG. DE 1,5 M A 2,5 M, EM SOLO DE 2A CATEGORIA, LOCAIS COM BAIXO NÍVEL DE INTERFERÊNCIA. AF_09/2024</t>
  </si>
  <si>
    <t>ESCAVAÇÃO MECANIZADA DE VALA COM PROF. MAIOR QUE 4,5 M ATÉ 6,0 M (MÉDIA MONTANTE E JUSANTE/UMA COMPOSIÇÃO POR TRECHO), ESCAVADEIRA (1,2 M3), LARG. DE 1,5 M A 2,5 M, EM SOLO DE 2A CATEGORIA, LOCAIS COM BAIXO NÍVEL DE INTERFERÊNCIA. AF_09/2024</t>
  </si>
  <si>
    <t>ESCAVAÇÃO MECANIZADA DE VALA COM PROF. ATÉ 1,5 M (MÉDIA MONTANTE E JUSANTE/UMA COMPOSIÇÃO POR TRECHO), RETROESCAV. (0,26 M3), LARG. MENOR QUE 0,8 M, EM SOLO DE 2A CATEGORIA, EM LOCAIS COM ALTO NÍVEL DE INTERFERÊNCIA. AF_09/2024</t>
  </si>
  <si>
    <t>ESCAVAÇÃO MECANIZADA DE VALA COM PROF. ATÉ 1,5 M (MÉDIA MONTANTE E JUSANTE/UMA COMPOSIÇÃO POR TRECHO), RETROESCAV. (0,26 M3), LARG. DE 0,8 M A 1,5 M, EM SOLO DE 2A CATEGORIA, EM LOCAIS COM ALTO NÍVEL DE INTERFERÊNCIA. AF_09/2024</t>
  </si>
  <si>
    <t>ESCAVAÇÃO MECANIZADA DE VALA COM PROF. MAIOR QUE 1,5 M ATÉ 3,0 M (MÉDIA MONTANTE E JUSANTE/UMA COMPOSIÇÃO POR TRECHO), RETROESCAV. (0,26 M3), LARG. MENOR QUE 0,8 M, EM SOLO DE 2A CATEGORIA, EM LOCAIS COM ALTO NÍVEL DE INTERFERÊNCIA. AF_09/2024</t>
  </si>
  <si>
    <t>ESCAVAÇÃO MECANIZADA DE VALA COM PROF. MAIOR QUE 1,5 M ATÉ 3,0 M (MÉDIA MONTANTE E JUSANTE/UMA COMPOSIÇÃO POR TRECHO), RETROESCAV. (0,26 M3), LARG. DE 0,8 M A 1,5 M, EM SOLO DE 2A CATEGORIA, EM LOCAIS COM ALTO NÍVEL DE INTERFERÊNCIA. AF_09/2024</t>
  </si>
  <si>
    <t>ESCAVAÇÃO MECANIZADA DE VALA COM PROF. ATÉ 1,5 M (MÉDIA MONTANTE E JUSANTE/UMA COMPOSIÇÃO POR TRECHO), RETROESCAV. (0,26 M3), LARGURA MENOR QUE 0,8 M, EM SOLO DE 2A CATEGORIA, EM LOCAIS COM BAIXO NÍVEL DE INTERFERÊNCIA. AF_09/2024</t>
  </si>
  <si>
    <t>ESCAVAÇÃO MECANIZADA DE VALA COM PROF. ATÉ 1,5 M (MÉDIA MONTANTE E JUSANTE/UMA COMPOSIÇÃO POR TRECHO), RETROESCAV. (0,26 M3), LARG. DE 0,8 M A 1,5 M, EM SOLO DE 2A CATEGORIA, EM LOCAIS COM BAIXO NÍVEL DE INTERFERÊNCIA. AF_09/2024</t>
  </si>
  <si>
    <t>ESCAVAÇÃO MECANIZADA DE VALA COM PROF. MAIOR QUE 1,5 M ATÉ 3,0 M (MÉDIA MONTANTE E JUSANTE/UMA COMPOSIÇÃO POR TRECHO), RETROESCAV. (0,26 M3),LARG. MENOR QUE 0,8 M, EM SOLO DE 2A CATEGORIA, EM LOCAIS COM BAIXO NÍVEL DE INTERFERÊNCIA. AF_09/2024</t>
  </si>
  <si>
    <t>ESCAVAÇÃO MECANIZADA DE VALA COM PROF. MAIOR QUE 1,5 M ATÉ 3,0 M (MÉDIA MONTANTE E JUSANTE/UMA COMPOSIÇÃO POR TRECHO), RETROESCAV. (0,26 M3), LARG. DE 0,8 M A 1,5 M, EM SOLO DE 2A CATEGORIA, EM LOCAIS COM BAIXO NÍVEL DE INTERFERÊNCIA. AF_09/2024</t>
  </si>
  <si>
    <t>EXECUÇÃO E COMPACTAÇÃO DE CORPO DE ATERRO DE ATERRO (95% DE ENERGIA DO PROCTOR NORMAL) COM SOLO PREDOMINANTEMENTE ARGILOSO ESPESSURA 15 CM - EXCLUSIVE MATERIAL, ESCAVAÇÃO, CARGA E TRANSPORTE. AF_09/2024</t>
  </si>
  <si>
    <t>EXECUÇÃO E COMPACTAÇÃO DE CORPO DE ATERRO (95% DE ENERGIA DO PROCTOR NORMAL) COM SOLO PREDOMINANTEMENTE ARENOSO ESPESSURA 15CM - EXCLUSIVE MATERIAL, ESCAVAÇÃO, CARGA E TRANSPORTE. AF_09/2024</t>
  </si>
  <si>
    <t>EXECUÇÃO E COMPACTAÇÃO DE CORPO DE ATERRO DE ATERRO (95% DE ENERGIA DO PROCTOR NORMAL) COM SOLO PREDOMINANTEMENTE ARGILOSO, EM CAMADAS COM ESPESSURA DE 10 CM - EXCLUSIVE ESCAVAÇÃO, CARGA E TRANSPORTE E SOLO. AF_09/2024</t>
  </si>
  <si>
    <t>EXECUÇÃO E COMPACTAÇÃO DE CAMADA FINAL DE ATERRO (100% DE ENERGIA DO PROCTOR NORMAL) COM SOLO PREDOMINANTEMENTE ARGILOSO, EM CAMADAS COM ESPESSURA DE 10 CM - EXCLUSIVE ESCAVAÇÃO, CARGA E TRANSPORTE E SOLO. AF_09/2024</t>
  </si>
  <si>
    <t>EXECUÇÃO E COMPACTAÇÃO DE CAMADA FINAL DE ATERRO (100% DE ENERGIA DO PROCTOR NORMAL) COM SOLO PREDOMINANTEMENTE ARGILOSO, EM CAMADAS COM ESPESSURA DE 15 CM - EXCLUSIVE ESCAVAÇÃO, CARGA E TRANSPORTE E SOLO. AF_09/2024</t>
  </si>
  <si>
    <t>EXECUÇÃO E COMPACTAÇÃO DE CORPO DE ATERRO DE ATERRO (95% DE ENERGIA DO PROCTOR NORMAL) COM SOLO PREDOMINANTEMENTE ARGILOSO, EM CAMADAS COM ESPESSURA DE 20 CM - EXCLUSIVE ESCAVAÇÃO, CARGA E TRANSPORTE E SOLO. AF_09/2024</t>
  </si>
  <si>
    <t>EXECUÇÃO E COMPACTAÇÃO DE CAMADA FINAL DE ATERRO (100% DE ENERGIA DO PROCTOR NORMAL) COM SOLO PREDOMINANTEMENTE ARGILOSO, EM CAMADAS COM ESPESSURA DE 20 CM - EXCLUSIVE ESCAVAÇÃO, CARGA E TRANSPORTE E SOLO. AF_09/2024</t>
  </si>
  <si>
    <t>EXECUÇÃO E COMPACTAÇÃO DE CORPO DE ATERRO DE ATERRO (95% DE ENERGIA DO PROCTOR NORMAL) COM SOLO PREDOMINANTEMENTE ARENOSO, EM CAMADAS COM ESPESSURA DE 10 CM - EXCLUSIVE ESCAVAÇÃO, CARGA E TRANSPORTE E SOLO. AF_09/2024</t>
  </si>
  <si>
    <t>EXECUÇÃO E COMPACTAÇÃO DE CAMADA FINAL DE ATERRO (100% DE ENERGIA DO PROCTOR NORMAL) COM SOLO PREDOMINANTEMENTE ARENOSO, EM CAMADAS COM ESPESSURA DE 10 CM - EXCLUSIVE ESCAVAÇÃO, CARGA E TRANSPORTE E SOLO. AF_09/2024</t>
  </si>
  <si>
    <t>EXECUÇÃO E COMPACTAÇÃO DE CAMADA FINAL DE ATERRO (100% DE ENERGIA DO PROCTOR NORMAL) COM SOLO PREDOMINANTEMENTE ARENOSO, EM CAMADAS COM ESPESSURA DE 15 CM - EXCLUSIVE ESCAVAÇÃO, CARGA E TRANSPORTE E SOLO. AF_09/2024</t>
  </si>
  <si>
    <t>EXECUÇÃO E COMPACTAÇÃO DE CORPO DE ATERRO (95% DE ENERGIA DO PROCTOR NORMAL) COM SOLO PREDOMINANTEMENTE ARENOSO, EM CAMADAS COM ESPESSURA DE 20 CM - EXCLUSIVE ESCAVAÇÃO, CARGA E TRANSPORTE E SOLO. AF_09/2024</t>
  </si>
  <si>
    <t>EXECUÇÃO E COMPACTAÇÃO DE CAMADA FINAL DE ATERRO (100% DE ENERGIA DO PROCTOR NORMAL) COM SOLO PREDOMINANTEMENTE ARENOSO, EM CAMADAS COM ESPESSURA DE 20 CM - EXCLUSIVE ESCAVAÇÃO, CARGA E TRANSPORTE E SOLO. AF_09/2024</t>
  </si>
  <si>
    <t>REATERRO MECANIZADO DE VALA COM ESCAVADEIRA HIDRÁULICA (CAPACIDADE DA CAÇAMBA: 0,8 M³/POTÊNCIA: 111 HP), LARGURA 1,5 A 2,5 M, PROFUNDIDADE 1,5 A 3,0 M, COM SOLO (SEM SUBSTITUIÇÃO) DE 1ª CATEGORIA, COM COMPACTADOR DE SOLOS DE PERCUSSÃO. AF_08/2023</t>
  </si>
  <si>
    <t>REATERRO MECANIZADO DE VALA COM ESCAVADEIRA HIDRÁULICA (CAPACIDADE DA CAÇAMBA: 0,8 M³/POTÊNCIA: 111 HP), LARGURA 1,5 A 2,5 M, PROFUNDIDADE 3,0 A 6,0 M, COM SOLO (SEM SUBSTITUIÇÃO) DE 1ª CATEGORIA, COM COMPACTADOR DE SOLOS DE PERCUSSÃO. AF_08/2023</t>
  </si>
  <si>
    <t>REATERRO MECANIZADO DE VALA COM RETROESCAVADEIRA (CAPACIDADE DA CAÇAMBA   DA RETRO: 0,26 M³/POTÊNCIA: 88 HP), LARGURA ATÉ 0,8 M, PROFUNDIDADE ATÉ 1,5 M, COM SOLO (SEM SUBSTITUIÇÃO) DE 1ª CATEGORIA, COM COMPACTADOR DE SOLOS DE PERCUSSÃO. AF_08/2023</t>
  </si>
  <si>
    <t>REATERRO MECANIZADO DE VALA COM RETROESCAVADEIRA (CAPACIDADE DA CAÇAMBA   DA RETRO: 0,26 M³/POTÊNCIA: 88 HP), LARGURA 0,8 A 1,5 M, PROFUNDIDADE ATÉ 1,5 M, COM SOLO (SEM SUBSTITUIÇÃO) DE 1ª CATEGORIA, COM COMPACTADOR DE SOLOS DE PERCUSSÃO AF_08/2023</t>
  </si>
  <si>
    <t>REATERRO MECANIZADO DE VALA COM RETROESCAVADEIRA (CAPACIDADE DA CAÇAMBA   DA RETRO: 0,26 M³/POTÊNCIA: 88 HP), LARGURA ATÉ 0,8 M, PROFUNDIDADE 1,5 A 3,0 M, COM SOLO (SEM SUBSTITUIÇÃO) DE 1ª CATEGORIA, COM COMPACTADOR DE SOLOS DE PERCUSSÃO AF_08/2023</t>
  </si>
  <si>
    <t>REATERRO MECANIZADO DE VALA COM RETROESCAVADEIRA (CAPACIDADE DA CAÇAMBA   DA RETRO: 0,26 M³/POTÊNCIA: 88 HP), LARGURA 0,8 A 1,5 M, PROFUNDIDADE 1,5 A 3,0 M, COM SOLO (SEM SUBSTITUIÇÃO) DE 1ª CATEGORIA E COMPACTADOR DE SOLOS DE PERCUSSÃO. AF_08/2023</t>
  </si>
  <si>
    <t>ALVENARIA DE VEDAÇÃO DE BLOCOS CERÂMICOS FURADOS NA VERTICAL DE 11,5X19X29 CM (ESPESSURA 11,5 CM) E ARGAMASSA DE ASSENTAMENTO COM PREPARO EM BETONEIRA. AF_12/2021</t>
  </si>
  <si>
    <t>ALVENARIA DE VEDAÇÃO DE BLOCOS CERÂMICOS FURADOS NA VERTICAL DE 11,5X19X29 CM (ESPESSURA 11,5 CM) E ARGAMASSA DE ASSENTAMENTO COM PREPARO MANUAL. AF_12/2021</t>
  </si>
  <si>
    <t>ALVENARIA DE VEDAÇÃO DE BLOCOS CERÂMICOS FURADOS NA VERTICAL DE 14X19X29 CM (ESPESSURA 14 CM) E ARGAMASSA DE ASSENTAMENTO COM PREPARO EM BETONEIRA. AF_12/2021</t>
  </si>
  <si>
    <t>ALVENARIA DE VEDAÇÃO DE BLOCOS CERÂMICOS FURADOS NA VERTICAL DE 14X19X29 CM (ESPESSURA 14 CM) E ARGAMASSA DE ASSENTAMENTO COM PREPARO MANUAL. AF_12/2021</t>
  </si>
  <si>
    <t>ALVENARIA DE VEDAÇÃO DE BLOCOS CERÂMICOS FURADOS NA VERTICAL DE 11,5X19X39 CM (ESPESSURA 11,5 CM) E ARGAMASSA DE ASSENTAMENTO COM PREPARO EM BETONEIRA. AF_12/2021</t>
  </si>
  <si>
    <t>ALVENARIA DE VEDAÇÃO DE BLOCOS CERÂMICOS FURADOS NA VERTICAL DE 11,5X19X39 CM (ESPESSURA 11,5 CM) E ARGAMASSA DE ASSENTAMENTO COM PREPARO MANUAL. AF_12/2021</t>
  </si>
  <si>
    <t>ALVENARIA DE VEDAÇÃO DE BLOCOS CERÂMICOS FURADOS NA HORIZONTAL DE 9X14X24 CM (ESPESSURA 9 CM) E ARGAMASSA DE ASSENTAMENTO COM PREPARO EM BETONEIRA. AF_12/2021</t>
  </si>
  <si>
    <t>ALVENARIA DE VEDAÇÃO DE BLOCOS CERÂMICOS FURADOS NA HORIZONTAL DE 9X14X24 CM (ESPESSURA 9 CM) E ARGAMASSA DE ASSENTAMENTO COM PREPARO MANUAL. AF_12/2021</t>
  </si>
  <si>
    <t>ALVENARIA DE VEDAÇÃO DE BLOCOS CERÂMICOS FURADOS NA HORIZONTAL DE 11,5X14X24 CM (ESPESSURA 11,5 CM) E ARGAMASSA DE ASSENTAMENTO COM PREPARO EM BETONEIRA. AF_12/2021</t>
  </si>
  <si>
    <t>ALVENARIA DE VEDAÇÃO DE BLOCOS CERÂMICOS FURADOS NA HORIZONTAL DE 11,5X14X24 CM (ESPESSURA 11,5 CM) E ARGAMASSA DE ASSENTAMENTO COM PREPARO MANUAL. AF_12/2021</t>
  </si>
  <si>
    <t>ALVENARIA DE VEDAÇÃO DE BLOCOS CERÂMICOS FURADOS NA HORIZONTAL DE 11,5X19X29 CM (ESPESSURA 11,5 CM) E ARGAMASSA DE ASSENTAMENTO COM PREPARO EM BETONEIRA. AF_12/2021</t>
  </si>
  <si>
    <t>ALVENARIA DE VEDAÇÃO DE BLOCOS CERÂMICOS FURADOS NA HORIZONTAL DE 11,5X19X29 CM (ESPESSURA 11,5 CM) E ARGAMASSA DE ASSENTAMENTO COM PREPARO MANUAL. AF_12/2021</t>
  </si>
  <si>
    <t>ALVENARIA DE VEDAÇÃO DE BLOCOS CERÂMICOS FURADOS NA HORIZONTAL DE 14X19X29 CM (ESPESSURA 14 CM) E ARGAMASSA DE ASSENTAMENTO COM PREPARO EM BETONEIRA. AF_12/2021</t>
  </si>
  <si>
    <t>ALVENARIA DE VEDAÇÃO DE BLOCOS CERÂMICOS FURADOS NA HORIZONTAL DE 14X19X29 CM (ESPESSURA 14 CM) E ARGAMASSA DE ASSENTAMENTO COM PREPARO MANUAL. AF_12/2021</t>
  </si>
  <si>
    <t>ALVENARIA DE VEDAÇÃO DE BLOCOS CERÂMICOS FURADOS NA HORIZONTAL DE 19X19X29 CM (ESPESSURA 19 CM) E ARGAMASSA DE ASSENTAMENTO COM PREPARO EM BETONEIRA. AF_12/2021</t>
  </si>
  <si>
    <t>ALVENARIA DE VEDAÇÃO DE BLOCOS CERÂMICOS FURADOS NA HORIZONTAL DE 19X19X29 CM (ESPESSURA 19 CM) E ARGAMASSA DE ASSENTAMENTO COM PREPARO MANUAL. AF_12/2021</t>
  </si>
  <si>
    <t>ALVENARIA DE VEDAÇÃO DE BLOCOS CERÂMICOS FURADOS NA HORIZONTAL DE 9X19X39 CM (ESPESSURA 9 CM) E ARGAMASSA DE ASSENTAMENTO COM PREPARO EM BETONEIRA. AF_12/2021</t>
  </si>
  <si>
    <t>ALVENARIA DE VEDAÇÃO DE BLOCOS CERÂMICOS FURADOS NA HORIZONTAL DE 9X19X39 CM (ESPESSURA 9 CM) E ARGAMASSA DE ASSENTAMENTO COM PREPARO MANUAL. AF_12/2021</t>
  </si>
  <si>
    <t>ALVENARIA DE VEDAÇÃO DE BLOCOS CERÂMICOS FURADOS NA HORIZONTAL DE 11,5X19X39 CM (ESPESSURA 11,5 CM) E ARGAMASSA DE ASSENTAMENTO COM PREPARO EM BETONEIRA. AF_12/2021</t>
  </si>
  <si>
    <t>ALVENARIA DE VEDAÇÃO DE BLOCOS CERÂMICOS FURADOS NA HORIZONTAL DE 11,5X19X39 CM (ESPESSURA 11,5 CM) E ARGAMASSA DE ASSENTAMENTO COM PREPARO MANUAL. AF_12/2021</t>
  </si>
  <si>
    <t>ALVENARIA DE VEDAÇÃO DE BLOCOS CERÂMICOS FURADOS NA HORIZONTAL DE 14X19X39 CM (ESPESSURA 14 CM) E ARGAMASSA DE ASSENTAMENTO COM PREPARO EM BETONEIRA. AF_12/2021</t>
  </si>
  <si>
    <t>ALVENARIA DE VEDAÇÃO DE BLOCOS CERÂMICOS FURADOS NA HORIZONTAL DE 14X19X39 CM (ESPESSURA 14 CM) E ARGAMASSA DE ASSENTAMENTO COM PREPARO MANUAL. AF_12/2021</t>
  </si>
  <si>
    <t>ALVENARIA DE VEDAÇÃO DE BLOCOS CERÂMICOS FURADOS NA HORIZONTAL DE 19X19X39 CM (ESPESSURA 19 CM) E ARGAMASSA DE ASSENTAMENTO COM PREPARO EM BETONEIRA. AF_12/2021</t>
  </si>
  <si>
    <t>ALVENARIA DE VEDAÇÃO DE BLOCOS CERÂMICOS FURADOS NA HORIZONTAL DE 19X19X39 CM (ESPESSURA 19 CM) E ARGAMASSA DE ASSENTAMENTO COM PREPARO MANUAL. AF_12/2021</t>
  </si>
  <si>
    <t>REGULARIZAÇÃO E COMPACTAÇÃO DE SUBLEITO DE SOLO PREDOMINANTEMENTE ARGILOSO, PARA OBRAS DE CONSTRUÇÃO DE PAVIMENTOS. AF_09/2024</t>
  </si>
  <si>
    <t>REGULARIZAÇÃO E COMPACTAÇÃO DE SUBLEITO DE SOLO PREDOMINANTEMENTE ARENOSO, PARA OBRAS DE CONSTRUÇÃO DE PAVIMENTOS. AF_09/2024</t>
  </si>
  <si>
    <t>REGULARIZAÇÃO E COMPACTAÇÃO DE SUBLEITO DE SOLO PREDOMINANTEMENTE ARGILOSO, PARA OBRAS DE RECONSTRUÇÃO DE PAVIMENTOS. AF_09/2024</t>
  </si>
  <si>
    <t>REGULARIZAÇÃO E COMPACTAÇÃO DE SUBLEITO DE SOLO PREDOMINANTEMENTE ARENOSO, PARA OBRAS DE RECONSTRUÇÃO DE PAVIMENTOS. AF_09/2024</t>
  </si>
  <si>
    <t>CONSTRUÇÃO DE BASE E SUB-BASE PARA PAVIMENTAÇÃO DE SOLO DE COMPORTAMENTO LATERÍTICO (ARENOSO), COM ESPESSURA DE 15 CM - EXCLUSIVE ESCAVAÇÃO, CARGA E TRANSPORTE E SOLO. AF_09/2024</t>
  </si>
  <si>
    <t>CONSTRUÇÃO DE BASE E SUB-BASE PARA PAVIMENTAÇÃO DE SOLO (PREDOMINANTEMENTE ARENOSO) MELHORADO COM CIMENTO - 2%, MISTURA EM PISTA, COM ESPESSURA DE 15 CM - EXCLUSIVE ESCAVAÇÃO, CARGA E TRANSPORTE E SOLO. AF_09/2024</t>
  </si>
  <si>
    <t>CONSTRUÇÃO DE BASE E SUB-BASE PARA PAVIMENTAÇÃO DE SOLO (PREDOMINANTEMENTE ARENOSO) MELHORADO COM CIMENTO - 4%, MISTURA EM PISTA, COM ESPESSURA DE 15 CM - EXCLUSIVE ESCAVAÇÃO, CARGA E TRANSPORTE E SOLO. AF_09/2024</t>
  </si>
  <si>
    <t>CONSTRUÇÃO DE BASE E SUB-BASE PARA PAVIMENTAÇÃO DE SOLO (PREDOMINANTEMENTE ARENOSO) COM CIMENTO - 6%, MISTURA EM PISTA, COM ESPESSURA DE 15 CM - EXCLUSIVE ESCAVAÇÃO, CARGA E TRANSPORTE E SOLO. AF_09/2024</t>
  </si>
  <si>
    <t>CONSTRUÇÃO DE BASE E SUB-BASE PARA PAVIMENTAÇÃO DE SOLO (PREDOMINANTEMENTE ARENOSO) COM CIMENTO - 8%, MISTURA EM PISTA, COM ESPESSURA DE 15 CM - EXCLUSIVE ESCAVAÇÃO, CARGA E TRANSPORTE E SOLO. AF_09/2024</t>
  </si>
  <si>
    <t>CONSTRUÇÃO DE BASE E SUB-BASE PARA PAVIMENTAÇÃO DE BRITA GRADUADA SIMPLES, COM ESPESSURA DE 15 CM - EXCLUSIVE CARGA E TRANSPORTE. AF_09/2024</t>
  </si>
  <si>
    <t>CONSTRUÇÃO DE BASE E SUB-BASE PARA PAVIMENTAÇÃO DE BRITA GRADUADA SIMPLES TRATADA COM CIMENTO, COM ESPESSURA DE 15 CM - EXCLUSIVE CARGA E TRANSPORTE. AF_09/2024</t>
  </si>
  <si>
    <t>CONSTRUÇÃO DE BASE E SUB-BASE PARA PAVIMENTAÇÃO DE CONCRETO COMPACTADO COM ROLO, COM ESPESSURA DE 15 CM - EXCLUSIVE CARGA E TRANSPORTE. AF_09/2024</t>
  </si>
  <si>
    <t>CONSTRUÇÃO DE BASE E SUB-BASE PARA PAVIMENTAÇÃO DE RACHÃO, COM ESPESSURA DE 40 CM - EXCLUSIVE CARGA E TRANSPORTE. AF_09/2024</t>
  </si>
  <si>
    <t>CONSTRUÇÃO DE BASE E SUB-BASE PARA PAVIMENTAÇÃO DE MACADAME SECO, COM ESPESSURA DE 15 CM - EXCLUSIVE CARGA E TRANSPORTE. AF_09/2024</t>
  </si>
  <si>
    <t>CONSTRUÇÃO DE BASE E SUB-BASE PARA PAVIMENTAÇÃO DE SOLO (PREDOMINANTEMENTE ARENOSO) BRITA - 40%-60%, MISTURA EM PISTA, COM ESPESSURA DE 15 CM - EXCLUSIVE ESCAVAÇÃO, CARGA E TRANSPORTE E SOLO. AF_09/2024</t>
  </si>
  <si>
    <t>CONSTRUÇÃO DE BASE E SUB-BASE PARA PAVIMENTAÇÃO DE SOLO (PREDOMINANTEMENTE ARENOSO) BRITA - 50%-50%, MISTURA EM PISTA, COM ESPESSURA DE 15 CM - EXCLUSIVE ESCAVAÇÃO, CARGA E TRANSPORTE E SOLO. AF_09/2024</t>
  </si>
  <si>
    <t>CONSTRUÇÃO DE BASE E SUB-BASE PARA PAVIMENTAÇÃO DE SOLO (PREDOMINANTEMENTE ARENOSO) BRITA - 40%-60% COM CIMENTO - 4%, MISTURA EM PISTA, COM ESPESSURA DE 15 CM - EXCLUSIVE ESCAVAÇÃO, CARGA E TRANSPORTE E SOLO. AF_09/2024</t>
  </si>
  <si>
    <t>CONSTRUÇÃO DE BASE E SUB-BASE PARA PAVIMENTAÇÃO DE SOLO (PREDOMINANTEMENTE ARENOSO) BRITA - 40%-60% COM CIMENTO - 6%, MISTURA EM PISTA, COM ESPESSURA DE 15 CM - EXCLUSIVE ESCAVAÇÃO, CARGA E TRANSPORTE E SOLO. AF_09/2024</t>
  </si>
  <si>
    <t>CONSTRUÇÃO DE BASE E SUB-BASE PARA PAVIMENTAÇÃO DE SOLO (PREDOMINANTEMENTE ARENOSO) BRITA - 40%-60% COM CIMENTO - 8%, MISTURA EM PISTA, COM ESPESSURA DE 15 CM - EXCLUSIVE ESCAVAÇÃO, CARGA E TRANSPORTE E SOLO. AF_09/2024</t>
  </si>
  <si>
    <t>CONSTRUÇÃO DE BASE E SUB-BASE PARA PAVIMENTAÇÃO DE SOLO (PREDOMINANTEMENTE ARENOSO) BRITA - 50%-50% COM CIMENTO - 4%, MISTURA EM PISTA, COM ESPESSURA DE 15 CM - EXCLUSIVE ESCAVAÇÃO, CARGA E TRANSPORTE E SOLO. AF_09/2024</t>
  </si>
  <si>
    <t>CONSTRUÇÃO DE BASE E SUB-BASE PARA PAVIMENTAÇÃO DE SOLO (PREDOMINANTEMENTE ARENOSO) BRITA - 50%-50% COM CIMENTO - 6%, MISTURA EM PISTA, COM ESPESSURA DE 15 CM - EXCLUSIVE ESCAVAÇÃO, CARGA E TRANSPORTE E SOLO. AF_09/2024</t>
  </si>
  <si>
    <t>CONSTRUÇÃO DE BASE E SUB-BASE PARA PAVIMENTAÇÃO DE SOLO (PREDOMINANTEMENTE ARENOSO) BRITA - 50%-50% COM CIMENTO - 8%, MISTURA EM PISTA, COM ESPESSURA DE 15 CM - EXCLUSIVE ESCAVAÇÃO, CARGA E TRANSPORTE E SOLO. AF_09/2024</t>
  </si>
  <si>
    <t>CONSTRUÇÃO DE BASE E SUB-BASE PARA PAVIMENTAÇÃO DE SOLO (PREDOMINANTEMENTE ARGILOSO) BRITA - 40%-60%, MISTURA EM PISTA, COM ESPESSURA DE 15 CM - EXCLUSIVE ESCAVAÇÃO, CARGA E TRANSPORTE E SOLO. AF_09/2024</t>
  </si>
  <si>
    <t>CONSTRUÇÃO DE BASE E SUB-BASE PARA PAVIMENTAÇÃO DE SOLO (PREDOMINANTEMENTE ARGILOSO) BRITA - 50%-50%, MISTURA EM PISTA, COM ESPESSURA DE 15 CM - EXCLUSIVE ESCAVAÇÃO, CARGA E TRANSPORTE E SOLO. AF_09/2024</t>
  </si>
  <si>
    <t>ESPALHAMENTO DE MATERIAL COM TRATOR DE ESTEIRAS. AF_09/2024</t>
  </si>
  <si>
    <t>REGULARIZAÇÃO DE SUPERFÍCIES COM MOTONIVELADORA. AF_09/2024</t>
  </si>
  <si>
    <t>CONSTRUÇÃO DE BASE E SUB-BASE PARA PAVIMENTAÇÃO DE SOLO ESTABILIZADO GRANULOMETRICAMENTE COM MISTURA DE SOLOS EM PISTA - EXCLUSIVE SOLO, ESCAVAÇÃO, CARGA E TRANSPORTE. AF_09/2024</t>
  </si>
  <si>
    <t>CONSTRUÇÃO DE BASE E SUB-BASE PARA PAVIMENTAÇÃO DE SOLO ESTABILIZADO GRANULOMETRICAMENTE SEM MISTURA DE SOLOS - EXCLUSIVE SOLO, ESCAVAÇÃO, CARGA E TRANSPORTE. AF_09/2024</t>
  </si>
  <si>
    <t>CONSTRUÇÃO DE BASE E SUB-BASE PARA PAVIMENTAÇÃO DE SOLO DE COMPORTAMENTO LATERÍTICO (ARENOSO), COM ESPESSURA DE 10 CM - EXCLUSIVE ESCAVAÇÃO, CARGA E TRANSPORTE E SOLO. AF_09/2024</t>
  </si>
  <si>
    <t>RECONSTRUÇÃO DE BASE E SUB-BASE PARA PAVIMENTAÇÃO DE SOLO DE COMPORTAMENTO LATERÍTICO (ARENOSO), COM ESPESSURA DE 10 CM - EXCLUSIVE ESCAVAÇÃO, CARGA E TRANSPORTE E SOLO. AF_09/2024</t>
  </si>
  <si>
    <t>RECONSTRUÇÃO DE BASE E SUB-BASE PARA PAVIMENTAÇÃO DE SOLO DE COMPORTAMENTO LATERÍTICO (ARENOSO), COM ESPESSURA DE 15 CM - EXCLUSIVE ESCAVAÇÃO, CARGA E TRANSPORTE E SOLO. AF_09/2024</t>
  </si>
  <si>
    <t>CONSTRUÇÃO DE BASE E SUB-BASE PARA PAVIMENTAÇÃO DE SOLO DE COMPORTAMENTO LATERÍTICO (ARENOSO), COM ESPESSURA DE 20 CM - EXCLUSIVE ESCAVAÇÃO, CARGA E TRANSPORTE E SOLO. AF_09/2024</t>
  </si>
  <si>
    <t>RECONSTRUÇÃO DE BASE E SUB-BASE PARA PAVIMENTAÇÃO DE SOLO DE COMPORTAMENTO LATERÍTICO (ARENOSO), COM ESPESSURA DE 20 CM - EXCLUSIVE ESCAVAÇÃO, CARGA E TRANSPORTE E SOLO. AF_09/2024</t>
  </si>
  <si>
    <t>CONSTRUÇÃO DE BASE E SUB-BASE PARA PAVIMENTAÇÃO DE SOLO (PREDOMINANTEMENTE ARENOSO) MELHORADO COM CIMENTO - 2%, MISTURA EM PISTA, COM ESPESSURA DE 10 CM - EXCLUSIVE ESCAVAÇÃO, CARGA E TRANSPORTE E SOLO. AF_09/2024</t>
  </si>
  <si>
    <t>RECONSTRUÇÃO DE BASE E SUB-BASE PARA PAVIMENTAÇÃO DE SOLO (PREDOMINANTEMENTE ARENOSO) MELHORADO COM CIMENTO - 2%, MISTURA EM PISTA, COM ESPESSURA DE 10 CM - EXCLUSIVE ESCAVAÇÃO, CARGA E TRANSPORTE E SOLO. AF_09/2024</t>
  </si>
  <si>
    <t>RECONSTRUÇÃO DE BASE E SUB-BASE PARA PAVIMENTAÇÃO DE SOLO (PREDOMINANTEMENTE ARENOSO) MELHORADO COM CIMENTO - 4%, MISTURA EM PISTA, COM ESPESSURA DE 10 CM - EXCLUSIVE ESCAVAÇÃO, CARGA E TRANSPORTE E SOLO. AF_09/2024</t>
  </si>
  <si>
    <t>RECONSTRUÇÃO DE BASE E SUB-BASE PARA PAVIMENTAÇÃO DE SOLO (PREDOMINANTEMENTE ARENOSO) MELHORADO COM CIMENTO - 2%, MISTURA EM PISTA, COM ESPESSURA DE 15 CM - EXCLUSIVE ESCAVAÇÃO, CARGA E TRANSPORTE E SOLO. AF_09/2024</t>
  </si>
  <si>
    <t>CONSTRUÇÃO DE BASE E SUB-BASE PARA PAVIMENTAÇÃO DE SOLO (PREDOMINANTEMENTE ARENOSO) MELHORADO COM CIMENTO - 2%, MISTURA EM PISTA, COM ESPESSURA DE 20 CM - EXCLUSIVE ESCAVAÇÃO, CARGA E TRANSPORTE E SOLO. AF_09/2024</t>
  </si>
  <si>
    <t>RECONSTRUÇÃO DE BASE E SUB-BASE PARA PAVIMENTAÇÃO DE SOLO (PREDOMINANTEMENTE ARENOSO) MELHORADO COM CIMENTO - 2%, MISTURA EM PISTA, COM ESPESSURA DE 20 CM - EXCLUSIVE ESCAVAÇÃO, CARGA E TRANSPORTE E SOLO. AF_09/2024</t>
  </si>
  <si>
    <t>RECONSTRUÇÃO DE BASE E SUB-BASE PARA PAVIMENTAÇÃO DE SOLO (PREDOMINANTEMENTE ARENOSO) BRITA - 40%-60%, MISTURA EM PISTA, COM ESPESSURA DE 10 CM - EXCLUSIVE ESCAVAÇÃO, CARGA E TRANSPORTE E SOLO. AF_09/2024</t>
  </si>
  <si>
    <t>RECONSTRUÇÃO DE BASE E SUB-BASE PARA PAVIMENTAÇÃO DE SOLO (PREDOMINANTEMENTE ARENOSO) BRITA - 40%-60%, MISTURA EM PISTA, COM ESPESSURA DE 15 CM - EXCLUSIVE ESCAVAÇÃO, CARGA E TRANSPORTE E SOLO. AF_09/2024</t>
  </si>
  <si>
    <t>RECONSTRUÇÃO DE BASE E SUB-BASE PARA PAVIMENTAÇÃO DE SOLO (PREDOMINANTEMENTE ARENOSO) BRITA - 50%-50%, MISTURA EM PISTA, COM ESPESSURA DE 10 CM - EXCLUSIVE ESCAVAÇÃO, CARGA E TRANSPORTE E SOLO. AF_09/2024</t>
  </si>
  <si>
    <t>RECONSTRUÇÃO DE BASE E SUB-BASE PARA PAVIMENTAÇÃO DE SOLO (PREDOMINANTEMENTE ARENOSO) BRITA - 50%-50%, MISTURA EM PISTA, COM ESPESSURA DE 15 CM - EXCLUSIVE ESCAVAÇÃO, CARGA E TRANSPORTE E SOLO. AF_09/2024</t>
  </si>
  <si>
    <t>CONSTRUÇÃO DE BASE E SUB-BASE PARA PAVIMENTAÇÃO DE SOLO (PREDOMINANTEMENTE ARENOSO) BRITA - 50%-50%, MISTURA EM PISTA, COM ESPESSURA DE 20 CM - EXCLUSIVE ESCAVAÇÃO, CARGA E TRANSPORTE E SOLO. AF_09/2024</t>
  </si>
  <si>
    <t>RECONSTRUÇÃO DE BASE E SUB-BASE PARA PAVIMENTAÇÃO DE SOLO (PREDOMINANTEMENTE ARENOSO) BRITA - 50%-50%, MISTURA EM PISTA, COM ESPESSURA DE 20 CM - EXCLUSIVE ESCAVAÇÃO, CARGA E TRANSPORTE E SOLO. AF_09/2024</t>
  </si>
  <si>
    <t>CONSTRUÇÃO DE BASE E SUB-BASE PARA PAVIMENTAÇÃO DE SOLO (PREDOMINANTEMENTE ARGILOSO) BRITA - 40%-60%, MISTURA EM PISTA, COM ESPESSURA DE 10 CM - EXCLUSIVE ESCAVAÇÃO, CARGA E TRANSPORTE E SOLO. AF_09/2024</t>
  </si>
  <si>
    <t>RECONSTRUÇÃO DE BASE E SUB-BASE PARA PAVIMENTAÇÃO DE SOLO (PREDOMINANTEMENTE ARGILOSO) BRITA - 40%-60%, MISTURA EM PISTA, COM ESPESSURA DE 10 CM - EXCLUSIVE ESCAVAÇÃO, CARGA E TRANSPORTE E SOLO. AF_09/2024</t>
  </si>
  <si>
    <t>RECONSTRUÇÃO DE BASE E SUB-BASE PARA PAVIMENTAÇÃO DE SOLO (PREDOMINANTEMENTE ARGILOSO) BRITA - 40%-60%, MISTURA EM PISTA, COM ESPESSURA DE 15 CM - EXCLUSIVE ESCAVAÇÃO, CARGA E TRANSPORTE E SOLO. AF_09/2024</t>
  </si>
  <si>
    <t>CONSTRUÇÃO DE BASE E SUB-BASE PARA PAVIMENTAÇÃO DE SOLO (PREDOMINANTEMENTE ARGILOSO) BRITA - 40%-60%, MISTURA EM PISTA, COM ESPESSURA DE 20 CM - EXCLUSIVE ESCAVAÇÃO, CARGA E TRANSPORTE E SOLO. AF_09/2024</t>
  </si>
  <si>
    <t>RECONSTRUÇÃO DE BASE E SUB-BASE PARA PAVIMENTAÇÃO DE SOLO (PREDOMINANTEMENTE ARGILOSO) BRITA - 40%-60%, MISTURA EM PISTA, COM ESPESSURA DE 20 CM - EXCLUSIVE ESCAVAÇÃO, CARGA E TRANSPORTE E SOLO. AF_09/2024</t>
  </si>
  <si>
    <t>CONSTRUÇÃO DE BASE E SUB-BASE PARA PAVIMENTAÇÃO DE SOLO (PREDOMINANTEMENTE ARGILOSO) BRITA - 50%-50%, MISTURA EM PISTA, COM ESPESSURA DE 10 CM - EXCLUSIVE ESCAVAÇÃO, CARGA E TRANSPORTE E SOLO. AF_09/2024</t>
  </si>
  <si>
    <t>RECONSTRUÇÃO DE BASE E SUB-BASE PARA PAVIMENTAÇÃO DE SOLO (PREDOMINANTEMENTE ARGILOSO) BRITA - 50%-50%, MISTURA EM PISTA, COM ESPESSURA DE 10 CM - EXCLUSIVE ESCAVAÇÃO, CARGA E TRANSPORTE E SOLO. AF_09/2024</t>
  </si>
  <si>
    <t>RECONSTRUÇÃO DE BASE E SUB-BASE PARA PAVIMENTAÇÃO DE SOLO (PREDOMINANTEMENTE ARGILOSO) BRITA - 50%-50%, MISTURA EM PISTA, COM ESPESSURA DE 15 CM - EXCLUSIVE ESCAVAÇÃO, CARGA E TRANSPORTE E SOLO. AF_09/2024</t>
  </si>
  <si>
    <t>CONSTRUÇÃO DE BASE E SUB-BASE PARA PAVIMENTAÇÃO DE SOLO (PREDOMINANTEMENTE ARGILOSO) BRITA - 50%-50%, MISTURA EM PISTA, COM ESPESSURA DE 20 CM - EXCLUSIVE ESCAVAÇÃO, CARGA E TRANSPORTE E SOLO. AF_09/2024</t>
  </si>
  <si>
    <t>RECONSTRUÇÃO DE BASE E SUB-BASE PARA PAVIMENTAÇÃO DE SOLO (PREDOMINANTEMENTE ARGILOSO) BRITA - 50%-50%, MISTURA EM PISTA, COM ESPESSURA DE 20 CM - EXCLUSIVE ESCAVAÇÃO, CARGA E TRANSPORTE E SOLO. AF_09/2024</t>
  </si>
  <si>
    <t>CONSTRUÇÃO DE BASE E SUB-BASE PARA PAVIMENTAÇÃO DE SOLO (PREDOMINANTEMENTE ARENOSO) MELHORADO COM CIMENTO - 4%, MISTURA EM PISTA, COM ESPESSURA DE 10 CM - EXCLUSIVE ESCAVAÇÃO, CARGA E TRANSPORTE E SOLO. AF_09/2024</t>
  </si>
  <si>
    <t>CONSTRUÇÃO DE BASE E SUB-BASE PARA PAVIMENTAÇÃO DE SOLO (PREDOMINANTEMENTE ARENOSO) COM CIMENTO - 6%, MISTURA EM PISTA, COM ESPESSURA DE 10 CM - EXCLUSIVE ESCAVAÇÃO, CARGA E TRANSPORTE E SOLO. AF_09/2024</t>
  </si>
  <si>
    <t>CONSTRUÇÃO DE BASE E SUB-BASE PARA PAVIMENTAÇÃO DE SOLO (PREDOMINANTEMENTE ARENOSO) COM CIMENTO - 8%, MISTURA EM PISTA, COM ESPESSURA DE 10 CM - EXCLUSIVE ESCAVAÇÃO, CARGA E TRANSPORTE E SOLO. AF_09/2024</t>
  </si>
  <si>
    <t>RECONSTRUÇÃO DE BASE E SUB-BASE PARA PAVIMENTAÇÃO DE SOLO (PREDOMINANTEMENTE ARENOSO) COM CIMENTO - 6%, MISTURA EM PISTA, COM ESPESSURA DE 10 CM - EXCLUSIVE ESCAVAÇÃO, CARGA E TRANSPORTE E SOLO. AF_09/2024</t>
  </si>
  <si>
    <t>RECONSTRUÇÃO DE BASE E SUB-BASE PARA PAVIMENTAÇÃO DE SOLO (PREDOMINANTEMENTE ARENOSO) COM CIMENTO - 8%, MISTURA EM PISTA, COM ESPESSURA DE 10 CM - EXCLUSIVE ESCAVAÇÃO, CARGA E TRANSPORTE E SOLO. AF_09/2024</t>
  </si>
  <si>
    <t>RECONSTRUÇÃO DE BASE E SUB-BASE PARA PAVIMENTAÇÃO DE SOLO (PREDOMINANTEMENTE ARENOSO) MELHORADO COM CIMENTO - 4%, MISTURA EM PISTA, COM ESPESSURA DE 15 CM - EXCLUSIVE ESCAVAÇÃO, CARGA E TRANSPORTE E SOLO. AF_09/2024</t>
  </si>
  <si>
    <t>RECONSTRUÇÃO DE BASE E SUB-BASE PARA PAVIMENTAÇÃO DE SOLO (PREDOMINANTEMENTE ARENOSO) COM CIMENTO - 6%, MISTURA EM PISTA, COM ESPESSURA DE 15 CM - EXCLUSIVE ESCAVAÇÃO, CARGA E TRANSPORTE E SOLO. AF_09/2024</t>
  </si>
  <si>
    <t>RECONSTRUÇÃO DE BASE E SUB-BASE PARA PAVIMENTAÇÃO DE SOLO (PREDOMINANTEMENTE ARENOSO) COM CIMENTO - 8%, MISTURA EM PISTA, COM ESPESSURA DE 15 CM - EXCLUSIVE ESCAVAÇÃO, CARGA E TRANSPORTE E SOLO. AF_09/2024</t>
  </si>
  <si>
    <t>CONSTRUÇÃO DE BASE E SUB-BASE PARA PAVIMENTAÇÃO DE SOLO (PREDOMINANTEMENTE ARENOSO) MELHORADO COM CIMENTO - 4%, MISTURA EM PISTA, COM ESPESSURA DE 20 CM - EXCLUSIVE ESCAVAÇÃO, CARGA E TRANSPORTE E SOLO. AF_09/2024</t>
  </si>
  <si>
    <t>CONSTRUÇÃO DE BASE E SUB-BASE PARA PAVIMENTAÇÃO DE SOLO (PREDOMINANTEMENTE ARENOSO) COM CIMENTO - 6%, MISTURA EM PISTA, COM ESPESSURA DE 20 CM - EXCLUSIVE ESCAVAÇÃO, CARGA E TRANSPORTE E SOLO. AF_09/2024</t>
  </si>
  <si>
    <t>CONSTRUÇÃO DE BASE E SUB-BASE PARA PAVIMENTAÇÃO DE SOLO (PREDOMINANTEMENTE ARENOSO) COM CIMENTO - 8%, MISTURA EM PISTA, COM ESPESSURA DE 20 CM - EXCLUSIVE ESCAVAÇÃO, CARGA E TRANSPORTE E SOLO. AF_09/2024</t>
  </si>
  <si>
    <t>RECONSTRUÇÃO DE BASE E SUB-BASE PARA PAVIMENTAÇÃO DE SOLO (PREDOMINANTEMENTE ARENOSO) MELHORADO COM CIMENTO - 4%, MISTURA EM PISTA, COM ESPESSURA DE 20 CM - EXCLUSIVE ESCAVAÇÃO, CARGA E TRANSPORTE E SOLO. AF_09/2024</t>
  </si>
  <si>
    <t>RECONSTRUÇÃO DE BASE E SUB-BASE PARA PAVIMENTAÇÃO DE SOLO (PREDOMINANTEMENTE ARENOSO) COM CIMENTO - 6%, MISTURA EM PISTA, COM ESPESSURA DE 20 CM - EXCLUSIVE ESCAVAÇÃO, CARGA E TRANSPORTE E SOLO. AF_09/2024</t>
  </si>
  <si>
    <t>RECONSTRUÇÃO DE BASE E SUB-BASE PARA PAVIMENTAÇÃO DE SOLO (PREDOMINANTEMENTE ARENOSO) COM CIMENTO - 8%, MISTURA EM PISTA, COM ESPESSURA DE 20 CM - EXCLUSIVE ESCAVAÇÃO, CARGA E TRANSPORTE E SOLO. AF_09/2024</t>
  </si>
  <si>
    <t>CONSTRUÇÃO DE BASE E SUB-BASE PARA PAVIMENTAÇÃO DE SOLO (PREDOMINANTEMENTE ARENOSO) BRITA - 40%-60% COM CIMENTO - 4%, MISTURA EM PISTA, COM ESPESSURA DE 10 CM - EXCLUSIVE ESCAVAÇÃO, CARGA E TRANSPORTE E SOLO. AF_09/2024</t>
  </si>
  <si>
    <t>CONSTRUÇÃO DE BASE E SUB-BASE PARA PAVIMENTAÇÃO DE SOLO (PREDOMINANTEMENTE ARENOSO) BRITA - 40%-60% COM CIMENTO - 6%, MISTURA EM PISTA, COM ESPESSURA DE 10 CM - EXCLUSIVE ESCAVAÇÃO, CARGA E TRANSPORTE E SOLO. AF_09/2024</t>
  </si>
  <si>
    <t>CONSTRUÇÃO DE BASE E SUB-BASE PARA PAVIMENTAÇÃO DE SOLO (PREDOMINANTEMENTE ARENOSO) BRITA - 40%-60% COM CIMENTO - 8%, MISTURA EM PISTA, COM ESPESSURA DE 10 CM - EXCLUSIVE ESCAVAÇÃO, CARGA E TRANSPORTE E SOLO. AF_09/2024</t>
  </si>
  <si>
    <t>RECONSTRUÇÃO DE BASE E SUB-BASE PARA PAVIMENTAÇÃO DE SOLO (PREDOMINANTEMENTE ARENOSO) BRITA - 40%-60% COM CIMENTO - 4%, MISTURA EM PISTA, COM ESPESSURA DE 10 CM - EXCLUSIVE ESCAVAÇÃO, CARGA E TRANSPORTE E SOLO. AF_09/2024</t>
  </si>
  <si>
    <t>RECONSTRUÇÃO DE BASE E SUB-BASE PARA PAVIMENTAÇÃO DE SOLO (PREDOMINANTEMENTE ARENOSO) BRITA - 40%-60% COM CIMENTO - 6%, MISTURA EM PISTA, COM ESPESSURA DE 10 CM - EXCLUSIVE ESCAVAÇÃO, CARGA E TRANSPORTE E SOLO. AF_09/2024</t>
  </si>
  <si>
    <t>RECONSTRUÇÃO DE BASE E SUB-BASE PARA PAVIMENTAÇÃO DE SOLO (PREDOMINANTEMENTE ARENOSO) BRITA - 40%-60% COM CIMENTO - 8%, MISTURA EM PISTA, COM ESPESSURA DE 10 CM - EXCLUSIVE ESCAVAÇÃO, CARGA E TRANSPORTE E SOLO. AF_09/2024</t>
  </si>
  <si>
    <t>RECONSTRUÇÃO DE BASE E SUB-BASE PARA PAVIMENTAÇÃO DE SOLO (PREDOMINANTEMENTE ARENOSO) BRITA - 40%-60% COM CIMENTO - 4%, MISTURA EM PISTA, COM ESPESSURA DE 15 CM - EXCLUSIVE ESCAVAÇÃO, CARGA E TRANSPORTE E SOLO. AF_09/2024</t>
  </si>
  <si>
    <t>RECONSTRUÇÃO DE BASE E SUB-BASE PARA PAVIMENTAÇÃO DE SOLO (PREDOMINANTEMENTE ARENOSO) BRITA - 40%-60% COM CIMENTO - 6%, MISTURA EM PISTA, COM ESPESSURA DE 15 CM - EXCLUSIVE ESCAVAÇÃO, CARGA E TRANSPORTE E SOLO. AF_09/2024</t>
  </si>
  <si>
    <t>RECONSTRUÇÃO DE BASE E SUB-BASE PARA PAVIMENTAÇÃO DE SOLO (PREDOMINANTEMENTE ARENOSO) BRITA - 40%-60% COM CIMENTO - 8%, MISTURA EM PISTA, COM ESPESSURA DE 15 CM - EXCLUSIVE ESCAVAÇÃO, CARGA E TRANSPORTE E SOLO. AF_09/2024</t>
  </si>
  <si>
    <t>CONSTRUÇÃO DE BASE E SUB-BASE PARA PAVIMENTAÇÃO DE SOLO (PREDOMINANTEMENTE ARENOSO) BRITA - 40%-60% COM CIMENTO - 4%, MISTURA EM PISTA, COM ESPESSURA DE 20 CM - EXCLUSIVE ESCAVAÇÃO, CARGA E TRANSPORTE E SOLO. AF_09/2024</t>
  </si>
  <si>
    <t>CONSTRUÇÃO DE BASE E SUB-BASE PARA PAVIMENTAÇÃO DE SOLO (PREDOMINANTEMENTE ARENOSO) BRITA - 40%-60% COM CIMENTO - 6%, MISTURA EM PISTA, COM ESPESSURA DE 20 CM - EXCLUSIVE ESCAVAÇÃO, CARGA E TRANSPORTE E SOLO. AF_09/2024</t>
  </si>
  <si>
    <t>CONSTRUÇÃO DE BASE E SUB-BASE PARA PAVIMENTAÇÃO DE SOLO (PREDOMINANTEMENTE ARENOSO) BRITA - 40%-60% COM CIMENTO - 8%, MISTURA EM PISTA, COM ESPESSURA DE 20 CM - EXCLUSIVE ESCAVAÇÃO, CARGA E TRANSPORTE E SOLO. AF_09/2024</t>
  </si>
  <si>
    <t>RECONSTRUÇÃO DE BASE E SUB-BASE PARA PAVIMENTAÇÃO DE SOLO (PREDOMINANTEMENTE ARENOSO) BRITA - 40%-60% COM CIMENTO - 4%, MISTURA EM PISTA, COM ESPESSURA DE 20 CM - EXCLUSIVE ESCAVAÇÃO, CARGA E TRANSPORTE E SOLO. AF_09/2024</t>
  </si>
  <si>
    <t>RECONSTRUÇÃO DE BASE E SUB-BASE PARA PAVIMENTAÇÃO DE SOLO (PREDOMINANTEMENTE ARENOSO) BRITA - 40%-60% COM CIMENTO - 6%, MISTURA EM PISTA, COM ESPESSURA DE 20 CM - EXCLUSIVE ESCAVAÇÃO, CARGA E TRANSPORTE E SOLO. AF_09/2024</t>
  </si>
  <si>
    <t>RECONSTRUÇÃO DE BASE E SUB-BASE PARA PAVIMENTAÇÃO DE SOLO (PREDOMINANTEMENTE ARENOSO) BRITA - 40%-60% COM CIMENTO - 8%, MISTURA EM PISTA, COM ESPESSURA DE 20 CM - EXCLUSIVE ESCAVAÇÃO, CARGA E TRANSPORTE E SOLO. AF_09/2024</t>
  </si>
  <si>
    <t>CONSTRUÇÃO DE BASE E SUB-BASE PARA PAVIMENTAÇÃO DE SOLO (PREDOMINANTEMENTE ARENOSO) BRITA - 50%-50% COM CIMENTO - 4%, MISTURA EM PISTA, COM ESPESSURA DE 10 CM - EXCLUSIVE ESCAVAÇÃO, CARGA E TRANSPORTE E SOLO. AF_09/2024</t>
  </si>
  <si>
    <t>CONSTRUÇÃO DE BASE E SUB-BASE PARA PAVIMENTAÇÃO DE SOLO (PREDOMINANTEMENTE ARENOSO) BRITA - 50%-50% COM CIMENTO - 6%, MISTURA EM PISTA, COM ESPESSURA DE 10 CM - EXCLUSIVE ESCAVAÇÃO, CARGA E TRANSPORTE E SOLO. AF_09/2024</t>
  </si>
  <si>
    <t>CONSTRUÇÃO DE BASE E SUB-BASE PARA PAVIMENTAÇÃO DE SOLO (PREDOMINANTEMENTE ARENOSO) BRITA - 50%-50% COM CIMENTO - 8%, MISTURA EM PISTA, COM ESPESSURA DE 10 CM - EXCLUSIVE ESCAVAÇÃO, CARGA E TRANSPORTE E SOLO. AF_09/2024</t>
  </si>
  <si>
    <t>RECONSTRUÇÃO DE BASE E SUB-BASE PARA PAVIMENTAÇÃO DE SOLO (PREDOMINANTEMENTE ARENOSO) BRITA - 50%-50% COM CIMENTO - 4%, MISTURA EM PISTA, COM ESPESSURA DE 10 CM - EXCLUSIVE ESCAVAÇÃO, CARGA E TRANSPORTE E SOLO. AF_09/2024</t>
  </si>
  <si>
    <t>RECONSTRUÇÃO DE BASE E SUB-BASE PARA PAVIMENTAÇÃO DE SOLO (PREDOMINANTEMENTE ARENOSO) BRITA - 50%-50% COM CIMENTO - 6%, MISTURA EM PISTA, COM ESPESSURA DE 10 CM - EXCLUSIVE ESCAVAÇÃO, CARGA E TRANSPORTE E SOLO. AF_09/2024</t>
  </si>
  <si>
    <t>RECONSTRUÇÃO DE BASE E SUB-BASE PARA PAVIMENTAÇÃO DE SOLO (PREDOMINANTEMENTE ARENOSO) BRITA - 50%-50% COM CIMENTO - 8%, MISTURA EM PISTA, COM ESPESSURA DE 10 CM - EXCLUSIVE ESCAVAÇÃO, CARGA E TRANSPORTE E SOLO. AF_09/2024</t>
  </si>
  <si>
    <t>RECONSTRUÇÃO DE BASE E SUB-BASE PARA PAVIMENTAÇÃO DE SOLO (PREDOMINANTEMENTE ARENOSO) BRITA - 50%-50% COM CIMENTO - 4%, MISTURA EM PISTA, COM ESPESSURA DE 15 CM - EXCLUSIVE ESCAVAÇÃO, CARGA E TRANSPORTE E SOLO. AF_09/2024</t>
  </si>
  <si>
    <t>RECONSTRUÇÃO DE BASE E SUB-BASE PARA PAVIMENTAÇÃO DE SOLO (PREDOMINANTEMENTE ARENOSO) BRITA - 50%-50% COM CIMENTO - 6%, MISTURA EM PISTA, COM ESPESSURA DE 15 CM - EXCLUSIVE ESCAVAÇÃO, CARGA E TRANSPORTE E SOLO. AF_09/2024</t>
  </si>
  <si>
    <t>RECONSTRUÇÃO DE BASE E SUB-BASE PARA PAVIMENTAÇÃO DE SOLO (PREDOMINANTEMENTE ARENOSO) BRITA - 50%-50% COM CIMENTO - 8%, MISTURA EM PISTA, COM ESPESSURA DE 15 CM - EXCLUSIVE ESCAVAÇÃO, CARGA E TRANSPORTE E SOLO. AF_09/2024</t>
  </si>
  <si>
    <t>CONSTRUÇÃO DE BASE E SUB-BASE PARA PAVIMENTAÇÃO DE SOLO (PREDOMINANTEMENTE ARENOSO) BRITA - 50%-50% COM CIMENTO - 4%, MISTURA EM PISTA, COM ESPESSURA DE 20 CM - EXCLUSIVE ESCAVAÇÃO, CARGA E TRANSPORTE E SOLO. AF_09/2024</t>
  </si>
  <si>
    <t>CONSTRUÇÃO DE BASE E SUB-BASE PARA PAVIMENTAÇÃO DE SOLO (PREDOMINANTEMENTE ARENOSO) BRITA - 50%-50% COM CIMENTO - 6%, MISTURA EM PISTA, COM ESPESSURA DE 20 CM - EXCLUSIVE ESCAVAÇÃO, CARGA E TRANSPORTE E SOLO. AF_09/2024</t>
  </si>
  <si>
    <t>CONSTRUÇÃO DE BASE E SUB-BASE PARA PAVIMENTAÇÃO DE SOLO (PREDOMINANTEMENTE ARENOSO) BRITA - 50%-50% COM CIMENTO - 8%, MISTURA EM PISTA, COM ESPESSURA DE 20 CM - EXCLUSIVE ESCAVAÇÃO, CARGA E TRANSPORTE E SOLO. AF_09/2024</t>
  </si>
  <si>
    <t>RECONSTRUÇÃO DE BASE E SUB-BASE PARA PAVIMENTAÇÃO DE SOLO (PREDOMINANTEMENTE ARENOSO) BRITA - 50%-50% COM CIMENTO - 4%, MISTURA EM PISTA, COM ESPESSURA DE 20 CM - EXCLUSIVE ESCAVAÇÃO, CARGA E TRANSPORTE E SOLO. AF_09/2024</t>
  </si>
  <si>
    <t>RECONSTRUÇÃO DE BASE E SUB-BASE PARA PAVIMENTAÇÃO DE SOLO (PREDOMINANTEMENTE ARENOSO) BRITA - 50%-50% COM CIMENTO - 6%, MISTURA EM PISTA, COM ESPESSURA DE 20 CM - EXCLUSIVE ESCAVAÇÃO, CARGA E TRANSPORTE E SOLO. AF_09/2024</t>
  </si>
  <si>
    <t>RECONSTRUÇÃO DE BASE E SUB-BASE PARA PAVIMENTAÇÃO DE SOLO (PREDOMINANTEMENTE ARENOSO) BRITA - 50%-50% COM CIMENTO - 8%, MISTURA EM PISTA, COM ESPESSURA DE 20 CM - EXCLUSIVE ESCAVAÇÃO, CARGA E TRANSPORTE E SOLO. AF_09/2024</t>
  </si>
  <si>
    <t>CONSTRUÇÃO DE BASE E SUB-BASE PARA PAVIMENTAÇÃO DE SOLO (PREDOMINANTEMENTE ARENOSO) BRITA - 40%-60%, MISTURA EM PISTA, COM ESPESSURA DE 10 CM - EXCLUSIVE ESCAVAÇÃO, CARGA E TRANSPORTE E SOLO. AF_09/2024</t>
  </si>
  <si>
    <t>CONSTRUÇÃO DE BASE E SUB-BASE PARA PAVIMENTAÇÃO DE SOLO (PREDOMINANTEMENTE ARENOSO) BRITA - 40%-60%, MISTURA EM PISTA, COM ESPESSURA DE 20 CM - EXCLUSIVE ESCAVAÇÃO, CARGA E TRANSPORTE E SOLO. AF_09/2024</t>
  </si>
  <si>
    <t>RECONSTRUÇÃO DE BASE E SUB-BASE PARA PAVIMENTAÇÃO DE SOLO (PREDOMINANTEMENTE ARENOSO) BRITA - 40%-60%, MISTURA EM PISTA, COM ESPESSURA DE 20 CM - EXCLUSIVE ESCAVAÇÃO, CARGA E TRANSPORTE E SOLO. AF_09/2024</t>
  </si>
  <si>
    <t>CONSTRUÇÃO DE BASE E SUB-BASE PARA PAVIMENTAÇÃO DE SOLO (PREDOMINANTEMENTE ARENOSO) BRITA - 50%-50%, MISTURA EM PISTA, COM ESPESSURA DE 10 CM - EXCLUSIVE ESCAVAÇÃO, CARGA E TRANSPORTE E SOLO. AF_09/2024</t>
  </si>
  <si>
    <t>CONSTRUÇÃO DE BASE E SUB-BASE PARA PAVIMENTAÇÃO DE BRITA GRADUADA SIMPLES, COM ESPESSURA DE 10 CM - EXCLUSIVE CARGA E TRANSPORTE. AF_09/2024</t>
  </si>
  <si>
    <t>RECONSTRUÇÃO DE BASE E SUB-BASE PARA PAVIMENTAÇÃO DE BRITA GRADUADA SIMPLES, COM ESPESSURA DE 10 CM - EXCLUSIVE CARGA E TRANSPORTE. AF_09/2024</t>
  </si>
  <si>
    <t>RECONSTRUÇÃO DE BASE E SUB-BASE PARA PAVIMENTAÇÃO DE BRITA GRADUADA SIMPLES, COM ESPESSURA DE 15 CM - EXCLUSIVE CARGA E TRANSPORTE. AF_09/2024</t>
  </si>
  <si>
    <t>CONSTRUÇÃO DE BASE E SUB-BASE PARA PAVIMENTAÇÃO DE BRITA GRADUADA SIMPLES, COM ESPESSURA DE 20 CM - EXCLUSIVE CARGA E TRANSPORTE. AF_09/2024</t>
  </si>
  <si>
    <t>RECONSTRUÇÃO DE BASE E SUB-BASE PARA PAVIMENTAÇÃO DE BRITA GRADUADA SIMPLES, COM ESPESSURA DE 20 CM - EXCLUSIVE CARGA E TRANSPORTE. AF_09/2024</t>
  </si>
  <si>
    <t>CONSTRUÇÃO DE BASE E SUB-BASE PARA PAVIMENTAÇÃO DE BRITA GRADUADA SIMPLES TRATADA COM CIMENTO, COM ESPESSURA DE 10 CM - EXCLUSIVE CARGA E TRANSPORTE. AF_09/2024</t>
  </si>
  <si>
    <t>RECONSTRUÇÃO DE BASE E SUB-BASE PARA PAVIMENTAÇÃO DE BRITA GRADUADA SIMPLES TRATADA COM CIMENTO, COM ESPESSURA DE 10 CM - EXCLUSIVE CARGA E TRANSPORTE. AF_09/2024</t>
  </si>
  <si>
    <t>RECONSTRUÇÃO DE BASE E SUB-BASE PARA PAVIMENTAÇÃO DE BRITA GRADUADA SIMPLES TRATADA COM CIMENTO, COM ESPESSURA DE 15 CM - EXCLUSIVE CARGA E TRANSPORTE. AF_09/2024</t>
  </si>
  <si>
    <t>CONSTRUÇÃO DE BASE E SUB-BASE PARA PAVIMENTAÇÃO DE BRITA GRADUADA SIMPLES TRATADA COM CIMENTO, COM ESPESSURA DE 20 CM - EXCLUSIVE CARGA E TRANSPORTE. AF_09/2024</t>
  </si>
  <si>
    <t>RECONSTRUÇÃO DE BASE E SUB-BASE PARA PAVIMENTAÇÃO DE BRITA GRADUADA SIMPLES TRATADA COM CIMENTO, COM ESPESSURA DE 20 CM - EXCLUSIVE CARGA E TRANSPORTE. AF_09/2024</t>
  </si>
  <si>
    <t>CONSTRUÇÃO DE BASE E SUB-BASE PARA PAVIMENTAÇÃO DE CONCRETO COMPACTADO COM ROLO, COM ESPESSURA DE 10 CM - EXCLUSIVE CARGA E TRANSPORTE. AF_09/2024</t>
  </si>
  <si>
    <t>RECONSTRUÇÃO DE BASE E SUB-BASE PARA PAVIMENTAÇÃO DE CONCRETO COMPACTADO COM ROLO, COM ESPESSURA DE 10 CM - EXCLUSIVE CARGA E TRANSPORTE. AF_09/2024</t>
  </si>
  <si>
    <t>RECONSTRUÇÃO DE BASE E SUB-BASE PARA PAVIMENTAÇÃO DE CONCRETO COMPACTADO COM ROLO, COM ESPESSURA DE 15 CM - EXCLUSIVE CARGA E TRANSPORTE. AF_09/2024</t>
  </si>
  <si>
    <t>CONSTRUÇÃO DE BASE E SUB-BASE PARA PAVIMENTAÇÃO DE CONCRETO COMPACTADO COM ROLO, COM ESPESSURA DE 20 CM - EXCLUSIVE CARGA E TRANSPORTE. AF_09/2024</t>
  </si>
  <si>
    <t>RECONSTRUÇÃO DE BASE E SUB-BASE PARA PAVIMENTAÇÃO DE CONCRETO COMPACTADO COM ROLO, COM ESPESSURA DE 20 CM - EXCLUSIVE CARGA E TRANSPORTE. AF_09/2024</t>
  </si>
  <si>
    <t>CONSTRUÇÃO DE BASE E SUB-BASE PARA PAVIMENTAÇÃO DE RACHÃO, COM ESPESSURA DE 30 CM - EXCLUSIVE CARGA E TRANSPORTE. AF_09/2024</t>
  </si>
  <si>
    <t>RECONSTRUÇÃO DE BASE E SUB-BASE PARA PAVIMENTAÇÃO DE RACHÃO, COM ESPESSURA DE 30 CM - EXCLUSIVE CARGA E TRANSPORTE. AF_09/2024</t>
  </si>
  <si>
    <t>RECONSTRUÇÃO DE BASE E SUB-BASE PARA PAVIMENTAÇÃO DE RACHÃO, COM ESPESSURA DE 40 CM - EXCLUSIVE CARGA E TRANSPORTE. AF_09/2024</t>
  </si>
  <si>
    <t>CONSTRUÇÃO DE BASE E SUB-BASE PARA PAVIMENTAÇÃO DE RACHÃO, COM ESPESSURA DE 50 CM - EXCLUSIVE CARGA E TRANSPORTE. AF_09/2024</t>
  </si>
  <si>
    <t>RECONSTRUÇÃO DE BASE E SUB-BASE PARA PAVIMENTAÇÃO DE RACHÃO, COM ESPESSURA DE 50 CM - EXCLUSIVE CARGA E TRANSPORTE. AF_09/2024</t>
  </si>
  <si>
    <t>CONSTRUÇÃO DE BASE E SUB-BASE PARA PAVIMENTAÇÃO DE RACHÃO, COM ESPESSURA DE 60 CM - EXCLUSIVE CARGA E TRANSPORTE. AF_09/2024</t>
  </si>
  <si>
    <t>RECONSTRUÇÃO DE BASE E SUB-BASE PARA PAVIMENTAÇÃO DE RACHÃO, COM ESPESSURA DE 60 CM - EXCLUSIVE CARGA E TRANSPORTE. AF_09/2024</t>
  </si>
  <si>
    <t>CONSTRUÇÃO DE BASE E SUB-BASE PARA PAVIMENTAÇÃO DE MACADAME SECO, COM ESPESSURA DE 10 CM - EXCLUSIVE CARGA E TRANSPORTE. AF_09/2024</t>
  </si>
  <si>
    <t>RECONSTRUÇÃO DE BASE E SUB-BASE PARA PAVIMENTAÇÃO DE MACADAME SECO, COM ESPESSURA DE 10 CM - EXCLUSIVE CARGA E TRANSPORTE. AF_09/2024</t>
  </si>
  <si>
    <t>RECONSTRUÇÃO DE BASE E SUB-BASE PARA PAVIMENTAÇÃO DE MACADAME SECO, COM ESPESSURA DE 15 CM - EXCLUSIVE CARGA E TRANSPORTE. AF_09/2024</t>
  </si>
  <si>
    <t>CONSTRUÇÃO DE BASE E SUB-BASE PARA PAVIMENTAÇÃO DE MACADAME SECO, COM ESPESSURA DE 20 CM - EXCLUSIVE CARGA E TRANSPORTE. AF_09/2024</t>
  </si>
  <si>
    <t>RECONSTRUÇÃO DE BASE E SUB-BASE PARA PAVIMENTAÇÃO DE MACADAME SECO, COM ESPESSURA DE 20 CM - EXCLUSIVE CARGA E TRANSPORTE. AF_09/2024</t>
  </si>
  <si>
    <t>CONSTRUÇÃO DE BASE E SUB-BASE PARA PAVIMENTAÇÃO DE MACADAME SECO, COM ESPESSURA DE 25 CM - EXCLUSIVE CARGA E TRANSPORTE. AF_09/2024</t>
  </si>
  <si>
    <t>RECONSTRUÇÃO DE BASE E SUB-BASE PARA PAVIMENTAÇÃO DE MACADAME SECO, COM ESPESSURA DE 25 CM - EXCLUSIVE CARGA E TRANSPORTE. AF_09/2024</t>
  </si>
  <si>
    <t>BARRAS DE TRANSFERÊNCIA, AÇO CA-25 DE 16,0 MM, PARA EXECUÇÃO DE PAVIMENTO DE CONCRETO - FORNECIMENTO E INSTALAÇÃO. AF_04/2022</t>
  </si>
  <si>
    <t>BARRAS DE TRANSFERÊNCIA, AÇO CA-25 DE 20,0 MM, PARA EXECUÇÃO DE PAVIMENTO DE CONCRETO - FORNECIMENTO E INSTALAÇÃO. AF_04/2022</t>
  </si>
  <si>
    <t>BARRAS DE TRANSFERÊNCIA, AÇO CA-25 DE 25,0 MM, PARA EXECUÇÃO DE PAVIMENTO DE CONCRETO - FORNECIMENTO E INSTALAÇÃO. AF_04/2022</t>
  </si>
  <si>
    <t>BARRAS DE TRANSFERÊNCIA, AÇO CA-25 DE 32,0 MM, PARA EXECUÇÃO DE PAVIMENTO DE CONCRETO - FORNECIMENTO E INSTALAÇÃO. AF_04/2022</t>
  </si>
  <si>
    <t>BARRAS DE LIGAÇÃO, AÇO CA-50 DE 10 MM, PARA EXECUÇÃO DE PAVIMENTO DE CONCRETO - FORNECIMENTO E INSTALAÇÃO. AF_04/2022</t>
  </si>
  <si>
    <t>APLICAÇÃO MANUAL DE FUNDO SELADOR ACRÍLICO EM PANOS COM PRESENÇA DE VÃOS DE EDIFÍCIOS DE MÚLTIPLOS PAVIMENTOS. AF_03/2024</t>
  </si>
  <si>
    <t>APLICAÇÃO MANUAL DE FUNDO SELADOR ACRÍLICO EM PANOS CEGOS DE FACHADA (SEM PRESENÇA DE VÃOS) DE EDIFÍCIOS DE MÚLTIPLOS PAVIMENTOS. AF_03/2024</t>
  </si>
  <si>
    <t>APLICAÇÃO MANUAL DE FUNDO SELADOR ACRÍLICO EM SUPERFÍCIES EXTERNAS DE SACADA DE EDIFÍCIOS DE MÚLTIPLOS PAVIMENTOS. AF_03/2024</t>
  </si>
  <si>
    <t>APLICAÇÃO MANUAL DE FUNDO SELADOR ACRÍLICO EM SUPERFÍCIES INTERNAS DA SACADA DE EDIFÍCIOS DE MÚLTIPLOS PAVIMENTOS. AF_03/2024</t>
  </si>
  <si>
    <t>APLICAÇÃO MANUAL DE FUNDO SELADOR ACRÍLICO EM PAREDES EXTERNAS DE CASAS. AF_03/2024</t>
  </si>
  <si>
    <t>APLICAÇÃO MANUAL DE PINTURA COM TINTA TEXTURIZADA ACRÍLICA EM PANOS COM PRESENÇA DE VÃOS DE EDIFÍCIOS DE MÚLTIPLOS PAVIMENTOS, UMA COR. AF_03/2024</t>
  </si>
  <si>
    <t>APLICAÇÃO MANUAL DE PINTURA COM TINTA TEXTURIZADA ACRÍLICA EM PANOS CEGOS DE FACHADA (SEM PRESENÇA DE VÃOS) DE EDIFÍCIOS DE MÚLTIPLOS PAVIMENTOS, UMA COR. AF_03/2024</t>
  </si>
  <si>
    <t>APLICAÇÃO MANUAL DE PINTURA COM TINTA TEXTURIZADA ACRÍLICA EM SUPERFÍCIES EXTERNAS DE SACADA DE EDIFÍCIOS DE MÚLTIPLOS PAVIMENTOS, UMA COR. AF_03/2024</t>
  </si>
  <si>
    <t>APLICAÇÃO MANUAL DE PINTURA COM TINTA TEXTURIZADA ACRÍLICA EM SUPERFÍCIES INTERNAS DA SACADA DE EDIFÍCIOS DE MÚLTIPLOS PAVIMENTOS, UMA COR. AF_03/2024</t>
  </si>
  <si>
    <t>APLICAÇÃO MANUAL DE PINTURA COM TINTA TEXTURIZADA ACRÍLICA EM PAREDES EXTERNAS DE CASAS, UMA COR. AF_03/2024</t>
  </si>
  <si>
    <t>APLICAÇÃO MANUAL DE PINTURA COM TINTA TEXTURIZADA ACRÍLICA EM PANOS COM PRESENÇA DE VÃOS DE EDIFÍCIOS DE MÚLTIPLOS PAVIMENTOS, DUAS CORES. AF_03/2024</t>
  </si>
  <si>
    <t>APLICAÇÃO MANUAL DE PINTURA COM TINTA TEXTURIZADA ACRÍLICA EM PANOS CEGOS DE FACHADA (SEM PRESENÇA DE VÃOS) DE EDIFÍCIOS DE MÚLTIPLOS PAVIMENTOS, DUAS CORES. AF_03/2024</t>
  </si>
  <si>
    <t>APLICAÇÃO MANUAL DE PINTURA COM TINTA TEXTURIZADA ACRÍLICA EM SUPERFÍCIES EXTERNAS DE SACADA DE EDIFÍCIOS DE MÚLTIPLOS PAVIMENTOS, DUAS CORES. AF_03/2024</t>
  </si>
  <si>
    <t>APLICAÇÃO MANUAL DE PINTURA COM TINTA TEXTURIZADA ACRÍLICA EM SUPERFÍCIES INTERNAS DA SACADA DE EDIFÍCIOS DE MÚLTIPLOS PAVIMENTOS, DUAS CORES. AF_03/2024</t>
  </si>
  <si>
    <t>APLICAÇÃO MANUAL DE PINTURA COM TINTA TEXTURIZADA ACRÍLICA EM PAREDES EXTERNAS DE CASAS, DUAS CORES. AF_03/2024</t>
  </si>
  <si>
    <t>APLICAÇÃO MANUAL DE PINTURA COM TINTA TEXTURIZADA ACRÍLICA EM MOLDURAS DE EPS. AF_03/2024</t>
  </si>
  <si>
    <t>APLICAÇÃO MANUAL DE TINTA LÁTEX ACRÍLICA EM PANOS COM PRESENÇA DE VÃOS DE EDIFÍCIOS DE MÚLTIPLOS PAVIMENTOS, DUAS DEMÃOS. AF_03/2024</t>
  </si>
  <si>
    <t>APLICAÇÃO MANUAL DE TINTA LÁTEX ACRÍLICA EM PANOS SEM PRESENÇA DE VÃOS DE EDIFÍCIOS DE MÚLTIPLOS PAVIMENTOS, DUAS DEMÃOS. AF_03/2024</t>
  </si>
  <si>
    <t>APLICAÇÃO MANUAL DE TINTA LÁTEX ACRÍLICA EM SUPERFÍCIES EXTERNAS DE SACADA DE EDIFÍCIOS DE MÚLTIPLOS PAVIMENTOS, DUAS DEMÃOS. AF_03/2024</t>
  </si>
  <si>
    <t>APLICAÇÃO MANUAL DE TINTA LÁTEX ACRÍLICA EM SUPERFÍCIES INTERNAS DE SACADA DE EDIFÍCIOS DE MÚLTIPLOS PAVIMENTOS, DUAS DEMÃOS. AF_03/2024</t>
  </si>
  <si>
    <t>APLICAÇÃO MANUAL DE TINTA LÁTEX ACRÍLICA EM PAREDE EXTERNAS DE CASAS, DUAS DEMÃOS. AF_03/2024</t>
  </si>
  <si>
    <t>APLICAÇÃO MANUAL DE MASSA ACRÍLICA EM PANOS DE FACHADA COM PRESENÇA DE VÃOS, DE EDIFÍCIOS DE MÚLTIPLOS PAVIMENTOS, UMA DEMÃO. AF_03/2024</t>
  </si>
  <si>
    <t>APLICAÇÃO MANUAL DE MASSA ACRÍLICA EM PANOS DE FACHADA SEM PRESENÇA DE VÃOS, DE EDIFÍCIOS DE MÚLTIPLOS PAVIMENTOS, UMA DEMÃO. AF_03/2024</t>
  </si>
  <si>
    <t>APLICAÇÃO MANUAL DE MASSA ACRÍLICA EM SUPERFÍCIES EXTERNAS DE SACADA DE EDIFÍCIOS DE MÚLTIPLOS PAVIMENTOS, UMA DEMÃO. AF_03/2024</t>
  </si>
  <si>
    <t>APLICAÇÃO MANUAL DE MASSA ACRÍLICA EM SUPERFÍCIES INTERNAS DE SACADA DE EDIFÍCIOS DE MÚLTIPLOS PAVIMENTOS, UMA DEMÃO. AF_03/2024</t>
  </si>
  <si>
    <t>APLICAÇÃO MANUAL DE MASSA ACRÍLICA EM PAREDES EXTERNAS DE CASAS, UMA DEMÃO. AF_03/2024</t>
  </si>
  <si>
    <t>APLICAÇÃO MANUAL DE MASSA ACRÍLICA EM PANOS DE FACHADA COM PRESENÇA DE VÃOS, DE EDIFÍCIOS DE MÚLTIPLOS PAVIMENTOS, DUAS DEMÃOS. AF_03/2024</t>
  </si>
  <si>
    <t>APLICAÇÃO MANUAL DE MASSA ACRÍLICA EM PANOS DE FACHADA SEM PRESENÇA DE VÃOS, DE EDIFÍCIOS DE MÚLTIPLOS PAVIMENTOS, DUAS DEMÃOS. AF_03/2024</t>
  </si>
  <si>
    <t>APLICAÇÃO MANUAL DE MASSA ACRÍLICA EM SUPERFÍCIES EXTERNAS DE SACADA DE EDIFÍCIOS DE MÚLTIPLOS PAVIMENTOS, DUAS DEMÃOS. AF_03/2024</t>
  </si>
  <si>
    <t>APLICAÇÃO MANUAL DE MASSA ACRÍLICA EM SUPERFÍCIES INTERNAS DE SACADA DE EDIFÍCIOS DE MÚLTIPLOS PAVIMENTOS, DUAS DEMÃOS. AF_03/2024</t>
  </si>
  <si>
    <t>APLICAÇÃO MANUAL DE MASSA ACRÍLICA EM PAREDES EXTERNAS DE CASAS, DUAS DEMÃOS. AF_03/2024</t>
  </si>
  <si>
    <t>REVESTIMENTO CERÂMICO PARA PISO COM PLACAS TIPO ESMALTADA DE DIMENSÕES 35X35 CM APLICADA EM AMBIENTES DE ÁREA MENOR QUE 5 M2. AF_02/2023_PE</t>
  </si>
  <si>
    <t>REVESTIMENTO CERÂMICO PARA PISO COM PLACAS TIPO ESMALTADA DE DIMENSÕES 35X35 CM APLICADA EM AMBIENTES DE ÁREA ENTRE 5 M2 E 10 M2. AF_02/2023_PE</t>
  </si>
  <si>
    <t>REVESTIMENTO CERÂMICO PARA PISO COM PLACAS TIPO ESMALTADA DE DIMENSÕES 35X35 CM APLICADA EM AMBIENTES DE ÁREA MAIOR QUE 10 M2. AF_02/2023_PE</t>
  </si>
  <si>
    <t>REVESTIMENTO CERÂMICO PARA PISO COM PLACAS TIPO ESMALTADA DE DIMENSÕES 45X45 CM APLICADA EM AMBIENTES DE ÁREA MENOR QUE 5 M2. AF_02/2023_PE</t>
  </si>
  <si>
    <t>REVESTIMENTO CERÂMICO PARA PISO COM PLACAS TIPO ESMALTADA DE DIMENSÕES 45X45 CM APLICADA EM AMBIENTES DE ÁREA ENTRE 5 M2 E 10 M2. AF_02/2023_PE</t>
  </si>
  <si>
    <t>REVESTIMENTO CERÂMICO PARA PISO COM PLACAS TIPO ESMALTADA DE DIMENSÕES 45X45 CM APLICADA EM AMBIENTES DE ÁREA MAIOR QUE 10 M2. AF_02/2023_PE</t>
  </si>
  <si>
    <t>REVESTIMENTO CERÂMICO PARA PISO COM PLACAS TIPO ESMALTADA DE DIMENSÕES 60X60 CM APLICADA EM AMBIENTES DE ÁREA MENOR QUE 5 M2. AF_02/2023_PE</t>
  </si>
  <si>
    <t>REVESTIMENTO CERÂMICO PARA PISO COM PLACAS TIPO ESMALTADA DE DIMENSÕES 60X60 CM APLICADA EM AMBIENTES DE ÁREA ENTRE 5 M2 E 10 M2. AF_02/2023_PE</t>
  </si>
  <si>
    <t>REVESTIMENTO CERÂMICO PARA PISO COM PLACAS TIPO ESMALTADA DE DIMENSÕES 60X60 CM APLICADA EM AMBIENTES DE ÁREA MAIOR QUE 10 M2. AF_02/2023_PE</t>
  </si>
  <si>
    <t>REVESTIMENTO CERÂMICO PARA PISO COM PLACAS TIPO ESMALTADA DE DIMENSÕES 80X80 CM APLICADA EM AMBIENTES DE ÁREA MENOR QUE 5 M². AF_02/2023_PE</t>
  </si>
  <si>
    <t>REVESTIMENTO CERÂMICO PARA PISO COM PLACAS TIPO ESMALTADA DE DIMENSÕES 80X80 CM APLICADA EM AMBIENTES DE ÁREA ENTRE 5 M² E 10 M². AF_02/2023_PE</t>
  </si>
  <si>
    <t>REVESTIMENTO CERÂMICO PARA PISO COM PLACAS TIPO ESMALTADA DE DIMENSÕES 80X80 CM APLICADA EM AMBIENTES DE ÁREA MAIOR QUE 10 M². AF_02/2023_PE</t>
  </si>
  <si>
    <t>REVESTIMENTO CERÂMICO PARA PISO COM PLACAS TIPO ESMALTADA DE DIMENSÕES 35X35 CM APLICADA EM DIAGONAL EM AMBIENTES DE ÁREA MENOR QUE 5 M². AF_02/2023_PE</t>
  </si>
  <si>
    <t>REVESTIMENTO CERÂMICO PARA PISO COM PLACAS TIPO ESMALTADA DE DIMENSÕES 35X35 CM APLICADA EM DIAGONAL EM AMBIENTES DE ÁREA ENTRE 5 M² E 10 M². AF_02/2023_PE</t>
  </si>
  <si>
    <t>REVESTIMENTO CERÂMICO PARA PISO COM PLACAS TIPO ESMALTADA DE DIMENSÕES 35X35 CM APLICADA EM DIAGONAL EM AMBIENTES DE ÁREA MAIOR QUE 10 M². AF_02/2023_PE</t>
  </si>
  <si>
    <t>REVESTIMENTO CERÂMICO PARA PISO COM PLACAS TIPO ESMALTADA DE DIMENSÕES 45X45 CM APLICADA EM DIAGONAL EM AMBIENTES DE ÁREA MENOR QUE 5 M². AF_02/2023_PE</t>
  </si>
  <si>
    <t>REVESTIMENTO CERÂMICO PARA PISO COM PLACAS TIPO ESMALTADA DE DIMENSÕES 45X45 CM APLICADA EM DIAGONAL EM AMBIENTES DE ÁREA ENTRE 5 M² E 10 M². AF_02/2023_PE</t>
  </si>
  <si>
    <t>REVESTIMENTO CERÂMICO PARA PISO COM PLACAS TIPO ESMALTADA DE DIMENSÕES 45X45 CM APLICADA EM DIAGONAL EM AMBIENTES DE ÁREA MAIOR QUE 10 M². AF_02/2023_PE</t>
  </si>
  <si>
    <t>RODAPÉ CERÂMICO DE 7CM DE ALTURA COM PLACAS TIPO ESMALTADA DE DIMENSÕES 35X35CM. AF_02/2023</t>
  </si>
  <si>
    <t>RODAPÉ CERÂMICO DE 7CM DE ALTURA COM PLACAS TIPO ESMALTADA DE DIMENSÕES 45X45CM. AF_02/2023</t>
  </si>
  <si>
    <t>RODAPÉ CERÂMICO DE 7CM DE ALTURA COM PLACAS TIPO ESMALTADA DE DIMENSÕES 60X60CM. AF_02/2023</t>
  </si>
  <si>
    <t>PISO PODOTÁTIL DE ALERTA OU DIRECIONAL, DE CONCRETO, ASSENTADO SOBRE ARGAMASSA. AF_03/2024</t>
  </si>
  <si>
    <t>EMBOÇO, EM ARGAMASSA TRAÇO 1:2:8, PREPARO MECÂNICO, APLICADO MANUALMENTE EM PAREDES INTERNAS DE AMBIENTES COM ÁREA MENOR QUE 5M², E =17,5MM, COM TALISCAS. AF_03/2024</t>
  </si>
  <si>
    <t>EMBOÇO, EM ARGAMASSA TRAÇO 1:2:8, PREPARO MANUAL, APLICADO MANUALMENTE EM PAREDES INTERNAS DE AMBIENTES COM ÁREA MENOR QUE 5M², E = 17,5MM, COM TALISCAS. AF_03/2024</t>
  </si>
  <si>
    <t>MASSA ÚNICA, EM ARGAMASSA TRAÇO 1:2:8, PREPARO MECÂNICO, APLICADA MANUALMENTE EM PAREDES INTERNAS DE AMBIENTES COM ÁREA ENTRE 5M² E 10M², E = 17,5MM, COM TALISCAS. AF_03/2024</t>
  </si>
  <si>
    <t>MASSA ÚNICA, EM ARGAMASSA TRAÇO 1:2:8, PREPARO MANUAL, APLICADA MANUALMENTE EM PAREDES INTERNAS DE AMBIENTES COM ÁREA ENTRE 5M² E 10M², E = 17,5MM, COM TALISCAS. AF_03/2024</t>
  </si>
  <si>
    <t>EMBOÇO, EM ARGAMASSA TRAÇO 1:2:8, PREPARO MECÂNICO, APLICADO MANUALMENTE EM PAREDES INTERNAS DE AMBIENTES COM ÁREA ENTRE 5M² E 10M², E = 17,5MM, COM TALISCAS. AF_03/2024</t>
  </si>
  <si>
    <t>EMBOÇO, EM ARGAMASSA TRAÇO 1:2:8, PREPARO MANUAL, APLICADO MANUALMENTE EM PAREDES INTERNAS DE AMBIENTES COM ÁREA ENTRE 5M² E 10M², E = 17,5MM, COM TALISCAS. AF_03/2024</t>
  </si>
  <si>
    <t>EMBOÇO, EM ARGAMASSA TRAÇO 1:2:8, PREPARO MECÂNICO, APLICADO MANUALMENTE EM PAREDES INTERNAS DE AMBIENTES COM ÁREA MAIOR QUE 10M², E = 17,5MM, COM TALISCAS. AF_03/2024</t>
  </si>
  <si>
    <t>EMBOÇO, EM ARGAMASSA TRAÇO 1:2:8, PREPARO MANUAL, APLICADO MANUALMENTE EM PAREDES INTERNAS DE AMBIENTES COM ÁREA MAIOR QUE 10M², E = 17,5MM, COM TALISCAS. AF_03/2024</t>
  </si>
  <si>
    <t>EMBOÇO, EM ARGAMASSA INDUSTRIALIZADA, PREPARO MECÂNICO, APLICADO COM EQUIPAMENTO DE MISTURA E PROJEÇÃO DE ARGAMASSA EM PAREDES INTERNAS, E = 17,5MM, COM TALISCAS. AF_03/2024</t>
  </si>
  <si>
    <t>MASSA ÚNICA, EM ARGAMASSA INDUSTRIALIZADA, PREPARO MECÂNICO, APLICADA COM EQUIPAMENTO DE MISTURA E PROJEÇÃO DE ARGAMASSA EM PAREDES INTERNAS, E = 5MM, SEM TALISCAS. AF_03/2024</t>
  </si>
  <si>
    <t>EMBOÇO, EM ARGAMASSA TRAÇO 1:2:8, PREPARO MECÂNICO, APLICADO MANUALMENTE EM PAREDES INTERNAS, PARA AMBIENTES COM ÁREA MENOR QUE 5M², E = 10MM, COM TALISCAS. AF_03/2024</t>
  </si>
  <si>
    <t>EMBOÇO, EM ARGAMASSA TRAÇO 1:2:8, PREPARO MANUAL, APLICADO MANUALMENTE EM PAREDES INTERNAS, PARA AMBIENTES COM ÁREA MENOR QUE 5M², E = 10MM, COM TALISCAS. AF_03/2024</t>
  </si>
  <si>
    <t>MASSA ÚNICA, EM ARGAMASSA TRAÇO 1:2:8, PREPARO MECÂNICO, APLICADA MANUALMENTE EM PAREDES INTERNAS DE AMBIENTES COM ÁREA ENTRE 5M² E 10M², E = 10MM, COM TALISCAS. AF_03/2024</t>
  </si>
  <si>
    <t>MASSA ÚNICA, EM ARGAMASSA TRAÇO 1:2:8, PREPARO MANUAL, APLICADA MANUALMENTE EM PAREDES INTERNAS DE AMBIENTES COM ÁREA ENTRE 5M² E 10M², E = 10MM, COM TALISCAS. AF_03/2024</t>
  </si>
  <si>
    <t>EMBOÇO, EM ARGAMASSA TRAÇO 1:2:8, PREPARO MECÂNICO, APLICADO MANUALMENTE EM PAREDES INTERNAS DE AMBIENTES COM ÁREA ENTRE 5M² E 10M², E = 10MM, COM TALISCAS. AF_03/2024</t>
  </si>
  <si>
    <t>EMBOÇO, EM ARGAMASSA TRAÇO 1:2:8, PREPARO MANUAL, APLICADO MANUALMENTE EM PAREDES INTERNAS DE AMBIENTES COM ÁREA ENTRE 5M² E 10M², E = 10MM, COM TALISCAS. AF_03/2024</t>
  </si>
  <si>
    <t>EMBOÇO, EM ARGAMASSA TRAÇO 1:2:8, PREPARO MECÂNICO, APLICADO MANUALMENTE EM PAREDES INTERNAS DE AMBIENTES COM ÁREA MAIOR QUE 10M², E = 10MM, COM TALISCAS. AF_03/2024</t>
  </si>
  <si>
    <t>EMBOÇO, EM ARGAMASSA TRAÇO 1:2:8, PREPARO MANUAL, APLICADO MANUALMENTE EM PAREDES INTERNAS DE AMBIENTES COM ÁREA MAIOR QUE 10M², E = 10MM, COM TALISCAS. AF_03/2024</t>
  </si>
  <si>
    <t>EMBOÇO, EM ARGAMASSA INDUSTRIALIZADA, PREPARO MECÂNICO, APLICADO COM EQUIPAMENTO DE MISTURA E PROJEÇÃO DE ARGAMASSA EM PAREDES INTERNAS, E = 10MM, COM TALISCAS. AF_03/2024</t>
  </si>
  <si>
    <t>MASSA ÚNICA, EM ARGAMASSA INDUSTRIALIZADA, PREPARO MECÂNICO, APLICADA COM EQUIPAMENTO DE MISTURA E PROJEÇÃO DE ARGAMASSA EM PAREDES INTERNAS, E = 10MM, SEM TALISCAS. AF_03/2024</t>
  </si>
  <si>
    <t>REVESTIMENTO DECORATIVO MONOCAMADA EXECUTADO MANUALMENTE EM FACHADA DE UM EDIFÍCIO DE ESTRUTURA CONVENCIONAL E ACABAMENTO RASPADO. AF_03/2024</t>
  </si>
  <si>
    <t>REVESTIMENTO DECORATIVO MONOCAMADA EXECUTADO MANUALMENTE EM FACHADA DE UM EDIFÍCIO DE ALVENARIA ESTRUTURAL E ACABAMENTO RASPADO. AF_03/2024</t>
  </si>
  <si>
    <t>REVESTIMENTO DECORATIVO MONOCAMADA EXECUTADO COM EQUIPAMENTO DE PROJEÇÃO EM FACHADA DE UM EDIFÍCIO DE ESTRUTURA CONVENCIONAL E ACABAMENTO RASPADO. AF_03/2024</t>
  </si>
  <si>
    <t>REVESTIMENTO DECORATIVO MONOCAMADA EXECUTADO COM EQUIPAMENTO DE PROJEÇÃO EM FACHADA DE UM EDIFÍCIO DE ALVENARIA ESTRUTURAL E ACABAMENTO RASPADO. AF_03/2024</t>
  </si>
  <si>
    <t>REVESTIMENTO DECORATIVO MONOCAMADA EXECUTADO MANUALMENTE EM FACHADA DE UM EDIFÍCIO DE ESTRUTURA CONVENCIONAL E ACABAMENTO TRAVERTINO. AF_03/2024</t>
  </si>
  <si>
    <t>REVESTIMENTO DECORATIVO MONOCAMADA EXECUTADO MANUALMENTE EM FACHADA DE UM EDIFÍCIO DE ALVENARIA ESTRUTURAL E ACABAMENTO TRAVERTINO. AF_03/2024</t>
  </si>
  <si>
    <t>REVESTIMENTO DECORATIVO MONOCAMADA EXECUTADO COM EQUIPAMENTO DE PROJEÇÃO EM FACHADA DE UM EDIFÍCIO DE ESTRUTURA CONVENCIONAL E ACABAMENTO TRAVERTINO. AF_03/2024</t>
  </si>
  <si>
    <t>REVESTIMENTO DECORATIVO MONOCAMADA EXECUTADO COM EQUIPAMENTO DE PROJEÇÃO EM FACHADA DE UM EDIFÍCIO DE ALVENARIA ESTRUTURAL E ACABAMENTO TRAVERTINO. AF_03/2024</t>
  </si>
  <si>
    <t>MASSA ÚNICA, EM ARGAMASSA TRAÇO 1:2:8, PREPARO MECÂNICO, APLICADA MANUALMENTE EM TETO, E = 17,5MM, COM TALISCAS. AF_03/2024</t>
  </si>
  <si>
    <t>MASSA ÚNICA, EM ARGAMASSA TRAÇO 1:2:8, PREPARO MECÂNICO, APLICADA MANUALMENTE EM TETO, E = 10MM, COM TALISCAS. AF_03/2024</t>
  </si>
  <si>
    <t>EMBOÇO OU MASSA ÚNICA EM ARGAMASSA INDUSTRIALIZADA, PREPARO MECÂNICO E APLICAÇÃO COM EQUIPAMENTO DE MISTURA E PROJEÇÃO DE 1,5 M3/H, NAS SUPERFÍCIES EXTERNAS DA SACADA, ESPESSURA DE 25 MM, ACESSO POR ANDAIME, SEM USO DE TELA METÁLICA. AF_08/2022</t>
  </si>
  <si>
    <t>EMBOÇO OU MASSA ÚNICA EM ARGAMASSA INDUSTRIALIZADA, PREPARO MECÂNICO E APLICAÇÃO COM EQUIPAMENTO DE MISTURA E PROJEÇÃO DE 1,5 M3/H, NAS SUPERFÍCIES EXTERNAS DA SACADA, ESPESSURA DE 35 MM, ACESSO POR ANDAIME, SEM USO DE TELA METÁLICA. AF_08/2022</t>
  </si>
  <si>
    <t>EMBOÇO OU MASSA ÚNICA EM ARGAMASSA INDUSTRIALIZADA, PREPARO MECÂNICO E APLICAÇÃO COM EQUIPAMENTO DE MISTURA E PROJEÇÃO DE 1,5 M3/H, NAS SUPERFÍCIES EXTERNAS DA SACADA, ESPESSURA DE 45 MM, ACESSO POR ANDAIME, SEM USO DE TELA METÁLICA. AF_08/2022</t>
  </si>
  <si>
    <t>EMBOÇO OU MASSA ÚNICA EM ARGAMASSA INDUSTRIALIZADA, PREPARO MECÂNICO E APLICAÇÃO COM EQUIPAMENTO DE MISTURA E PROJEÇÃO DE 1,5 M3/H, NAS SUPERFÍCIES EXTERNAS DA SACADA, ESPESSURA DE 50 MM, ACESSO POR ANDAIME, SEM USO DE TELA METÁLICA. AF_08/2022</t>
  </si>
  <si>
    <t>MASSA ÚNICA, EM ARGAMASSA TRAÇO 1:2:8, PREPARO MECÂNICO, APLICADA MANUALMENTE EM PAREDES INTERNAS DE AMBIENTES COM ÁREA MAIOR QUE 10M², E = 17,5MM, COM TALISCAS. AF_03/2024</t>
  </si>
  <si>
    <t>MASSA ÚNICA, EM ARGAMASSA TRAÇO 1:2:8, PREPARO MANUAL, APLICADA MANUALMENTE EM PAREDES INTERNAS DE AMBIENTES COM ÁREA MAIOR QUE 10M², E = 17,5MM, COM TALISCAS. AF_03/2024</t>
  </si>
  <si>
    <t>MASSA ÚNICA, EM ARGAMASSA INDUSTRIALIZADA, PREPARO MECÂNICO, APLICADA COM EQUIPAMENTO DE MISTURA E PROJEÇÃO DE ARGAMASSA EM PAREDES INTERNAS, E = 17,5MM, COM TALISCAS. AF_03/2024</t>
  </si>
  <si>
    <t>EMBOÇO, EM ARGAMASSA TRAÇO 1:2:8, PREPARO MANUAL, APLICADO MANUALMENTE EM PAREDES INTERNAS DE AMBIENTES COM PÉ-DIREITO DUPLO E ÁREA ENTRE 5M² E 10M², E = 17,5MM, COM TALISCAS. AF_03/2024</t>
  </si>
  <si>
    <t>MASSA ÚNICA, EM ARGAMASSA TRAÇO 1:2:8, PREPARO MECÂNICO, APLICADA MANUALMENTE EM PAREDES INTERNAS DE AMBIENTES COM PÉ-DIREITO DUPLO E ÁREA MAIOR QUE 10M², E = 17,5MM, COM TALISCAS. AF_03/2024</t>
  </si>
  <si>
    <t>MASSA ÚNICA, EM ARGAMASSA TRAÇO 1:2:8, PREPARO MANUAL, APLICADA MANUALMENTE EM PAREDES INTERNAS DE AMBIENTES COM PÉ-DIREITO DUPLO E ÁREA MAIOR QUE 10M², E = 17,5MM, COM TALISCAS. AF_03/2024</t>
  </si>
  <si>
    <t>EMBOÇO, EM ARGAMASSA TRAÇO 1:2:8, PREPARO MECÂNICO, APLICADO MANUALMENTE EM PAREDES INTERNAS DE AMBIENTES COM PÉ-DIREITO DUPLO E ÁREA MAIOR QUE 10M², E = 17,5MM, COM TALISCAS. AF_03/2024</t>
  </si>
  <si>
    <t>MASSA ÚNICA, EM ARGAMASSA TRAÇO 1:2:8 PREPARO MECÂNICO, APLICADA MANUALMENTE EM PAREDES INTERNAS DE AMBIENTES COM ÁREA MAIOR QUE 10M², E = 10MM, COM TALISCAS. AF_03/2024</t>
  </si>
  <si>
    <t>MASSA ÚNICA, EM ARGAMASSA TRAÇO 1:2:8 PREPARO MANUAL, APLICADA MANUALMENTE EM PAREDES INTERNAS DE AMBIENTES COM ÁREA MAIOR QUE 10M², E = 10MM, COM TALISCAS. AF_03/2024</t>
  </si>
  <si>
    <t>MASSA ÚNICA, EM ARGAMASSA INDUSTRIALIZADA, PREPARO MECÂNICO, APLICADA COM EQUIPAMENTO DE MISTURA E PROJEÇÃO DE ARGAMASSA EM PAREDES INTERNAS, E = 10MM, COM TALISCAS. AF_03/2024</t>
  </si>
  <si>
    <t>EMBOÇO, EM ARGAMASSA TRAÇO 1:2:8, PREPARO MECÂNICO, APLICADO MANUALMENTE EM PAREDES INTERNAS DE AMBIENTES COM PÉ-DIREITO DUPLO E ÁREA MENOR QUE 5M², E = 17,5MM, COM TALISCAS. AF_03/2024</t>
  </si>
  <si>
    <t>EMBOÇO, EM ARGAMASSA TRAÇO 1:2:8, PREPARO MANUAL, APLICADO MANUALMENTE EM PAREDES INTERNAS DE AMBIENTES COM PÉ-DIREITO DUPLO E ÁREA MENOR QUE 5M², E = 17,5MM, COM TALISCAS. AF_03/2024</t>
  </si>
  <si>
    <t>MASSA ÚNICA, EM ARGAMASSA TRAÇO 1:2:8, PREPARO MECÂNICO, APLICADA MANUALMENTE EM PAREDES INTERNAS DE AMBIENTES COM PÉ-DIREITO DUPLO E ÁREA ENTRE 5M² E 10M², E = 17,5MM, COM TALISCAS. AF_03/2024</t>
  </si>
  <si>
    <t>MASSA ÚNICA, EM ARGAMASSA TRAÇO 1:2:8, PREPARO MANUAL, APLICADA MANUALMENTE EM PAREDES INTERNAS DE AMBIENTES COM PÉ-DIREITO DUPLO E ÁREA ENTRE 5M² E 10M², E = 17,5MM, COM TALISCAS. AF_03/2024</t>
  </si>
  <si>
    <t>EMBOÇO, EM ARGAMASSA TRAÇO 1:2:8, PREPARO MECÂNICO, APLICADO MANUALMENTE EM PAREDES INTERNAS DE AMBIENTES COM PÉ-DIREITO DUPLO E ÁREA ENTRE 5M² E 10M², E = 17,5MM, COM TALISCAS. AF_03/2024</t>
  </si>
  <si>
    <t>EMBOÇO, EM ARGAMASSA TRAÇO 1:2:8, PREPARO MANUAL, APLICADO MANUALMENTE EM PAREDES INTERNAS DE AMBIENTES COM PÉ-DIREITO DUPLO E ÁREA MAIOR QUE 10M², E = 17,5MM, COM TALISCAS. AF_03/2024</t>
  </si>
  <si>
    <t>EMBOÇO, EM ARGAMASSA TRAÇO 1:2:8, PREPARO MECÂNICO, APLICADO MANUALMENTE EM PAREDES INTERNAS DE AMBIENTES COM PÉ-DIREITO DUPLO E ÁREA MENOR QUE 5M², E = 10MM, COM TALISCAS. AF_03/2024</t>
  </si>
  <si>
    <t>EMBOÇO, EM ARGAMASSA TRAÇO 1:2:8, PREPARO MANUAL, APLICADO MANUALMENTE EM PAREDES INTERNAS DE AMBIENTES COM PÉ-DIREITO DUPLO E ÁREA MENOR QUE 5M², E = 10MM, COM TALISCAS. AF_03/2024</t>
  </si>
  <si>
    <t>MASSA ÚNICA, EM ARGAMASSA TRAÇO 1:2:8, PREPARO MECÂNICO, APLICADA MANUALMENTE EM PAREDES INTERNAS DE AMBIENTES COM PÉ-DIREITO DUPLO E ÁREA ENTRE 5M² E 10M², E = 10MM, COM TALISCAS. AF_03/2024</t>
  </si>
  <si>
    <t>MASSA ÚNICA, EM ARGAMASSA TRAÇO 1:2:8, PREPARO MANUAL, APLICADA MANUALMENTE EM PAREDES INTERNAS DE AMBIENTES COM PÉ-DIREITO DUPLO E ÁREA ENTRE 5M² E 10M², E = 10MM, COM TALISCAS. AF_03/2024</t>
  </si>
  <si>
    <t>EMBOÇO, EM ARGAMASSA TRAÇO 1:2:8, PREPARO MECÂNICO, APLICADO MANUALMENTE EM PAREDES INTERNAS DE AMBIENTES COM PÉ-DIREITO DUPLO E ÁREA ENTRE 5M² E 10M², E = 10MM, COM TALISCAS. AF_03/2024</t>
  </si>
  <si>
    <t>EMBOÇO, EM ARGAMASSA TRAÇO 1:2:8, PREPARO MANUAL, APLICADO MANUALMENTE EM PAREDES INTERNAS DE AMBIENTES COM PÉ-DIREITO DUPLO E ÁREA ENTRE 5M² E 10M², E = 10MM, COM TALISCAS. AF_03/2024</t>
  </si>
  <si>
    <t>MASSA ÚNICA, EM ARGAMASSA TRAÇO 1:2:8, PREPARO MECÂNICO, APLICADA MANUALMENTE EM PAREDES INTERNAS DE AMBIENTES COM PÉ-DIREITO DUPLO ÁREA MAIOR QUE 10M², E = 10MM, COM TALISCAS. AF_03/2024</t>
  </si>
  <si>
    <t>MASSA ÚNICA, EM ARGAMASSA TRAÇO 1:2:8, PREPARO MANUAL, APLICADA MANUALMENTE EM PAREDES INTERNAS DE AMBIENTES COM PÉ-DIREITO DUPLO ÁREA MAIOR QUE 10M², E = 10MM, COM TALISCAS. AF_03/2024</t>
  </si>
  <si>
    <t>EMBOÇO, EM ARGAMASSA TRAÇO 1:2:8, PREPARO MECÂNICO, APLICADO MANUALMENTE EM PAREDES INTERNAS DE AMBIENTES COM PÉ-DIREITO DUPLO E ÁREA MAIOR QUE 10M², E = 10MM, COM TALISCAS. AF_03/2024</t>
  </si>
  <si>
    <t>EMBOÇO, EM ARGAMASSA TRAÇO 1:2:8, PREPARO MANUAL, APLICADO MANUALMENTE EM PAREDES INTERNAS DE AMBIENTES COM PÉ-DIREITO DUPLO E ÁREA MAIOR QUE 10M², E = 10MM, COM TALISCAS. AF_03/2024</t>
  </si>
  <si>
    <t>MASSA ÚNICA, EM ARGAMASSA TRAÇO 1:2:8, PREPARO MECÂNICO, APLICADA MANUALMENTE EM TETO DE AMBIENTES COM PAREDES EM PÉ-DIREITO DUPLO, E = 17,5MM, COM TALISCAS. AF_03/2024</t>
  </si>
  <si>
    <t>MASSA ÚNICA, EM ARGAMASSA TRAÇO 1:2:8, PREPARO MECÂNICO, APLICADA MANUALMENTE EM TETO DE AMBIENTES COM PAREDES EM PÉ-DIREITO DUPLO, E = 10MM, COM TALISCAS. AF_03/2024</t>
  </si>
  <si>
    <t>REVESTIMENTO DECORATIVO MONOCAMADA EXECUTADO MANUALMENTE EM FACHADA DE UM EDIFÍCIO DE ESTRUTURA CONVENCIONAL E ACABAMENTO CHAPISCADO/FLOCADO. AF_03/2024</t>
  </si>
  <si>
    <t>REVESTIMENTO DECORATIVO MONOCAMADA EXECUTADO MANUALMENTE EM FACHADA DE UM EDIFÍCIO DE ALVENARIA ESTRUTURAL E ACABAMENTO CHAPISCADO/FLOCADO. AF_03/2024</t>
  </si>
  <si>
    <t>REVESTIMENTO DECORATIVO MONOCAMADA EXECUTADO COM EQUIPAMENTO DE PROJEÇÃO EM FACHADA DE UM EDIFÍCIO DE ESTRUTURA CONVENCIONAL E ACABAMENTO CHAPISCADO/FLOCADO. AF_03/2024</t>
  </si>
  <si>
    <t>REVESTIMENTO DECORATIVO MONOCAMADA EXECUTADO COM EQUIPAMENTO DE PROJEÇÃO EM FACHADA DE UM EDIFÍCIO DE ALVENARIA ESTRUTURAL E ACABAMENTO CHAPISCADO/FLOCADO. AF_03/2024</t>
  </si>
  <si>
    <t>REVESTIMENTO CERÂMICO PARA PAREDES INTERNAS COM PLACAS TIPO ESMALTADA DE DIMENSÕES 20X20 CM APLICADAS NA ALTURA INTEIRA DAS PAREDES.  AF_02/2023_PE</t>
  </si>
  <si>
    <t>REVESTIMENTO CERÂMICO PARA PAREDES INTERNAS COM PLACAS TIPO ESMALTADA DE DIMENSÕES 20X20 CM APLICADAS A MEIA ALTURA DAS PAREDES. AF_02/2023_PE</t>
  </si>
  <si>
    <t>REVESTIMENTO CERÂMICO PARA PAREDES INTERNAS COM PLACAS TIPO ESMALTADA DE DIMENSÕES 25X35 CM APLICADAS NA ALTURA INTEIRA DAS PAREDES. AF_02/2023_PE</t>
  </si>
  <si>
    <t>REVESTIMENTO CERÂMICO PARA PAREDES INTERNAS COM PLACAS TIPO ESMALTADA DE DIMENSÕES 25X35 CM APLICADAS A MEIA ALTURA DAS PAREDES. AF_02/2023_PE</t>
  </si>
  <si>
    <t>REVESTIMENTO CERÂMICO PARA PAREDES INTERNAS COM PLACAS TIPO ESMALTADA DE DIMENSÕES 33X45 CM APLICADAS NA ALTURA INTEIRA DAS PAREDES. AF_02/2023_PE</t>
  </si>
  <si>
    <t>REVESTIMENTO CERÂMICO PARA PAREDES INTERNAS COM PLACAS TIPO ESMALTADA DE DIMENSÕES 33X45 CM APLICADAS A MEIA ALTURA DAS PAREDES. AF_02/2023_PE</t>
  </si>
  <si>
    <t>REVESTIMENTO CERÂMICO PARA PAREDES EXTERNAS, COM PLACAS TIPO GRÊS OU SEMIGRÊS, FORMATO MENOR OU IGUAL A 200 CM2, ALINHADAS A PRUMO. AF_02/2023</t>
  </si>
  <si>
    <t>REVESTIMENTO CERÂMICO PARA PAREDES EXTERNAS, COM PLACAS TIPO GRÊS OU SEMIGRÊS, FORMATO MENOR OU IGUAL A 200 CM2, ALINHADAS A PRUMO, APLICADO  EM SUPERFÍCIES INTERNAS DE SACADA. AF_02/2023</t>
  </si>
  <si>
    <t>REVESTIMENTO CERÂMICO PARA PAREDES EXTERNAS, COM PLACAS TIPO GRÊS OU SEMIGRÊS, FORMATO MENOR OU IGUAL A 200 CM2, DISPOSTAS EM AMARRAÇÃO. AF_02/2023</t>
  </si>
  <si>
    <t>REVESTIMENTO CERÂMICO PARA PAREDES EXTERNAS, COM PLACAS TIPO GRÊS OU SEMIGRÊS, FORMATO MENOR OU IGUAL A 200 CM2, DISPOSTAS EM AMARRAÇÃO, APLICADO  EM SUPERFÍCIES INTERNAS DE SACADA. AF_02/2023</t>
  </si>
  <si>
    <t>REVESTIMENTO CERÂMICO PARA PAREDES INTERNAS COM PLACAS TIPO ESMALTADA DE DIMENSÕES 60X60 CM APLICADAS NA ALTURA INTEIRA DAS PAREDES. AF_02/2023_PE</t>
  </si>
  <si>
    <t>REVESTIMENTO CERÂMICO PARA PAREDES INTERNAS COM PLACAS TIPO ESMALTADA DE DIMENSÕES 60X60 CM APLICADAS A MEIA ALTURA DAS PAREDES. AF_02/2023_PE</t>
  </si>
  <si>
    <t>REVESTIMENTO CERÂMICO PARA PAREDES INTERNAS COM PLACAS TIPO ESMALTADA DE DIMENSÕES 20X20 CM APLICADAS EM DIAGONAL, NA ALTURA INTEIRA DAS PAREDES. AF_02/2023_PE</t>
  </si>
  <si>
    <t>REVESTIMENTO CERÂMICO PARA PAREDES INTERNAS COM PLACAS TIPO ESMALTADA DE DIMENSÕES 20X20 CM APLICADAS EM DIAGONAL, A MEIA ALTURA DAS PAREDES. AF_02/2023_PE</t>
  </si>
  <si>
    <t>RODAPÉ CERÂMICO DE 7CM DE ALTURA COM PLACAS TIPO ESMALTADA DE DIMENSÕES 80X80CM. AF_02/2023</t>
  </si>
  <si>
    <t>ESTUCAMENTO DE DENSIDADE BAIXA DE PANOS DE FACHADA DO SISTEMA DE PAREDES DE CONCRETO EM EDIFICAÇÕES DE MÚLTIPLOS PAVIMENTOS, PAVIMENTOS SUPERIORES, UTILIZAÇÃO DE ARGAMASSA COLANTE. AF_12/2024</t>
  </si>
  <si>
    <t>ESTUCAMENTO DE DENSIDADE BAIXA DE PANOS DE FACHADA DO SISTEMA DE PAREDES DE CONCRETO EM UNIDADES HABITACIONAIS DE PAVIMENTO ÚNICO, UTILIZAÇÃO DE ARGAMASSA COLANTE. AF_12/2024</t>
  </si>
  <si>
    <t>ESTUCAMENTO DE DENSIDADE BAIXA NAS FACES INTERNAS DE PAREDES DO SISTEMA DE PAREDES DE CONCRETO, EM AMBIENTES COM ÁREA ENTRE 5 M² E 10 M², UTILIZAÇÃO DE ARGAMASSA COLANTE. AF_12/2024</t>
  </si>
  <si>
    <t>ESTUCAMENTO PARA QUALQUER REVESTIMENTO, EM TETO DO SISTEMA DE PAREDES DE CONCRETO, EM AMBIENTES COM ÁREA ENTRE 5 M² E 10 M², UTILIZAÇÃO DE ARGAMASSA COLANTE. AF_12/2024</t>
  </si>
  <si>
    <t>ESTUCAMENTO DE DENSIDADE ALTA NAS FACES INTERNAS DE PAREDES DO SISTEMA DE PAREDES DE CONCRETO, EM AMBIENTES COM ÁREA ENTRE 5 M² E 10 M², UTILIZAÇÃO DE ARGAMASSA COLANTE. AF_12/2024</t>
  </si>
  <si>
    <t>ESTUCAMENTO PARA QUALQUER REVESTIMENTO, EM TETO DO SISTEMA DE PAREDES DE CONCRETO, EM AMBIENTES COM ÁREA MAIOR OU IGUAL A 10 M², UTILIZAÇÃO DE ARGAMASSA COLANTE. AF_12/2024</t>
  </si>
  <si>
    <t>ESTUCAMENTO PARA QUALQUER REVESTIMENTO, EM TETO DO SISTEMA DE PAREDES DE CONCRETO, EM AMBIENTES COM ÁREA MENOR OU IGUAL A 5 M², UTILIZAÇÃO DE ARGAMASSA COLANTE. AF_12/2024</t>
  </si>
  <si>
    <t>ESTUCAMENTO DE DENSIDADE ALTA NAS FACES INTERNAS DE PAREDES DO SISTEMA DE PAREDES DE CONCRETO, EM AMBIENTES COM ÁREA MAIOR OU IGUAL A 10 M², UTILIZAÇÃO DE ARGAMASSA COLANTE. AF_12/2024</t>
  </si>
  <si>
    <t>ESTUCAMENTO DE DENSIDADE ALTA NAS FACES INTERNAS DE PAREDES DO SISTEMA DE PAREDES DE CONCRETO, EM AMBIENTES COM ÁREA MENOR OU IGUAL A 5 M², UTILIZAÇÃO DE ARGAMASSA COLANTE. AF_12/2024</t>
  </si>
  <si>
    <t>ESTUCAMENTO DE DENSIDADE BAIXA NAS FACES INTERNAS DE PAREDES DO SISTEMA DE PAREDES DE CONCRETO, EM AMBIENTES COM ÁREA MAIOR OU IGUAL A 10 M², UTILIZAÇÃO DE ARGAMASSA COLANTE. AF_12/2024</t>
  </si>
  <si>
    <t>ESTUCAMENTO DE DENSIDADE BAIXA NAS FACES INTERNAS DE PAREDES DO SISTEMA DE PAREDES DE CONCRETO, EM AMBIENTES COM ÁREA MENOR OU IGUAL A 5 M², UTILIZAÇÃO DE ARGAMASSA COLANTE. AF_12/2024</t>
  </si>
  <si>
    <t>ESTUCAMENTO DE DENSIDADE BAIXA DE PANOS DE FACHADA DO SISTEMA DE PAREDES DE CONCRETO EM EDIFICAÇÕES DE MÚLTIPLOS PAVIMENTOS, PAVIMENTO TÉRREO, UTILIZAÇÃO DE ARGAMASSA COLANTE. AF_12/2024</t>
  </si>
  <si>
    <t>ESTUCAMENTO DE DENSIDADE BAIXA DE PANOS DE FACHADA DO SISTEMA DE PAREDES DE CONCRETO EM UNIDADES HABITACIONAIS DE DOIS PAVIMENTOS (SOBRADO), ACESSO COM ANDAIME FACHADEIRO, UTILIZAÇÃO DE ARGAMASSA COLANTE. AF_12/2024</t>
  </si>
  <si>
    <t>ESTUCAMENTO DE DENSIDADE ALTA DE PANOS DE FACHADA DO SISTEMA DE PAREDES DE CONCRETO EM EDIFICAÇÕES DE MÚLTIPLOS PAVIMENTOS, PAVIMENTOS SUPERIORES, UTILIZAÇÃO DE ARGAMASSA COLANTE. AF_12/2024</t>
  </si>
  <si>
    <t>ESTUCAMENTO DE DENSIDADE ALTA DE PANOS DE FACHADA DO SISTEMA DE PAREDES DE CONCRETO EM EDIFICAÇÕES DE MÚLTIPLOS PAVIMENTOS, PAVIMENTO TÉRREO, UTILIZAÇÃO DE ARGAMASSA COLANTE. AF_12/2024</t>
  </si>
  <si>
    <t>ESTUCAMENTO DE DENSIDADE ALTA DE PANOS DE FACHADA DO SISTEMA DE PAREDES DE CONCRETO EM UNIDADES HABITACIONAIS DE DOIS PAVIMENTOS (SOBRADO), ACESSO COM ANDAIME FACHADEIRO, UTILIZAÇÃO DE ARGAMASSA COLANTE. AF_12/2024</t>
  </si>
  <si>
    <t>ESTUCAMENTO DE DENSIDADE ALTA DE PANOS DE FACHADA DO SISTEMA DE PAREDES DE CONCRETO EM UNIDADES HABITACIONAIS DE PAVIMENTO ÚNICO, UTILIZAÇÃO DE ARGAMASSA COLANTE. AF_12/2024</t>
  </si>
  <si>
    <t>ESTUCAMENTO DE DENSIDADE ALTA NAS FACES INTERNAS DE PAREDES DO SISTEMA DE PAREDES DE CONCRETO, EM AMBIENTES COM ÁREA MAIOR OU IGUAL A 10 M², UTILIZAÇÃO DE ARGAMASSA POLIMÉRICA. AF_12/2024</t>
  </si>
  <si>
    <t>ESTUCAMENTO DE DENSIDADE ALTA NAS FACES INTERNAS DE PAREDES DO SISTEMA DE PAREDES DE CONCRETO, EM AMBIENTES COM ÁREA MAIOR OU IGUAL A 10 M², UTILIZAÇÃO DE ARGAMASSA TRAÇO 1:1:6 (CIM:CAL:AREIA). AF_12/2024</t>
  </si>
  <si>
    <t>ESTUCAMENTO DE DENSIDADE ALTA NAS FACES INTERNAS DE PAREDES DO SISTEMA DE PAREDES DE CONCRETO, EM AMBIENTES COM ÁREA ENTRE 5 M² E 10 M², UTILIZAÇÃO DE ARGAMASSA POLIMÉRICA. AF_12/2024</t>
  </si>
  <si>
    <t>ESTUCAMENTO DE DENSIDADE ALTA NAS FACES INTERNAS DE PAREDES DO SISTEMA DE PAREDES DE CONCRETO, EM AMBIENTES COM ÁREA ENTRE 5 M² E 10 M², UTILIZAÇÃO DE ARGAMASSA TRAÇO 1:1:6 (CIM:CAL:AREIA). AF_12/2024</t>
  </si>
  <si>
    <t>ESTUCAMENTO DE DENSIDADE ALTA NAS FACES INTERNAS DE PAREDES DO SISTEMA DE PAREDES DE CONCRETO, EM AMBIENTES COM ÁREA MENOR OU IGUAL A 5 M², UTILIZAÇÃO DE ARGAMASSA POLIMÉRICA. AF_12/2024</t>
  </si>
  <si>
    <t>ESTUCAMENTO DE DENSIDADE ALTA NAS FACES INTERNAS DE PAREDES DO SISTEMA DE PAREDES DE CONCRETO, EM AMBIENTES COM ÁREA MENOR OU IGUAL A 5 M², UTILIZAÇÃO DE ARGAMASSA TRAÇO 1:1:6 (CIM:CAL:AREIA). AF_12/2024</t>
  </si>
  <si>
    <t>ESTUCAMENTO DE DENSIDADE ALTA DE PANOS DE FACHADA DO SISTEMA DE PAREDES DE CONCRETO EM EDIFICAÇÕES DE MÚLTIPLOS PAVIMENTOS, PAVIMENTOS SUPERIORES, UTILIZAÇÃO DE ARGAMASSA POLIMÉRICA. AF_12/2024</t>
  </si>
  <si>
    <t>ESTUCAMENTO DE DENSIDADE ALTA DE PANOS DE FACHADA DO SISTEMA DE PAREDES DE CONCRETO EM EDIFICAÇÕES DE MÚLTIPLOS PAVIMENTOS, PAVIMENTOS SUPERIORES, UTILIZAÇÃO DE ARGAMASSA TRAÇO 1:0,5:4,5 (CIM:CAL:AREIA). AF_12/2024</t>
  </si>
  <si>
    <t>ESTUCAMENTO DE DENSIDADE ALTA DE PANOS DE FACHADA DO SISTEMA DE PAREDES DE CONCRETO EM EDIFICAÇÕES DE MÚLTIPLOS PAVIMENTOS, PAVIMENTO TÉRREO, UTILIZAÇÃO DE ARGAMASSA POLIMÉRICA. AF_12/2024</t>
  </si>
  <si>
    <t>ESTUCAMENTO DE DENSIDADE ALTA DE PANOS DE FACHADA DO SISTEMA DE PAREDES DE CONCRETO EM EDIFICAÇÕES DE MÚLTIPLOS PAVIMENTOS, PAVIMENTO TÉRREO, UTILIZAÇÃO DE ARGAMASSA TRAÇO 1:0,5:4,5 (CIM:CAL:AREIA). AF_12/2024</t>
  </si>
  <si>
    <t>ESTUCAMENTO DE DENSIDADE ALTA DE PANOS DE FACHADA DO SISTEMA DE PAREDES DE CONCRETO EM UNIDADES HABITACIONAIS DE DOIS PAVIMENTOS (SOBRADO), ACESSO COM ANDAIME FACHADEIRO, UTILIZAÇÃO DE ARGAMASSA POLIMÉRICA. AF_12/2024</t>
  </si>
  <si>
    <t>ESTUCAMENTO DE DENSIDADE ALTA DE PANOS DE FACHADA DO SISTEMA DE PAREDES DE CONCRETO EM UNIDADES HABITACIONAIS DE DOIS PAVIMENTOS (SOBRADO), ACESSO COM ANDAIME FACHADEIRO, UTILIZAÇÃO DE ARGAMASSA TRAÇO 1:0,5:4,5 (CIM:CAL:AREIA). AF_12/2024</t>
  </si>
  <si>
    <t>ESTUCAMENTO DE DENSIDADE ALTA DE PANOS DE FACHADA DO SISTEMA DE PAREDES DE CONCRETO EM UNIDADES HABITACIONAIS DE PAVIMENTO ÚNICO, UTILIZAÇÃO DE ARGAMASSA POLIMÉRICA. AF_12/2024</t>
  </si>
  <si>
    <t>ESTUCAMENTO DE DENSIDADE ALTA DE PANOS DE FACHADA DO SISTEMA DE PAREDES DE CONCRETO EM UNIDADES HABITACIONAIS DE PAVIMENTO ÚNICO, UTILIZAÇÃO DE ARGAMASSA TRAÇO 1:0,5:4,5 (CIM:CAL:AREIA). AF_12/2024</t>
  </si>
  <si>
    <t>ARGAMASSA PARA REVESTIMENTO DECORATIVO MONOCAMADA (MONOCAPA), MISTURA E PROJEÇÃO DE 2 M3/H DE ARGAMASSA. AF_08/2019</t>
  </si>
  <si>
    <t>ARGAMASSA INDUSTRIALIZADA PARA REVESTIMENTOS, MISTURA E PROJEÇÃO DE 2 M³/H DE ARGAMASSA. AF_08/2019</t>
  </si>
  <si>
    <t>ARGAMASSA TRAÇO 1:4 (CIMENTO E AREIA MÉDIA), PREPARO MECÂNICO COM BETONEIRA 400 L. AF_08/2019</t>
  </si>
  <si>
    <t>ARGAMASSA TRAÇO 1:1,93 (EM VOLUME DE CIMENTO E AREIA MÉDIA ÚMIDA), FCK 20MPA, PREPARO MECÂNICO COM MISTURADOR DUPLO HORIZONTAL DE ALTA TURBULÊNCIA. AF_03/2020</t>
  </si>
  <si>
    <t>TRANSPORTE HORIZONTAL MANUAL, DE CALHA QUADRADA NÚMERO 24 - CORTE 33 (UNIDADE: MXKM). AF_07/2019</t>
  </si>
  <si>
    <t>GUARDA-CORPO FIXADO EM FÔRMA DE MADEIRA COM MONTANTES E TRAVESSÕES EM MADEIRA E FECHAMENTO EM PLACA COMPENSADO PARA EDIFÍCIOS COM ATÉ 2 PAVIMENTOS. AF_03/2024</t>
  </si>
  <si>
    <t>GUARDA-CORPO FIXADO EM FÔRMA DE MADEIRA COM MONTANTES E TRAVESSÕES EM MADEIRA E FECHAMENTO EM PLACA COMPENSADO PARA EDIFÍCIOS COM 3 PAVIMENTOS. AF_03/2024</t>
  </si>
  <si>
    <t>GUARDA-CORPO FIXADO EM FÔRMA DE MADEIRA COM MONTANTES E TRAVESSÕES EM MADEIRA E FECHAMENTO EM PLACA COMPENSADO PARA EDIFÍCIOS COM ALTURA IGUAL OU SUPERIOR A 4 PAVIMENTOS. AF_03/2024</t>
  </si>
  <si>
    <t>GUARDA-CORPO FIXADO EM FÔRMA DE MADEIRA COM MONTANTES E TRAVESSÕES EM MADEIRA PRÉ-MONTADOS PARA EDIFÍCIOS COM ATÉ 2 PAVIMENTOS. AF_03/2024</t>
  </si>
  <si>
    <t>GUARDA-CORPO FIXADO EM FÔRMA DE MADEIRA COM MONTANTES E TRAVESSÕES EM MADEIRA PRÉ-MONTADOS PARA EDIFÍCIOS COM 3 PAVIMENTOS. AF_03/2024</t>
  </si>
  <si>
    <t>GUARDA-CORPO FIXADO EM FÔRMA DE MADEIRA COM MONTANTES E TRAVESSÕES EM MADEIRA PRÉ-MONTADOS PARA EDIFÍCIOS COM ALTURA IGUAL OU SUPERIOR A 4 PAVIMENTOS. AF_03/2024</t>
  </si>
  <si>
    <t>GUARDA-CORPO EM LAJE PÓS-DESFÔRMA COM ESCORAS DE MADEIRA ESTRONCADAS NA ESTRUTURA, TRAVESSÕES DE MADEIRA E FECHAMENTO EM TELA DE POLIPROPILENO PARA EDIFÍCIOS COM ATÉ 4 PAVIMENTOS (1 MONTAGEM). AF_03/2024</t>
  </si>
  <si>
    <t>GUARDA-CORPO EM LAJE PÓS-DESFÔRMA COM ESCORAS DE MADEIRA ESTRONCADAS NA ESTRUTURA, TRAVESSÕES DE MADEIRA E FECHAMENTO EM TELA DE POLIPROPILENO PARA EDIFÍCIOS ACIMA DE 4 PAVIMENTOS (2 MONTAGENS). AF_03/2024</t>
  </si>
  <si>
    <t>GUARDA-CORPO EM LAJE PÓS-DESFÔRMA COM ESCORAS METÁLICAS ESTRONCADAS NA ESTRUTURA, TRAVESSÕES DE MADEIRA E FECHAMENTO EM TELA DE POLIPROPILENO PARA EDIFÍCIOS COM ATÉ 4 PAVIMENTOS (1 MONTAGEM). AF_03/2024_PS</t>
  </si>
  <si>
    <t>GUARDA-CORPO EM LAJE PÓS-DESFÔRMA COM ESCORAS METÁLICAS ESTRONCADAS NA ESTRUTURA, TRAVESSÕES DE MADEIRA E FECHAMENTO EM TELA DE POLIPROPILENO PARA EDIFÍCIOS ACIMA DE 4 PAVIMENTOS (2 MONTAGENS). AF_03/2024_PS</t>
  </si>
  <si>
    <t>FECHAMENTO REMOVÍVEL DE VÃO DE PORTAS EM MADEIRA (VÃO DO ELEVADOR) - 1 MONTAGEM EM OBRA. AF_03/2024</t>
  </si>
  <si>
    <t>FECHAMENTO REMOVÍVEL DE ABERTURA DE CAIXILHO EM MADEIRA - 4 MONTAGENS EM OBRA. AF_03/2024</t>
  </si>
  <si>
    <t>FECHAMENTO REMOVÍVEL DE ABERTURA NO PISO EM MADEIRA - 1 MONTAGEM EM OBRA. AF_03/2024</t>
  </si>
  <si>
    <t>PONTEIRAS DE PROTEÇÃO DE PONTAS E VERGALHÕES EXPOSTOS EM FUNDAÇÕES. AF_03/2024</t>
  </si>
  <si>
    <t>PONTEIRAS DE PROTEÇÃO DE PONTAS E VERGALHÕES EXPOSTOS EM ESTRUTURAS DE CONCRETO ARMADO CONVENCIONAL. AF_03/2024</t>
  </si>
  <si>
    <t>PONTEIRAS DE PROTEÇÃO DE PONTAS E VERGALHÕES EXPOSTOS EM ALVENARIA ESTRUTURAL. AF_03/2024</t>
  </si>
  <si>
    <t>INSTALAÇÃO DE SINALIZADOR NOTURNO LED. AF_03/2024</t>
  </si>
  <si>
    <t>COLOCAÇÃO DE TELA EM ANDAIME FACHADEIRO. AF_03/2024</t>
  </si>
  <si>
    <t>MONTAGEM E DESMONTAGEM DE ANDAIME MODULAR FACHADEIRO, COM PISO METÁLICO, PARA EDIFÍCIOS COM MULTIPLOS PAVIMENTOS (EXCLUSIVE ANDAIME E LIMPEZA). AF_03/2024</t>
  </si>
  <si>
    <t>MONTAGEM E DESMONTAGEM DE ANDAIME TUBULAR TIPO "TORRE" (EXCLUSIVE ANDAIME E LIMPEZA). AF_03/2024</t>
  </si>
  <si>
    <t>MONTAGEM E DESMONTAGEM DE ANDAIME MULTIDIRECIONAL (EXCLUSIVE ANDAIME E LIMPEZA). AF_03/2024</t>
  </si>
  <si>
    <t>PROTEÇÃO DE PEDESTRES, INCLUSIVE MONTAGEM E DESMONTAGEM. AF_03/2024_PS</t>
  </si>
  <si>
    <t>PLATAFORMA DE PROTEÇÃO PRINCIPAL PARA ALVENARIA ESTRUTURAL PARA SER APOIADA EM ANDAIME, INCLUSIVE MONTAGEM E DESMONTAGEM. AF_03/2024</t>
  </si>
  <si>
    <t>PROTEÇÃO DE ACESSO A CREMALHEIRA, COM CANCELA FIXADA EM LAJE - 1 MONTAGEM (EXCLUSO CANCELA). AF_03/2024</t>
  </si>
  <si>
    <t>GUARDA-CORPO PARA POÇO DE CREMALHEIRA, COM MONTANTE METÁLICO FIXADO EM LAJE COM CHUMBADOR PARABOLT E FECHAMENTO EM PAINEL DE TELA METÁLICA (EXCLUSO PROTEÇÃO). AF_03/2024</t>
  </si>
  <si>
    <t>ASCENSÃO E DESCIDA DE ELEVADOR DE CREMALHEIRA. AF_03/2024</t>
  </si>
  <si>
    <t>MONTAGEM E DESMONTAGEM DE MINI GRUA. AF_03/2024</t>
  </si>
  <si>
    <t>ASCENSÃO DE MINI GRUA. AF_03/2024</t>
  </si>
  <si>
    <t>MONTAGEM E DESMONTAGEM DE TRECHO INICIAL DE ELEVADOR DE CREMALHEIRA, CABINE SIMPLES - EXCLUSO FUNDAÇÕES. AF_03/2024</t>
  </si>
  <si>
    <t>MONTAGEM E DESMONTAGEM DE TRECHO INICIAL DE ELEVADOR DE CREMALHEIRA, CABINE DUPLA - EXCLUSO FUNDAÇÕES. AF_03/2024</t>
  </si>
  <si>
    <t>ASCENSÃO DE GRUA ASCENSIONAL. AF_03/2024</t>
  </si>
  <si>
    <t>MONTAGEM E DESMONTAGEM DO TRECHO INICIAL DE GRUA FIXA (ALTURA LIVRE) - EXCLUSO FUNDAÇÕES. AF_03/2024</t>
  </si>
  <si>
    <t>ASCENSÃO E DESCIDA DE GRUA FIXA. AF_03/2024</t>
  </si>
  <si>
    <t>LOCAÇÃO CONVENCIONAL DE OBRA, UTILIZANDO GABARITO DE TÁBUAS CORRIDAS PONTALETADAS A CADA 2,00M -  2 UTILIZAÇÕES. AF_03/2024</t>
  </si>
  <si>
    <t>LOCAÇÃO COM CAVALETE COM ALTURA DE 1,00 M - 2 UTILIZAÇÕES. AF_03/2024</t>
  </si>
  <si>
    <t>LOCAÇÃO COM CAVALETE COM ALTURA DE 0,50 M - 2 UTILIZAÇÕES. AF_03/2024</t>
  </si>
  <si>
    <t>MARCAÇÃO DE PONTOS EM GABARITO OU CAVALETE. AF_03/2024</t>
  </si>
  <si>
    <t>LOCAÇÃO DE REDE DE ÁGUA OU ESGOTO. AF_03/2024</t>
  </si>
  <si>
    <t>LOCAÇÃO DE PRAÇAS EM PONTALETEAMENTO. AF_03/2024</t>
  </si>
  <si>
    <t>LOCAÇÃO CONVENCIONAL DE OBRA, UTILIZANDO GABARITO DE TÁBUAS CORRIDAS PONTALETADAS A CADA 1,50M -  2 UTILIZAÇÕES. AF_03/2024</t>
  </si>
  <si>
    <t>EXECUÇÃO DE LINHAS DE REFERÊNCIA EM GABARITO OU CAVALETE. AF_03/2024</t>
  </si>
  <si>
    <t>ALAMBRADO PARA QUADRA POLIESPORTIVA, ESTRUTURADO POR TUBOS DE ACO GALVANIZADO, (MONTANTES COM DIAMETRO 2", TRAVESSAS E ESCORAS COM DIÂMETRO 1 ¼"), COM TELA DE ARAME GALVANIZADO, FIO 14 BWG E MALHA QUADRADA 5X5CM (EXCETO MURETA). AF_03/2021</t>
  </si>
  <si>
    <t>ALAMBRADO PARA QUADRA POLIESPORTIVA, ESTRUTURADO POR TUBOS DE ACO GALVANIZADO, (MONTANTES COM DIAMETRO 2", TRAVESSAS E ESCORAS COM DIÂMETRO 1 ¼"), COM TELA DE ARAME GALVANIZADO, FIO 12 BWG E MALHA QUADRADA 5X5CM (EXCETO MURETA). AF_03/2021</t>
  </si>
  <si>
    <t>ALAMBRADO PARA QUADRA POLIESPORTIVA, ESTRUTURADO POR TUBOS DE ACO GALVANIZADO, (MONTANTES COM DIAMETRO 2", TRAVESSAS E ESCORAS COM DIÂMETRO 1 ¼"), COM TELA DE ARAME GALVANIZADO, FIO 10 BWG E MALHA QUADRADA 5X5CM (EXCETO MURETA). AF_03/2021</t>
  </si>
  <si>
    <t>PLANTIO DE ARBUSTO OU  CERCA VIVA. AF_07/2024</t>
  </si>
  <si>
    <t>PLANTIO DE ÁRVORE ORNAMENTAL COM ALTURA DE MUDA MENOR OU IGUAL A 2,00 M . AF_07/2024</t>
  </si>
  <si>
    <t>PLANTIO DE ÁRVORE ORNAMENTAL COM ALTURA DE MUDA MAIOR QUE 2,00 M E MENOR OU IGUAL A 4,00 M . AF_07/2024</t>
  </si>
  <si>
    <t>PLANTIO DE PALMEIRA COM ALTURA DE MUDA MENOR OU IGUAL A 2,00 M . AF_07/2024</t>
  </si>
  <si>
    <t>REVOLVIMENTO E LIMPEZA MANUAL DE SOLO. AF_07/2024</t>
  </si>
  <si>
    <t>APLICAÇÃO DE ADUBO EM SOLO. AF_07/2024</t>
  </si>
  <si>
    <t>APLICAÇÃO DE CALCÁRIO PARA CORREÇÃO DO PH DO SOLO. AF_07/2024</t>
  </si>
  <si>
    <t>LIMPEZA MANUAL DE VEGETAÇÃO EM TERRENO COM ENXADA. AF_03/2024</t>
  </si>
  <si>
    <t>ESPALHAMENTO DE TERRA VEGETAL PARA O PLANTIO. AF_07/2024</t>
  </si>
  <si>
    <t>PLANTIO DE GRAMA EM PAVIMENTO CONCREGRAMA. AF_07/2024</t>
  </si>
  <si>
    <t>PLANTIO DE GRAMA BATATAIS EM PLACAS. AF_07/2024</t>
  </si>
  <si>
    <t>PLANTIO DE FORRAÇÃO. AF_07/2024</t>
  </si>
  <si>
    <t>PLANTIO DE GRAMA ESMERALDA OU SÃO CARLOS OU CURITIBANA, EM PLACAS. AF_07/2024</t>
  </si>
  <si>
    <t>RAMPA DE ACESSIBILIDADE PARA ACESSO A EDIFICAÇÕES COM INCLINAÇÃO DE 8,33% EM CONCRETO MOLDADO IN LOCO, COM LARGURA DE 1,20M, FCK 25MPA, NÃO ARMADA, COM JUNTA A CADA 2M COM CORTE À SECO. AF_03/2024_PA</t>
  </si>
  <si>
    <t>RAMPA DE ACESSIBILIDADE PARA ACESSO A EDIFICAÇÕES COM INCLINAÇÃO DE 8,33% EM CONCRETO MOLDADO IN LOCO, COM LARGURA DE 1,50M, FCK 25MPA, NÃO ARMADA, COM JUNTA A CADA 2M COM CORTE À SECO. AF_03/2024_PA</t>
  </si>
  <si>
    <t>RAMPA DE ACESSIBILIDADE EM CONCRETO MOLDADO IN LOCO, EM CALÇADA NOVA COM LARGURA MAIOR OU IGUAL À 3,00 M, FCK 25MPA, COM PISO PODOTÁTIL. AF_03/2024</t>
  </si>
  <si>
    <t>RAMPA DE ACESSIBILIDADE EM CONCRETO MOLDADO IN LOCO, EM CALÇADA PRÉ EXISTENTE COM LARGURA MAIOR OU IGUAL À 3,00 M, FCK 25MPA, COM PISO PODOTÁTIL. AF_03/2024</t>
  </si>
  <si>
    <t>RAMPA DE ACESSIBILIDADE EM CONCRETO MOLDADO IN LOCO, EM CALÇADA NOVA COM LARGURA MENOR À 3,00 M, FCK 25MPA, COM PISO PODOTÁTIL. AF_03/2024</t>
  </si>
  <si>
    <t>RAMPA DE ACESSIBILIDADE EM CONCRETO MOLDADO IN LOCO, EM CALÇADA PRÉ EXISTENTE COM LARGURA MENOR À 3,00 M, FCK 25MPA, COM PISO PODOTÁTIL. AF_03/2024</t>
  </si>
  <si>
    <t>LIMPEZA MECANIZADA DE CAMADA VEGETAL, VEGETAÇÃO E PEQUENAS ÁRVORES (DIÂMETRO DE TRONCO MENOR QUE 0,20 M), COM TRATOR DE ESTEIRAS. AF_03/2024</t>
  </si>
  <si>
    <t>REMOÇÃO DE RAÍZES REMANESCENTES DE TRONCO DE ÁRVORE COM DIÂMETRO MAIOR OU IGUAL A 0,20 M E MENOR QUE 0,40 M. AF_03/2024</t>
  </si>
  <si>
    <t>REMOÇÃO DE RAÍZES REMANESCENTES DE TRONCO DE ÁRVORE COM DIÂMETRO MAIOR OU IGUAL A 0,40 M E MENOR QUE 0,60 M. AF_03/2024</t>
  </si>
  <si>
    <t>REMOÇÃO DE RAÍZES REMANESCENTES DE TRONCO DE ÁRVORE COM DIÂMETRO MAIOR OU IGUAL A 0,60 M. AF_03/2024</t>
  </si>
  <si>
    <t>CORTE RASO E RECORTE DE ÁRVORE COM DIÂMETRO DE TRONCO MAIOR OU IGUAL A 0,20 M E MENOR QUE 0,40 M. AF_03/2024</t>
  </si>
  <si>
    <t>CORTE RASO E RECORTE DE ÁRVORE COM DIÂMETRO DE TRONCO MAIOR OU IGUAL A 0,40 M E MENOR QUE 0,60 M. AF_03/2024</t>
  </si>
  <si>
    <t>CORTE RASO E RECORTE DE ÁRVORE COM DIÂMETRO DE TRONCO MAIOR OU IGUAL A 0,60 M. AF_03/2024</t>
  </si>
  <si>
    <t>PODA EM ALTURA DE ÁRVORE COM DIÂMETRO DE TRONCO MENOR QUE 0,20 M. AF_03/2024</t>
  </si>
  <si>
    <t>PODA EM ALTURA DE ÁRVORE COM DIÂMETRO DE TRONCO MAIOR OU IGUAL A 0,20 M E MENOR QUE 0,40 M. AF_03/2024</t>
  </si>
  <si>
    <t>PODA EM ALTURA DE ÁRVORE COM DIÂMETRO DE TRONCO MAIOR OU IGUAL A 0,40 M E MENOR QUE 0,60 M. AF_03/2024</t>
  </si>
  <si>
    <t>PODA EM ALTURA DE ÁRVORE COM DIÂMETRO DE TRONCO MAIOR OU IGUAL A 0,60 M. AF_03/2024</t>
  </si>
  <si>
    <t>SINAPI 12/2024</t>
  </si>
  <si>
    <t>DATA BASE</t>
  </si>
  <si>
    <t>M²</t>
  </si>
  <si>
    <t>2.1.1</t>
  </si>
  <si>
    <t>2.1.2</t>
  </si>
  <si>
    <t>2.1.3</t>
  </si>
  <si>
    <t>UND</t>
  </si>
  <si>
    <t>DICERSAS RUAS DO MUNICIPIO DE POMBOS</t>
  </si>
  <si>
    <t>Cássio Luiz Freire Santos - Engenheiro Civil - CREA 1817610732</t>
  </si>
  <si>
    <t>URBANA E RURAL</t>
  </si>
  <si>
    <t>CONTRATAÇÃO DE EMPRESA DE ENGENHARIA ESPECIALIZADA NO FORNECIMENTO E EXECUÇÃO DE SINALIZAÇÃO VIÁRIA EM DIVERSAS RUAS DO CENTRO DO MUNICIPIO DE POMBOS - PE.</t>
  </si>
  <si>
    <t>EXECUÇÃO E FORNECIMENTO DE SINALIZAÇÃO VIÁRIA DO TIPO HORIZONTAL E VERTICAL</t>
  </si>
  <si>
    <t>SINALIZAÇÃO HORIZONTAL</t>
  </si>
  <si>
    <t>MEIO-FIO</t>
  </si>
  <si>
    <t>Rua Joaquim Falcão</t>
  </si>
  <si>
    <t>Rua Joel Teixeira de Carvalho</t>
  </si>
  <si>
    <t>Rua do Comércio</t>
  </si>
  <si>
    <t>Praça João Pessoa</t>
  </si>
  <si>
    <t>Rua Padre Galdino</t>
  </si>
  <si>
    <t>Rua Experidião Vieira Sandres</t>
  </si>
  <si>
    <t>Praça Joaquim Batista</t>
  </si>
  <si>
    <t>Praça do Comercio</t>
  </si>
  <si>
    <t>SINALIZAÇÃO VERTICAL</t>
  </si>
  <si>
    <t>SICRO OUT/2024 - PE</t>
  </si>
  <si>
    <t>Placa de regulamentação em aço D = 0,60 m - película retrorrefletiva tipo I + SI - fornecimento e implantação</t>
  </si>
  <si>
    <t>Rua Francisco Inacio da Paz</t>
  </si>
  <si>
    <t>Rua Jose Vieira</t>
  </si>
  <si>
    <t>PARADAS DE VAN</t>
  </si>
  <si>
    <t>Placa em aço nº 16 galvanizado com película retrorrefletiva tipo I + SI - confecção</t>
  </si>
  <si>
    <t>Placa de advertência em aço, lado de 0,60 m - película retrorrefletiva tipo I + SI - fornecimento e implantação</t>
  </si>
  <si>
    <t>LOMBADAS</t>
  </si>
  <si>
    <t>SINAPI PE 12/2024 E SICRO - PE OUT/2024</t>
  </si>
  <si>
    <t>5213414</t>
  </si>
  <si>
    <t>15 DIAS</t>
  </si>
  <si>
    <t>Suporte metálico galvanizado para placa de advertência ou regulamentação - lado ou diâmetro de 0,60 m - fornecimento e
implantação</t>
  </si>
  <si>
    <t>2.1.4</t>
  </si>
  <si>
    <t>2.1.5</t>
  </si>
  <si>
    <t>Suporte para placa de sinalização em madeira de lei tratada 8 x 8 cm - fornecimento e implantação</t>
  </si>
  <si>
    <t>CENTO E VINTE E DOIS MIL, QUINHENTOS E QUARENTA E CINCO REAIS E QUARENTA CENTAVOS</t>
  </si>
  <si>
    <t>30 DIAS</t>
  </si>
  <si>
    <r>
      <rPr>
        <b/>
        <sz val="11"/>
        <color indexed="8"/>
        <rFont val="Arial"/>
        <family val="2"/>
      </rPr>
      <t>O OBJETIVO DESTE PROJETO BÁSICO</t>
    </r>
    <r>
      <rPr>
        <sz val="11"/>
        <color indexed="8"/>
        <rFont val="Arial"/>
        <family val="2"/>
      </rPr>
      <t xml:space="preserve"> É A CONTRATAÇÃO DE EMPRESA DE ENGENHARIA ESPECIALIZADA NO FORNECIMENTO E EXECUÇÃO DE SINALIZAÇÃO VIÁRIA EM DIVERSAS RUAS DO CENTRO DO MUNICIPIO DE POMBOS - PE.</t>
    </r>
  </si>
  <si>
    <t xml:space="preserve">Há necessidade de CONTRATAÇÃO deste objeto por se tratar de serviço especializado, de grande proporção construtiva, a qual não existe na administração municipal mão de obra disponível para atendimento desta demanda.
</t>
  </si>
  <si>
    <t>SINAPI 12/2024 - NÃO DESONERADO E SICRO-PE OUT/2024</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</si>
</sst>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4">
    <numFmt numFmtId="44" formatCode="_-&quot;R$&quot;\ * #,##0.00_-;\-&quot;R$&quot;\ * #,##0.00_-;_-&quot;R$&quot;\ * &quot;-&quot;??_-;_-@_-"/>
    <numFmt numFmtId="43" formatCode="_-* #,##0.00_-;\-* #,##0.00_-;_-* &quot;-&quot;??_-;_-@_-"/>
    <numFmt numFmtId="164" formatCode="&quot;R$&quot;\ #,##0.00"/>
    <numFmt numFmtId="165" formatCode="[$R$-416]&quot; &quot;#,##0.00;[Red]&quot;-&quot;[$R$-416]&quot; &quot;#,##0.00"/>
  </numFmts>
  <fonts count="69">
    <font>
      <sz val="11"/>
      <color theme="1"/>
      <name val="Calibri"/>
      <family val="2"/>
      <scheme val="minor"/>
    </font>
    <font>
      <sz val="11"/>
      <color theme="1"/>
      <name val="Calibri"/>
      <family val="2"/>
      <scheme val="minor"/>
    </font>
    <font>
      <b/>
      <sz val="14"/>
      <color theme="1"/>
      <name val="Calibri"/>
      <family val="2"/>
      <scheme val="minor"/>
    </font>
    <font>
      <sz val="10"/>
      <name val="Arial"/>
      <family val="2"/>
    </font>
    <font>
      <b/>
      <u/>
      <sz val="14"/>
      <name val="Arial"/>
      <family val="2"/>
    </font>
    <font>
      <b/>
      <sz val="12"/>
      <name val="Calibri"/>
      <family val="2"/>
      <scheme val="minor"/>
    </font>
    <font>
      <sz val="8"/>
      <color theme="1"/>
      <name val="Calibri"/>
      <family val="2"/>
      <scheme val="minor"/>
    </font>
    <font>
      <b/>
      <sz val="8"/>
      <color theme="1"/>
      <name val="Calibri"/>
      <family val="2"/>
      <scheme val="minor"/>
    </font>
    <font>
      <sz val="8"/>
      <name val="Calibri"/>
      <family val="2"/>
      <scheme val="minor"/>
    </font>
    <font>
      <b/>
      <sz val="8"/>
      <name val="Calibri"/>
      <family val="2"/>
      <scheme val="minor"/>
    </font>
    <font>
      <b/>
      <sz val="9"/>
      <color theme="1"/>
      <name val="Calibri"/>
      <family val="2"/>
      <scheme val="minor"/>
    </font>
    <font>
      <sz val="10"/>
      <color theme="1"/>
      <name val="Calibri"/>
      <family val="2"/>
      <scheme val="minor"/>
    </font>
    <font>
      <sz val="11"/>
      <color theme="1"/>
      <name val="Calibri"/>
      <family val="2"/>
    </font>
    <font>
      <b/>
      <u/>
      <sz val="10"/>
      <color theme="1"/>
      <name val="Arial"/>
      <family val="2"/>
    </font>
    <font>
      <sz val="11"/>
      <name val="Calibri"/>
      <family val="2"/>
    </font>
    <font>
      <b/>
      <sz val="10"/>
      <color theme="1"/>
      <name val="Arial"/>
      <family val="2"/>
    </font>
    <font>
      <b/>
      <sz val="14"/>
      <color theme="1"/>
      <name val="Arial"/>
      <family val="2"/>
    </font>
    <font>
      <b/>
      <sz val="14"/>
      <color indexed="8"/>
      <name val="Arial"/>
      <family val="2"/>
    </font>
    <font>
      <b/>
      <sz val="13"/>
      <color indexed="8"/>
      <name val="Arial"/>
      <family val="2"/>
    </font>
    <font>
      <sz val="12"/>
      <color indexed="8"/>
      <name val="Arial"/>
      <family val="2"/>
    </font>
    <font>
      <b/>
      <sz val="13"/>
      <color theme="1"/>
      <name val="Arial"/>
      <family val="2"/>
    </font>
    <font>
      <b/>
      <sz val="12"/>
      <color theme="1"/>
      <name val="Arial"/>
      <family val="2"/>
    </font>
    <font>
      <sz val="9"/>
      <color theme="1"/>
      <name val="Arial"/>
      <family val="2"/>
    </font>
    <font>
      <sz val="10"/>
      <color theme="1"/>
      <name val="Arial"/>
      <family val="2"/>
    </font>
    <font>
      <b/>
      <sz val="16"/>
      <color indexed="10"/>
      <name val="Arial"/>
      <family val="2"/>
    </font>
    <font>
      <b/>
      <sz val="13"/>
      <color indexed="10"/>
      <name val="Arial"/>
      <family val="2"/>
    </font>
    <font>
      <b/>
      <sz val="8"/>
      <color theme="1"/>
      <name val="Arial"/>
      <family val="2"/>
    </font>
    <font>
      <b/>
      <sz val="14"/>
      <color rgb="FFFF0000"/>
      <name val="Arial"/>
      <family val="2"/>
    </font>
    <font>
      <b/>
      <sz val="10"/>
      <color indexed="8"/>
      <name val="Arial"/>
      <family val="2"/>
    </font>
    <font>
      <sz val="9"/>
      <color indexed="8"/>
      <name val="Arial"/>
      <family val="2"/>
    </font>
    <font>
      <b/>
      <sz val="9"/>
      <color indexed="8"/>
      <name val="Arial"/>
      <family val="2"/>
    </font>
    <font>
      <sz val="11"/>
      <color indexed="8"/>
      <name val="Calibri"/>
      <family val="2"/>
    </font>
    <font>
      <b/>
      <sz val="9"/>
      <color theme="1"/>
      <name val="Arial"/>
      <family val="2"/>
    </font>
    <font>
      <b/>
      <sz val="9"/>
      <color theme="1"/>
      <name val="Calibri"/>
      <family val="2"/>
    </font>
    <font>
      <sz val="11"/>
      <color rgb="FF000000"/>
      <name val="Arial"/>
      <family val="2"/>
    </font>
    <font>
      <b/>
      <sz val="10"/>
      <color rgb="FF000000"/>
      <name val="Arial"/>
      <family val="2"/>
    </font>
    <font>
      <b/>
      <sz val="10"/>
      <name val="Calibri"/>
      <family val="2"/>
    </font>
    <font>
      <b/>
      <sz val="10"/>
      <color indexed="9"/>
      <name val="Calibri"/>
      <family val="2"/>
    </font>
    <font>
      <sz val="10"/>
      <name val="Calibri"/>
      <family val="2"/>
    </font>
    <font>
      <sz val="10"/>
      <color rgb="FF000000"/>
      <name val="Calibri"/>
      <family val="2"/>
    </font>
    <font>
      <b/>
      <sz val="10"/>
      <color rgb="FF000000"/>
      <name val="Calibri"/>
      <family val="2"/>
    </font>
    <font>
      <b/>
      <sz val="10"/>
      <color rgb="FFFFFFFF"/>
      <name val="Calibri"/>
      <family val="2"/>
    </font>
    <font>
      <b/>
      <sz val="16"/>
      <color theme="1"/>
      <name val="Calibri"/>
      <family val="2"/>
      <scheme val="minor"/>
    </font>
    <font>
      <sz val="9"/>
      <name val="Calibri"/>
      <family val="2"/>
      <scheme val="minor"/>
    </font>
    <font>
      <b/>
      <sz val="10"/>
      <color theme="1"/>
      <name val="Calibri"/>
      <family val="2"/>
      <scheme val="minor"/>
    </font>
    <font>
      <b/>
      <sz val="20"/>
      <color rgb="FF000000"/>
      <name val="Arial"/>
      <family val="2"/>
    </font>
    <font>
      <b/>
      <sz val="16"/>
      <color rgb="FF000000"/>
      <name val="Arial"/>
      <family val="2"/>
    </font>
    <font>
      <sz val="12"/>
      <color rgb="FF000000"/>
      <name val="Arial"/>
      <family val="2"/>
    </font>
    <font>
      <b/>
      <sz val="11"/>
      <color rgb="FF000000"/>
      <name val="Arial1"/>
    </font>
    <font>
      <b/>
      <sz val="11"/>
      <color rgb="FF000000"/>
      <name val="Arial"/>
      <family val="2"/>
    </font>
    <font>
      <b/>
      <sz val="12"/>
      <color rgb="FF000000"/>
      <name val="Arial"/>
      <family val="2"/>
    </font>
    <font>
      <sz val="10"/>
      <color rgb="FF000000"/>
      <name val="Arial"/>
      <family val="2"/>
    </font>
    <font>
      <b/>
      <u/>
      <sz val="28"/>
      <color rgb="FF000000"/>
      <name val="Arial"/>
      <family val="2"/>
    </font>
    <font>
      <b/>
      <i/>
      <sz val="12"/>
      <color rgb="FF000000"/>
      <name val="Arial"/>
      <family val="2"/>
    </font>
    <font>
      <sz val="11"/>
      <color indexed="8"/>
      <name val="Arial"/>
      <family val="2"/>
    </font>
    <font>
      <b/>
      <sz val="11"/>
      <color indexed="8"/>
      <name val="Arial"/>
      <family val="2"/>
    </font>
    <font>
      <sz val="12"/>
      <color rgb="FF000000"/>
      <name val="Arial1"/>
    </font>
    <font>
      <b/>
      <i/>
      <sz val="12"/>
      <color rgb="FFFF0000"/>
      <name val="Arial"/>
      <family val="2"/>
    </font>
    <font>
      <sz val="12"/>
      <color rgb="FFFF0000"/>
      <name val="Arial"/>
      <family val="2"/>
    </font>
    <font>
      <b/>
      <sz val="12"/>
      <color rgb="FF000000"/>
      <name val="Arial1"/>
    </font>
    <font>
      <i/>
      <sz val="12"/>
      <color rgb="FF000000"/>
      <name val="Arial"/>
      <family val="2"/>
    </font>
    <font>
      <sz val="11"/>
      <color rgb="FF000000"/>
      <name val="Arial1"/>
    </font>
    <font>
      <sz val="10"/>
      <name val="Arial"/>
    </font>
    <font>
      <sz val="10"/>
      <name val="Courier New"/>
    </font>
    <font>
      <b/>
      <sz val="14"/>
      <name val="Arial"/>
      <family val="2"/>
    </font>
    <font>
      <sz val="10"/>
      <name val="Courier New"/>
      <family val="3"/>
    </font>
    <font>
      <sz val="10"/>
      <color rgb="FFFF0000"/>
      <name val="Calibri"/>
      <family val="2"/>
      <scheme val="minor"/>
    </font>
    <font>
      <sz val="10"/>
      <name val="Calibri"/>
      <family val="2"/>
      <scheme val="minor"/>
    </font>
    <font>
      <b/>
      <sz val="12"/>
      <color theme="1"/>
      <name val="Calibri"/>
      <family val="2"/>
      <scheme val="minor"/>
    </font>
  </fonts>
  <fills count="15">
    <fill>
      <patternFill patternType="none"/>
    </fill>
    <fill>
      <patternFill patternType="gray125"/>
    </fill>
    <fill>
      <patternFill patternType="solid">
        <fgColor theme="0"/>
        <bgColor indexed="64"/>
      </patternFill>
    </fill>
    <fill>
      <patternFill patternType="solid">
        <fgColor theme="0" tint="-0.249977111117893"/>
        <bgColor indexed="64"/>
      </patternFill>
    </fill>
    <fill>
      <patternFill patternType="solid">
        <fgColor rgb="FFCCFFCC"/>
        <bgColor rgb="FFCCFFCC"/>
      </patternFill>
    </fill>
    <fill>
      <patternFill patternType="solid">
        <fgColor rgb="FFC0C0C0"/>
        <bgColor rgb="FFC0C0C0"/>
      </patternFill>
    </fill>
    <fill>
      <patternFill patternType="solid">
        <fgColor rgb="FFFFFF00"/>
        <bgColor rgb="FFFFFF00"/>
      </patternFill>
    </fill>
    <fill>
      <patternFill patternType="solid">
        <fgColor rgb="FF808080"/>
      </patternFill>
    </fill>
    <fill>
      <patternFill patternType="solid">
        <fgColor rgb="FFFFFFFF"/>
        <bgColor rgb="FFFFFFFF"/>
      </patternFill>
    </fill>
    <fill>
      <patternFill patternType="solid">
        <fgColor rgb="FFFFFF00"/>
        <bgColor indexed="64"/>
      </patternFill>
    </fill>
    <fill>
      <patternFill patternType="solid">
        <fgColor theme="2"/>
        <bgColor indexed="64"/>
      </patternFill>
    </fill>
    <fill>
      <patternFill patternType="solid">
        <fgColor rgb="FF00B050"/>
        <bgColor indexed="64"/>
      </patternFill>
    </fill>
    <fill>
      <patternFill patternType="solid">
        <fgColor theme="9" tint="0.59999389629810485"/>
        <bgColor indexed="64"/>
      </patternFill>
    </fill>
    <fill>
      <patternFill patternType="solid">
        <fgColor rgb="FF00B050"/>
        <bgColor rgb="FF8DB3E2"/>
      </patternFill>
    </fill>
    <fill>
      <patternFill patternType="solid">
        <fgColor rgb="FF92D050"/>
        <bgColor indexed="64"/>
      </patternFill>
    </fill>
  </fills>
  <borders count="113">
    <border>
      <left/>
      <right/>
      <top/>
      <bottom/>
      <diagonal/>
    </border>
    <border>
      <left/>
      <right/>
      <top style="thin">
        <color indexed="64"/>
      </top>
      <bottom/>
      <diagonal/>
    </border>
    <border>
      <left/>
      <right/>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diagonal/>
    </border>
    <border>
      <left/>
      <right style="thin">
        <color indexed="64"/>
      </right>
      <top style="thin">
        <color indexed="64"/>
      </top>
      <bottom/>
      <diagonal/>
    </border>
    <border>
      <left style="thin">
        <color indexed="64"/>
      </left>
      <right/>
      <top/>
      <bottom style="thin">
        <color indexed="64"/>
      </bottom>
      <diagonal/>
    </border>
    <border>
      <left/>
      <right style="thin">
        <color indexed="64"/>
      </right>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diagonal/>
    </border>
    <border>
      <left style="thin">
        <color indexed="64"/>
      </left>
      <right style="thin">
        <color indexed="64"/>
      </right>
      <top/>
      <bottom/>
      <diagonal/>
    </border>
    <border>
      <left style="thin">
        <color indexed="64"/>
      </left>
      <right style="thin">
        <color indexed="64"/>
      </right>
      <top/>
      <bottom style="hair">
        <color indexed="64"/>
      </bottom>
      <diagonal/>
    </border>
    <border>
      <left style="thin">
        <color indexed="64"/>
      </left>
      <right/>
      <top style="thin">
        <color indexed="64"/>
      </top>
      <bottom style="hair">
        <color indexed="64"/>
      </bottom>
      <diagonal/>
    </border>
    <border>
      <left style="thin">
        <color indexed="64"/>
      </left>
      <right/>
      <top/>
      <bottom/>
      <diagonal/>
    </border>
    <border>
      <left/>
      <right style="thin">
        <color indexed="64"/>
      </right>
      <top/>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right/>
      <top style="thin">
        <color rgb="FF000000"/>
      </top>
      <bottom style="thin">
        <color rgb="FF000000"/>
      </bottom>
      <diagonal/>
    </border>
    <border>
      <left style="thin">
        <color rgb="FF000000"/>
      </left>
      <right style="thin">
        <color rgb="FF000000"/>
      </right>
      <top style="thin">
        <color rgb="FF000000"/>
      </top>
      <bottom style="thin">
        <color rgb="FF000000"/>
      </bottom>
      <diagonal/>
    </border>
    <border>
      <left style="thin">
        <color rgb="FF000000"/>
      </left>
      <right/>
      <top style="thin">
        <color rgb="FF000000"/>
      </top>
      <bottom style="thin">
        <color rgb="FF000000"/>
      </bottom>
      <diagonal/>
    </border>
    <border>
      <left/>
      <right style="thin">
        <color rgb="FF000000"/>
      </right>
      <top/>
      <bottom/>
      <diagonal/>
    </border>
    <border>
      <left style="thin">
        <color rgb="FF000000"/>
      </left>
      <right/>
      <top/>
      <bottom/>
      <diagonal/>
    </border>
    <border>
      <left style="thin">
        <color rgb="FF000000"/>
      </left>
      <right style="thin">
        <color rgb="FF000000"/>
      </right>
      <top style="thin">
        <color rgb="FF000000"/>
      </top>
      <bottom/>
      <diagonal/>
    </border>
    <border>
      <left style="medium">
        <color rgb="FF000000"/>
      </left>
      <right style="medium">
        <color rgb="FF000000"/>
      </right>
      <top style="medium">
        <color rgb="FF000000"/>
      </top>
      <bottom style="medium">
        <color rgb="FF000000"/>
      </bottom>
      <diagonal/>
    </border>
    <border>
      <left/>
      <right/>
      <top style="double">
        <color rgb="FF000000"/>
      </top>
      <bottom/>
      <diagonal/>
    </border>
    <border>
      <left/>
      <right/>
      <top/>
      <bottom style="double">
        <color rgb="FF000000"/>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top style="thin">
        <color rgb="FF7A9FCD"/>
      </top>
      <bottom style="thin">
        <color rgb="FF7A9FCD"/>
      </bottom>
      <diagonal/>
    </border>
    <border>
      <left/>
      <right/>
      <top style="thin">
        <color rgb="FF7A9FCD"/>
      </top>
      <bottom style="thin">
        <color rgb="FF7A9FCD"/>
      </bottom>
      <diagonal/>
    </border>
    <border>
      <left/>
      <right style="medium">
        <color indexed="64"/>
      </right>
      <top style="thin">
        <color rgb="FF7A9FCD"/>
      </top>
      <bottom style="thin">
        <color rgb="FF7A9FCD"/>
      </bottom>
      <diagonal/>
    </border>
    <border>
      <left style="medium">
        <color indexed="64"/>
      </left>
      <right style="thin">
        <color rgb="FF7A9FCD"/>
      </right>
      <top style="thin">
        <color rgb="FF7A9FCD"/>
      </top>
      <bottom/>
      <diagonal/>
    </border>
    <border>
      <left style="thin">
        <color rgb="FF7A9FCD"/>
      </left>
      <right/>
      <top style="thin">
        <color rgb="FF7A9FCD"/>
      </top>
      <bottom/>
      <diagonal/>
    </border>
    <border>
      <left/>
      <right/>
      <top style="thin">
        <color rgb="FF7A9FCD"/>
      </top>
      <bottom/>
      <diagonal/>
    </border>
    <border>
      <left/>
      <right style="thin">
        <color rgb="FF7A9FCD"/>
      </right>
      <top style="thin">
        <color rgb="FF7A9FCD"/>
      </top>
      <bottom/>
      <diagonal/>
    </border>
    <border>
      <left style="thin">
        <color rgb="FF7A9FCD"/>
      </left>
      <right/>
      <top style="thin">
        <color rgb="FF7A9FCD"/>
      </top>
      <bottom style="thin">
        <color rgb="FF7A9FCD"/>
      </bottom>
      <diagonal/>
    </border>
    <border>
      <left/>
      <right style="thin">
        <color rgb="FF7A9FCD"/>
      </right>
      <top style="thin">
        <color rgb="FF7A9FCD"/>
      </top>
      <bottom style="thin">
        <color rgb="FF7A9FCD"/>
      </bottom>
      <diagonal/>
    </border>
    <border>
      <left style="medium">
        <color indexed="64"/>
      </left>
      <right style="thin">
        <color rgb="FF7A9FCD"/>
      </right>
      <top/>
      <bottom style="thin">
        <color rgb="FF7A9FCD"/>
      </bottom>
      <diagonal/>
    </border>
    <border>
      <left style="thin">
        <color rgb="FF7A9FCD"/>
      </left>
      <right/>
      <top/>
      <bottom style="thin">
        <color rgb="FF7A9FCD"/>
      </bottom>
      <diagonal/>
    </border>
    <border>
      <left/>
      <right/>
      <top/>
      <bottom style="thin">
        <color rgb="FF7A9FCD"/>
      </bottom>
      <diagonal/>
    </border>
    <border>
      <left/>
      <right style="thin">
        <color rgb="FF7A9FCD"/>
      </right>
      <top/>
      <bottom style="thin">
        <color rgb="FF7A9FCD"/>
      </bottom>
      <diagonal/>
    </border>
    <border>
      <left style="thin">
        <color rgb="FF7A9FCD"/>
      </left>
      <right style="thin">
        <color rgb="FF7A9FCD"/>
      </right>
      <top style="thin">
        <color rgb="FF7A9FCD"/>
      </top>
      <bottom style="thin">
        <color rgb="FF7A9FCD"/>
      </bottom>
      <diagonal/>
    </border>
    <border>
      <left style="thin">
        <color rgb="FF7A9FCD"/>
      </left>
      <right style="medium">
        <color indexed="64"/>
      </right>
      <top style="thin">
        <color rgb="FF7A9FCD"/>
      </top>
      <bottom style="thin">
        <color rgb="FF7A9FCD"/>
      </bottom>
      <diagonal/>
    </border>
    <border>
      <left style="medium">
        <color indexed="64"/>
      </left>
      <right style="thin">
        <color rgb="FF7A9FCD"/>
      </right>
      <top style="thin">
        <color rgb="FF7A9FCD"/>
      </top>
      <bottom style="thin">
        <color rgb="FF7A9FCD"/>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medium">
        <color indexed="64"/>
      </left>
      <right style="thin">
        <color rgb="FF000000"/>
      </right>
      <top style="medium">
        <color indexed="64"/>
      </top>
      <bottom/>
      <diagonal/>
    </border>
    <border>
      <left style="thin">
        <color rgb="FF000000"/>
      </left>
      <right style="thin">
        <color rgb="FF000000"/>
      </right>
      <top style="medium">
        <color indexed="64"/>
      </top>
      <bottom/>
      <diagonal/>
    </border>
    <border>
      <left style="thin">
        <color rgb="FF000000"/>
      </left>
      <right style="medium">
        <color indexed="64"/>
      </right>
      <top style="medium">
        <color indexed="64"/>
      </top>
      <bottom/>
      <diagonal/>
    </border>
    <border>
      <left style="medium">
        <color indexed="64"/>
      </left>
      <right style="thin">
        <color rgb="FF000000"/>
      </right>
      <top/>
      <bottom/>
      <diagonal/>
    </border>
    <border>
      <left style="thin">
        <color rgb="FF000000"/>
      </left>
      <right style="thin">
        <color rgb="FF000000"/>
      </right>
      <top/>
      <bottom/>
      <diagonal/>
    </border>
    <border>
      <left style="thin">
        <color rgb="FF000000"/>
      </left>
      <right style="medium">
        <color indexed="64"/>
      </right>
      <top/>
      <bottom/>
      <diagonal/>
    </border>
    <border>
      <left style="medium">
        <color indexed="64"/>
      </left>
      <right style="thin">
        <color rgb="FF000000"/>
      </right>
      <top style="medium">
        <color indexed="64"/>
      </top>
      <bottom style="thin">
        <color indexed="64"/>
      </bottom>
      <diagonal/>
    </border>
    <border>
      <left style="thin">
        <color rgb="FF000000"/>
      </left>
      <right/>
      <top style="medium">
        <color indexed="64"/>
      </top>
      <bottom style="thin">
        <color rgb="FF000000"/>
      </bottom>
      <diagonal/>
    </border>
    <border>
      <left/>
      <right/>
      <top style="medium">
        <color indexed="64"/>
      </top>
      <bottom style="thin">
        <color rgb="FF000000"/>
      </bottom>
      <diagonal/>
    </border>
    <border>
      <left/>
      <right style="medium">
        <color indexed="64"/>
      </right>
      <top style="medium">
        <color indexed="64"/>
      </top>
      <bottom style="thin">
        <color rgb="FF000000"/>
      </bottom>
      <diagonal/>
    </border>
    <border>
      <left/>
      <right style="thin">
        <color rgb="FF000000"/>
      </right>
      <top style="thin">
        <color rgb="FF000000"/>
      </top>
      <bottom/>
      <diagonal/>
    </border>
    <border>
      <left/>
      <right style="medium">
        <color indexed="64"/>
      </right>
      <top style="thin">
        <color rgb="FF000000"/>
      </top>
      <bottom/>
      <diagonal/>
    </border>
    <border>
      <left style="medium">
        <color indexed="64"/>
      </left>
      <right/>
      <top/>
      <bottom style="thin">
        <color rgb="FF000000"/>
      </bottom>
      <diagonal/>
    </border>
    <border>
      <left style="thin">
        <color rgb="FF000000"/>
      </left>
      <right/>
      <top/>
      <bottom style="thin">
        <color rgb="FF000000"/>
      </bottom>
      <diagonal/>
    </border>
    <border>
      <left/>
      <right/>
      <top/>
      <bottom style="thin">
        <color rgb="FF000000"/>
      </bottom>
      <diagonal/>
    </border>
    <border>
      <left/>
      <right style="medium">
        <color indexed="64"/>
      </right>
      <top/>
      <bottom style="thin">
        <color rgb="FF000000"/>
      </bottom>
      <diagonal/>
    </border>
    <border>
      <left style="medium">
        <color indexed="64"/>
      </left>
      <right/>
      <top style="thin">
        <color rgb="FF000000"/>
      </top>
      <bottom/>
      <diagonal/>
    </border>
    <border>
      <left style="thin">
        <color rgb="FF000000"/>
      </left>
      <right/>
      <top style="thin">
        <color rgb="FF000000"/>
      </top>
      <bottom/>
      <diagonal/>
    </border>
    <border>
      <left style="medium">
        <color indexed="64"/>
      </left>
      <right/>
      <top style="thin">
        <color rgb="FF000000"/>
      </top>
      <bottom style="thin">
        <color rgb="FF000000"/>
      </bottom>
      <diagonal/>
    </border>
    <border>
      <left style="thin">
        <color indexed="64"/>
      </left>
      <right style="thin">
        <color rgb="FF000000"/>
      </right>
      <top style="thin">
        <color rgb="FF000000"/>
      </top>
      <bottom style="thin">
        <color rgb="FF000000"/>
      </bottom>
      <diagonal/>
    </border>
    <border>
      <left/>
      <right style="thin">
        <color rgb="FF000000"/>
      </right>
      <top style="thin">
        <color rgb="FF000000"/>
      </top>
      <bottom style="thin">
        <color rgb="FF000000"/>
      </bottom>
      <diagonal/>
    </border>
    <border>
      <left/>
      <right style="medium">
        <color indexed="64"/>
      </right>
      <top style="thin">
        <color rgb="FF000000"/>
      </top>
      <bottom style="thin">
        <color rgb="FF000000"/>
      </bottom>
      <diagonal/>
    </border>
    <border>
      <left style="medium">
        <color indexed="64"/>
      </left>
      <right style="thin">
        <color rgb="FF000000"/>
      </right>
      <top style="thin">
        <color rgb="FF000000"/>
      </top>
      <bottom style="thin">
        <color rgb="FF000000"/>
      </bottom>
      <diagonal/>
    </border>
    <border>
      <left style="thin">
        <color rgb="FF000000"/>
      </left>
      <right style="medium">
        <color indexed="64"/>
      </right>
      <top style="thin">
        <color rgb="FF000000"/>
      </top>
      <bottom style="thin">
        <color rgb="FF000000"/>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top style="thin">
        <color indexed="64"/>
      </top>
      <bottom/>
      <diagonal/>
    </border>
    <border>
      <left style="thin">
        <color indexed="64"/>
      </left>
      <right style="medium">
        <color indexed="64"/>
      </right>
      <top style="thin">
        <color indexed="64"/>
      </top>
      <bottom/>
      <diagonal/>
    </border>
    <border>
      <left style="medium">
        <color indexed="64"/>
      </left>
      <right/>
      <top/>
      <bottom style="thin">
        <color indexed="64"/>
      </bottom>
      <diagonal/>
    </border>
    <border>
      <left style="thin">
        <color indexed="64"/>
      </left>
      <right style="medium">
        <color indexed="64"/>
      </right>
      <top/>
      <bottom style="thin">
        <color indexed="64"/>
      </bottom>
      <diagonal/>
    </border>
    <border>
      <left style="medium">
        <color indexed="64"/>
      </left>
      <right/>
      <top style="thin">
        <color indexed="64"/>
      </top>
      <bottom style="thin">
        <color indexed="64"/>
      </bottom>
      <diagonal/>
    </border>
    <border>
      <left/>
      <right style="medium">
        <color indexed="64"/>
      </right>
      <top style="thin">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hair">
        <color indexed="64"/>
      </bottom>
      <diagonal/>
    </border>
    <border>
      <left style="thin">
        <color indexed="64"/>
      </left>
      <right style="medium">
        <color indexed="64"/>
      </right>
      <top style="thin">
        <color indexed="64"/>
      </top>
      <bottom style="hair">
        <color indexed="64"/>
      </bottom>
      <diagonal/>
    </border>
    <border>
      <left style="medium">
        <color indexed="64"/>
      </left>
      <right style="thin">
        <color indexed="64"/>
      </right>
      <top style="hair">
        <color indexed="64"/>
      </top>
      <bottom style="hair">
        <color indexed="64"/>
      </bottom>
      <diagonal/>
    </border>
    <border>
      <left style="thin">
        <color indexed="64"/>
      </left>
      <right style="medium">
        <color indexed="64"/>
      </right>
      <top style="hair">
        <color indexed="64"/>
      </top>
      <bottom style="hair">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right style="medium">
        <color indexed="64"/>
      </right>
      <top/>
      <bottom style="thin">
        <color indexed="64"/>
      </bottom>
      <diagonal/>
    </border>
    <border>
      <left/>
      <right style="medium">
        <color indexed="64"/>
      </right>
      <top style="thin">
        <color indexed="64"/>
      </top>
      <bottom/>
      <diagonal/>
    </border>
    <border>
      <left style="medium">
        <color indexed="64"/>
      </left>
      <right style="thin">
        <color indexed="64"/>
      </right>
      <top style="thin">
        <color indexed="64"/>
      </top>
      <bottom/>
      <diagonal/>
    </border>
    <border>
      <left style="medium">
        <color indexed="64"/>
      </left>
      <right/>
      <top style="double">
        <color rgb="FF000000"/>
      </top>
      <bottom/>
      <diagonal/>
    </border>
    <border>
      <left/>
      <right style="medium">
        <color indexed="64"/>
      </right>
      <top style="double">
        <color rgb="FF000000"/>
      </top>
      <bottom/>
      <diagonal/>
    </border>
    <border>
      <left style="medium">
        <color indexed="64"/>
      </left>
      <right/>
      <top/>
      <bottom style="double">
        <color rgb="FF000000"/>
      </bottom>
      <diagonal/>
    </border>
    <border>
      <left/>
      <right style="medium">
        <color indexed="64"/>
      </right>
      <top/>
      <bottom style="double">
        <color rgb="FF000000"/>
      </bottom>
      <diagonal/>
    </border>
    <border>
      <left style="medium">
        <color indexed="64"/>
      </left>
      <right style="thin">
        <color rgb="FF000000"/>
      </right>
      <top style="thin">
        <color rgb="FF000000"/>
      </top>
      <bottom style="medium">
        <color indexed="64"/>
      </bottom>
      <diagonal/>
    </border>
    <border>
      <left style="thin">
        <color rgb="FF000000"/>
      </left>
      <right style="thin">
        <color rgb="FF000000"/>
      </right>
      <top style="thin">
        <color rgb="FF000000"/>
      </top>
      <bottom style="medium">
        <color indexed="64"/>
      </bottom>
      <diagonal/>
    </border>
    <border>
      <left style="thin">
        <color rgb="FF000000"/>
      </left>
      <right style="medium">
        <color indexed="64"/>
      </right>
      <top style="thin">
        <color rgb="FF000000"/>
      </top>
      <bottom style="medium">
        <color indexed="64"/>
      </bottom>
      <diagonal/>
    </border>
    <border>
      <left style="thin">
        <color indexed="64"/>
      </left>
      <right style="thin">
        <color indexed="64"/>
      </right>
      <top/>
      <bottom style="medium">
        <color indexed="64"/>
      </bottom>
      <diagonal/>
    </border>
    <border>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bottom style="hair">
        <color indexed="64"/>
      </bottom>
      <diagonal/>
    </border>
  </borders>
  <cellStyleXfs count="10">
    <xf numFmtId="0" fontId="0" fillId="0" borderId="0"/>
    <xf numFmtId="43" fontId="1" fillId="0" borderId="0" applyFont="0" applyFill="0" applyBorder="0" applyAlignment="0" applyProtection="0"/>
    <xf numFmtId="44" fontId="1" fillId="0" borderId="0" applyFont="0" applyFill="0" applyBorder="0" applyAlignment="0" applyProtection="0"/>
    <xf numFmtId="9" fontId="1" fillId="0" borderId="0" applyFont="0" applyFill="0" applyBorder="0" applyAlignment="0" applyProtection="0"/>
    <xf numFmtId="0" fontId="3" fillId="0" borderId="0"/>
    <xf numFmtId="0" fontId="34" fillId="0" borderId="0"/>
    <xf numFmtId="0" fontId="62" fillId="0" borderId="0"/>
    <xf numFmtId="43" fontId="3" fillId="0" borderId="0" applyBorder="0" applyAlignment="0" applyProtection="0"/>
    <xf numFmtId="0" fontId="3" fillId="0" borderId="0"/>
    <xf numFmtId="0" fontId="3" fillId="0" borderId="0"/>
  </cellStyleXfs>
  <cellXfs count="508">
    <xf numFmtId="0" fontId="0" fillId="0" borderId="0" xfId="0"/>
    <xf numFmtId="0" fontId="4" fillId="2" borderId="0" xfId="4" applyFont="1" applyFill="1"/>
    <xf numFmtId="0" fontId="5" fillId="2" borderId="0" xfId="4" applyFont="1" applyFill="1" applyAlignment="1">
      <alignment horizontal="justify" vertical="top" wrapText="1"/>
    </xf>
    <xf numFmtId="0" fontId="5" fillId="2" borderId="0" xfId="4" applyFont="1" applyFill="1" applyAlignment="1">
      <alignment vertical="center"/>
    </xf>
    <xf numFmtId="164" fontId="5" fillId="2" borderId="0" xfId="2" applyNumberFormat="1" applyFont="1" applyFill="1" applyBorder="1" applyAlignment="1">
      <alignment vertical="center"/>
    </xf>
    <xf numFmtId="44" fontId="5" fillId="2" borderId="0" xfId="2" applyFont="1" applyFill="1" applyBorder="1" applyAlignment="1">
      <alignment vertical="center"/>
    </xf>
    <xf numFmtId="0" fontId="6" fillId="0" borderId="0" xfId="0" applyFont="1" applyAlignment="1">
      <alignment vertical="center"/>
    </xf>
    <xf numFmtId="0" fontId="8" fillId="2" borderId="8" xfId="2" applyNumberFormat="1" applyFont="1" applyFill="1" applyBorder="1" applyAlignment="1">
      <alignment vertical="center"/>
    </xf>
    <xf numFmtId="0" fontId="7" fillId="0" borderId="9" xfId="0" applyFont="1" applyBorder="1" applyAlignment="1">
      <alignment vertical="center"/>
    </xf>
    <xf numFmtId="0" fontId="10" fillId="0" borderId="3" xfId="0" applyFont="1" applyBorder="1"/>
    <xf numFmtId="0" fontId="6" fillId="0" borderId="0" xfId="0" applyFont="1"/>
    <xf numFmtId="0" fontId="7" fillId="0" borderId="3" xfId="0" applyFont="1" applyBorder="1" applyAlignment="1">
      <alignment horizontal="center" vertical="center"/>
    </xf>
    <xf numFmtId="0" fontId="7" fillId="0" borderId="3" xfId="0" applyFont="1" applyBorder="1" applyAlignment="1">
      <alignment horizontal="center" vertical="center" wrapText="1"/>
    </xf>
    <xf numFmtId="0" fontId="6" fillId="0" borderId="0" xfId="0" applyFont="1" applyAlignment="1">
      <alignment vertical="center" wrapText="1"/>
    </xf>
    <xf numFmtId="0" fontId="6" fillId="0" borderId="0" xfId="0" applyFont="1" applyAlignment="1">
      <alignment horizontal="center" vertical="center"/>
    </xf>
    <xf numFmtId="44" fontId="6" fillId="0" borderId="0" xfId="0" applyNumberFormat="1" applyFont="1" applyAlignment="1">
      <alignment vertical="center"/>
    </xf>
    <xf numFmtId="4" fontId="6" fillId="0" borderId="0" xfId="0" applyNumberFormat="1" applyFont="1" applyAlignment="1">
      <alignment vertical="center"/>
    </xf>
    <xf numFmtId="44" fontId="10" fillId="0" borderId="3" xfId="0" applyNumberFormat="1" applyFont="1" applyBorder="1" applyAlignment="1">
      <alignment vertical="center"/>
    </xf>
    <xf numFmtId="0" fontId="6" fillId="0" borderId="15" xfId="0" applyFont="1" applyBorder="1" applyAlignment="1">
      <alignment horizontal="center" vertical="center"/>
    </xf>
    <xf numFmtId="0" fontId="6" fillId="0" borderId="14" xfId="0" applyFont="1" applyBorder="1" applyAlignment="1">
      <alignment horizontal="center" vertical="center"/>
    </xf>
    <xf numFmtId="0" fontId="6" fillId="0" borderId="14" xfId="0" applyFont="1" applyBorder="1" applyAlignment="1">
      <alignment vertical="center"/>
    </xf>
    <xf numFmtId="44" fontId="6" fillId="0" borderId="14" xfId="0" applyNumberFormat="1" applyFont="1" applyBorder="1" applyAlignment="1">
      <alignment vertical="center"/>
    </xf>
    <xf numFmtId="0" fontId="4" fillId="2" borderId="11" xfId="4" applyFont="1" applyFill="1" applyBorder="1"/>
    <xf numFmtId="0" fontId="4" fillId="2" borderId="19" xfId="4" applyFont="1" applyFill="1" applyBorder="1"/>
    <xf numFmtId="0" fontId="5" fillId="2" borderId="20" xfId="4" applyFont="1" applyFill="1" applyBorder="1" applyAlignment="1">
      <alignment vertical="center"/>
    </xf>
    <xf numFmtId="0" fontId="4" fillId="2" borderId="6" xfId="4" applyFont="1" applyFill="1" applyBorder="1"/>
    <xf numFmtId="0" fontId="4" fillId="2" borderId="2" xfId="4" applyFont="1" applyFill="1" applyBorder="1"/>
    <xf numFmtId="0" fontId="5" fillId="2" borderId="2" xfId="4" applyFont="1" applyFill="1" applyBorder="1" applyAlignment="1">
      <alignment horizontal="justify" vertical="top" wrapText="1"/>
    </xf>
    <xf numFmtId="0" fontId="5" fillId="2" borderId="2" xfId="4" applyFont="1" applyFill="1" applyBorder="1" applyAlignment="1">
      <alignment vertical="center"/>
    </xf>
    <xf numFmtId="164" fontId="5" fillId="2" borderId="2" xfId="2" applyNumberFormat="1" applyFont="1" applyFill="1" applyBorder="1" applyAlignment="1">
      <alignment vertical="center"/>
    </xf>
    <xf numFmtId="44" fontId="5" fillId="2" borderId="2" xfId="2" applyFont="1" applyFill="1" applyBorder="1" applyAlignment="1">
      <alignment vertical="center"/>
    </xf>
    <xf numFmtId="0" fontId="5" fillId="2" borderId="7" xfId="4" applyFont="1" applyFill="1" applyBorder="1" applyAlignment="1">
      <alignment vertical="center"/>
    </xf>
    <xf numFmtId="0" fontId="0" fillId="0" borderId="3" xfId="0" applyBorder="1"/>
    <xf numFmtId="0" fontId="7" fillId="0" borderId="8" xfId="0" applyFont="1" applyBorder="1" applyAlignment="1">
      <alignment horizontal="center" vertical="center"/>
    </xf>
    <xf numFmtId="44" fontId="6" fillId="0" borderId="17" xfId="0" applyNumberFormat="1" applyFont="1" applyBorder="1" applyAlignment="1">
      <alignment vertical="center"/>
    </xf>
    <xf numFmtId="0" fontId="7" fillId="0" borderId="8" xfId="0" applyFont="1" applyBorder="1" applyAlignment="1">
      <alignment horizontal="center" vertical="center" wrapText="1"/>
    </xf>
    <xf numFmtId="0" fontId="6" fillId="0" borderId="22" xfId="0" applyFont="1" applyBorder="1" applyAlignment="1">
      <alignment vertical="center"/>
    </xf>
    <xf numFmtId="0" fontId="6" fillId="0" borderId="21" xfId="0" applyFont="1" applyBorder="1" applyAlignment="1">
      <alignment vertical="center"/>
    </xf>
    <xf numFmtId="0" fontId="6" fillId="0" borderId="21" xfId="0" applyFont="1" applyBorder="1" applyAlignment="1">
      <alignment horizontal="center" vertical="center"/>
    </xf>
    <xf numFmtId="4" fontId="6" fillId="0" borderId="21" xfId="0" applyNumberFormat="1" applyFont="1" applyBorder="1" applyAlignment="1">
      <alignment vertical="center"/>
    </xf>
    <xf numFmtId="4" fontId="7" fillId="0" borderId="21" xfId="0" applyNumberFormat="1" applyFont="1" applyBorder="1" applyAlignment="1">
      <alignment horizontal="center" vertical="center"/>
    </xf>
    <xf numFmtId="0" fontId="12" fillId="0" borderId="24" xfId="0" applyFont="1" applyBorder="1" applyAlignment="1">
      <alignment horizontal="center"/>
    </xf>
    <xf numFmtId="0" fontId="15" fillId="0" borderId="24" xfId="0" applyFont="1" applyBorder="1" applyAlignment="1">
      <alignment horizontal="center"/>
    </xf>
    <xf numFmtId="4" fontId="12" fillId="0" borderId="24" xfId="0" applyNumberFormat="1" applyFont="1" applyBorder="1"/>
    <xf numFmtId="4" fontId="12" fillId="4" borderId="24" xfId="0" applyNumberFormat="1" applyFont="1" applyFill="1" applyBorder="1"/>
    <xf numFmtId="4" fontId="12" fillId="0" borderId="26" xfId="0" applyNumberFormat="1" applyFont="1" applyBorder="1"/>
    <xf numFmtId="4" fontId="15" fillId="0" borderId="24" xfId="0" applyNumberFormat="1" applyFont="1" applyBorder="1" applyAlignment="1">
      <alignment horizontal="center" vertical="center"/>
    </xf>
    <xf numFmtId="4" fontId="15" fillId="5" borderId="24" xfId="0" applyNumberFormat="1" applyFont="1" applyFill="1" applyBorder="1" applyAlignment="1">
      <alignment horizontal="center" vertical="center" wrapText="1"/>
    </xf>
    <xf numFmtId="4" fontId="15" fillId="0" borderId="24" xfId="0" applyNumberFormat="1" applyFont="1" applyBorder="1" applyAlignment="1">
      <alignment horizontal="center"/>
    </xf>
    <xf numFmtId="4" fontId="15" fillId="0" borderId="27" xfId="0" applyNumberFormat="1" applyFont="1" applyBorder="1"/>
    <xf numFmtId="4" fontId="23" fillId="0" borderId="27" xfId="0" applyNumberFormat="1" applyFont="1" applyBorder="1"/>
    <xf numFmtId="4" fontId="15" fillId="0" borderId="28" xfId="0" applyNumberFormat="1" applyFont="1" applyBorder="1" applyAlignment="1">
      <alignment horizontal="right"/>
    </xf>
    <xf numFmtId="4" fontId="21" fillId="0" borderId="27" xfId="0" applyNumberFormat="1" applyFont="1" applyBorder="1" applyAlignment="1">
      <alignment vertical="center"/>
    </xf>
    <xf numFmtId="4" fontId="15" fillId="0" borderId="29" xfId="0" applyNumberFormat="1" applyFont="1" applyBorder="1"/>
    <xf numFmtId="10" fontId="15" fillId="6" borderId="24" xfId="0" applyNumberFormat="1" applyFont="1" applyFill="1" applyBorder="1" applyAlignment="1">
      <alignment horizontal="center"/>
    </xf>
    <xf numFmtId="10" fontId="10" fillId="0" borderId="3" xfId="0" applyNumberFormat="1" applyFont="1" applyBorder="1"/>
    <xf numFmtId="0" fontId="34" fillId="0" borderId="0" xfId="5"/>
    <xf numFmtId="0" fontId="0" fillId="0" borderId="35" xfId="0" applyBorder="1" applyAlignment="1">
      <alignment horizontal="left" vertical="top"/>
    </xf>
    <xf numFmtId="0" fontId="0" fillId="0" borderId="0" xfId="0" applyAlignment="1">
      <alignment horizontal="left" vertical="top"/>
    </xf>
    <xf numFmtId="0" fontId="0" fillId="0" borderId="36" xfId="0" applyBorder="1" applyAlignment="1">
      <alignment horizontal="left" vertical="top"/>
    </xf>
    <xf numFmtId="0" fontId="0" fillId="0" borderId="50" xfId="0" applyBorder="1" applyAlignment="1">
      <alignment horizontal="center" vertical="top" wrapText="1"/>
    </xf>
    <xf numFmtId="0" fontId="0" fillId="0" borderId="51" xfId="0" applyBorder="1" applyAlignment="1">
      <alignment horizontal="center" vertical="top" wrapText="1"/>
    </xf>
    <xf numFmtId="0" fontId="38" fillId="0" borderId="52" xfId="0" applyFont="1" applyBorder="1" applyAlignment="1">
      <alignment horizontal="center" vertical="top" wrapText="1"/>
    </xf>
    <xf numFmtId="10" fontId="39" fillId="0" borderId="50" xfId="0" applyNumberFormat="1" applyFont="1" applyBorder="1" applyAlignment="1">
      <alignment horizontal="center" vertical="top" shrinkToFit="1"/>
    </xf>
    <xf numFmtId="10" fontId="39" fillId="0" borderId="50" xfId="0" applyNumberFormat="1" applyFont="1" applyBorder="1" applyAlignment="1">
      <alignment horizontal="right" vertical="top" indent="2" shrinkToFit="1"/>
    </xf>
    <xf numFmtId="10" fontId="39" fillId="0" borderId="51" xfId="0" applyNumberFormat="1" applyFont="1" applyBorder="1" applyAlignment="1">
      <alignment horizontal="center" vertical="top" shrinkToFit="1"/>
    </xf>
    <xf numFmtId="0" fontId="38" fillId="0" borderId="50" xfId="0" applyFont="1" applyBorder="1" applyAlignment="1">
      <alignment horizontal="center" vertical="top" wrapText="1"/>
    </xf>
    <xf numFmtId="0" fontId="38" fillId="0" borderId="51" xfId="0" applyFont="1" applyBorder="1" applyAlignment="1">
      <alignment horizontal="center" vertical="top" wrapText="1"/>
    </xf>
    <xf numFmtId="0" fontId="36" fillId="0" borderId="52" xfId="0" applyFont="1" applyBorder="1" applyAlignment="1">
      <alignment horizontal="center" vertical="top" wrapText="1"/>
    </xf>
    <xf numFmtId="10" fontId="40" fillId="0" borderId="50" xfId="0" applyNumberFormat="1" applyFont="1" applyBorder="1" applyAlignment="1">
      <alignment horizontal="center" vertical="top" shrinkToFit="1"/>
    </xf>
    <xf numFmtId="10" fontId="40" fillId="0" borderId="50" xfId="0" applyNumberFormat="1" applyFont="1" applyBorder="1" applyAlignment="1">
      <alignment horizontal="right" vertical="top" indent="2" shrinkToFit="1"/>
    </xf>
    <xf numFmtId="10" fontId="40" fillId="0" borderId="51" xfId="0" applyNumberFormat="1" applyFont="1" applyBorder="1" applyAlignment="1">
      <alignment horizontal="center" vertical="top" shrinkToFit="1"/>
    </xf>
    <xf numFmtId="0" fontId="0" fillId="0" borderId="53" xfId="0" applyBorder="1" applyAlignment="1">
      <alignment horizontal="left" vertical="top"/>
    </xf>
    <xf numFmtId="0" fontId="0" fillId="0" borderId="54" xfId="0" applyBorder="1" applyAlignment="1">
      <alignment horizontal="left" vertical="top"/>
    </xf>
    <xf numFmtId="0" fontId="0" fillId="0" borderId="55" xfId="0" applyBorder="1" applyAlignment="1">
      <alignment horizontal="left" vertical="top"/>
    </xf>
    <xf numFmtId="0" fontId="0" fillId="0" borderId="0" xfId="0" applyAlignment="1">
      <alignment vertical="center"/>
    </xf>
    <xf numFmtId="0" fontId="47" fillId="0" borderId="62" xfId="5" applyFont="1" applyBorder="1" applyAlignment="1">
      <alignment horizontal="right" vertical="center" wrapText="1"/>
    </xf>
    <xf numFmtId="0" fontId="47" fillId="0" borderId="35" xfId="5" applyFont="1" applyBorder="1" applyAlignment="1">
      <alignment horizontal="right" vertical="center" wrapText="1"/>
    </xf>
    <xf numFmtId="0" fontId="47" fillId="0" borderId="68" xfId="5" applyFont="1" applyBorder="1" applyAlignment="1">
      <alignment horizontal="right" vertical="center" wrapText="1"/>
    </xf>
    <xf numFmtId="0" fontId="50" fillId="0" borderId="70" xfId="5" applyFont="1" applyBorder="1" applyAlignment="1">
      <alignment horizontal="left" vertical="center" wrapText="1"/>
    </xf>
    <xf numFmtId="0" fontId="50" fillId="0" borderId="71" xfId="5" applyFont="1" applyBorder="1" applyAlignment="1">
      <alignment horizontal="left" vertical="center" wrapText="1"/>
    </xf>
    <xf numFmtId="0" fontId="51" fillId="0" borderId="0" xfId="5" applyFont="1" applyAlignment="1">
      <alignment horizontal="center" vertical="center"/>
    </xf>
    <xf numFmtId="0" fontId="51" fillId="0" borderId="0" xfId="5" applyFont="1" applyAlignment="1">
      <alignment vertical="center"/>
    </xf>
    <xf numFmtId="0" fontId="51" fillId="0" borderId="36" xfId="5" applyFont="1" applyBorder="1" applyAlignment="1">
      <alignment vertical="center"/>
    </xf>
    <xf numFmtId="0" fontId="47" fillId="0" borderId="35" xfId="5" applyFont="1" applyBorder="1" applyAlignment="1">
      <alignment vertical="center"/>
    </xf>
    <xf numFmtId="0" fontId="53" fillId="0" borderId="68" xfId="5" applyFont="1" applyBorder="1" applyAlignment="1">
      <alignment vertical="center" wrapText="1"/>
    </xf>
    <xf numFmtId="0" fontId="53" fillId="0" borderId="78" xfId="5" applyFont="1" applyBorder="1" applyAlignment="1">
      <alignment vertical="center" wrapText="1"/>
    </xf>
    <xf numFmtId="0" fontId="57" fillId="0" borderId="78" xfId="5" applyFont="1" applyBorder="1" applyAlignment="1">
      <alignment vertical="center" wrapText="1"/>
    </xf>
    <xf numFmtId="0" fontId="58" fillId="0" borderId="35" xfId="5" applyFont="1" applyBorder="1" applyAlignment="1">
      <alignment vertical="center"/>
    </xf>
    <xf numFmtId="0" fontId="47" fillId="0" borderId="35" xfId="5" applyFont="1" applyBorder="1" applyAlignment="1">
      <alignment horizontal="center" vertical="center"/>
    </xf>
    <xf numFmtId="43" fontId="34" fillId="0" borderId="0" xfId="1" applyFont="1"/>
    <xf numFmtId="49" fontId="47" fillId="0" borderId="24" xfId="5" applyNumberFormat="1" applyFont="1" applyBorder="1" applyAlignment="1">
      <alignment horizontal="right" vertical="center" wrapText="1"/>
    </xf>
    <xf numFmtId="0" fontId="47" fillId="0" borderId="24" xfId="5" applyFont="1" applyBorder="1" applyAlignment="1">
      <alignment horizontal="center" vertical="center" wrapText="1"/>
    </xf>
    <xf numFmtId="0" fontId="47" fillId="0" borderId="0" xfId="5" applyFont="1" applyAlignment="1">
      <alignment horizontal="justify"/>
    </xf>
    <xf numFmtId="0" fontId="47" fillId="0" borderId="0" xfId="5" applyFont="1"/>
    <xf numFmtId="0" fontId="60" fillId="0" borderId="68" xfId="5" applyFont="1" applyBorder="1" applyAlignment="1">
      <alignment vertical="center"/>
    </xf>
    <xf numFmtId="0" fontId="51" fillId="0" borderId="70" xfId="5" applyFont="1" applyBorder="1" applyAlignment="1">
      <alignment vertical="center"/>
    </xf>
    <xf numFmtId="0" fontId="51" fillId="0" borderId="71" xfId="5" applyFont="1" applyBorder="1" applyAlignment="1">
      <alignment vertical="center"/>
    </xf>
    <xf numFmtId="0" fontId="51" fillId="0" borderId="53" xfId="5" applyFont="1" applyBorder="1" applyAlignment="1">
      <alignment vertical="center"/>
    </xf>
    <xf numFmtId="0" fontId="51" fillId="0" borderId="54" xfId="5" applyFont="1" applyBorder="1" applyAlignment="1">
      <alignment vertical="center"/>
    </xf>
    <xf numFmtId="0" fontId="51" fillId="0" borderId="55" xfId="5" applyFont="1" applyBorder="1" applyAlignment="1">
      <alignment vertical="center"/>
    </xf>
    <xf numFmtId="0" fontId="8" fillId="2" borderId="8" xfId="2" applyNumberFormat="1" applyFont="1" applyFill="1" applyBorder="1" applyAlignment="1"/>
    <xf numFmtId="0" fontId="8" fillId="2" borderId="10" xfId="2" applyNumberFormat="1" applyFont="1" applyFill="1" applyBorder="1" applyAlignment="1">
      <alignment horizontal="center" vertical="center"/>
    </xf>
    <xf numFmtId="0" fontId="7" fillId="0" borderId="10" xfId="0" applyFont="1" applyBorder="1" applyAlignment="1">
      <alignment horizontal="center" vertical="center" wrapText="1"/>
    </xf>
    <xf numFmtId="0" fontId="7" fillId="0" borderId="16" xfId="0" applyFont="1" applyBorder="1" applyAlignment="1">
      <alignment vertical="center" wrapText="1"/>
    </xf>
    <xf numFmtId="0" fontId="63" fillId="0" borderId="0" xfId="6" applyFont="1" applyAlignment="1">
      <alignment horizontal="center" vertical="center"/>
    </xf>
    <xf numFmtId="0" fontId="62" fillId="0" borderId="0" xfId="6" applyAlignment="1">
      <alignment horizontal="center" vertical="center"/>
    </xf>
    <xf numFmtId="10" fontId="6" fillId="0" borderId="13" xfId="3" applyNumberFormat="1" applyFont="1" applyBorder="1" applyAlignment="1">
      <alignment horizontal="center" vertical="center"/>
    </xf>
    <xf numFmtId="10" fontId="6" fillId="0" borderId="17" xfId="3" applyNumberFormat="1" applyFont="1" applyBorder="1" applyAlignment="1">
      <alignment horizontal="center" vertical="center"/>
    </xf>
    <xf numFmtId="10" fontId="6" fillId="0" borderId="14" xfId="3" applyNumberFormat="1" applyFont="1" applyBorder="1" applyAlignment="1">
      <alignment horizontal="center" vertical="center"/>
    </xf>
    <xf numFmtId="0" fontId="6" fillId="0" borderId="14" xfId="0" applyFont="1" applyBorder="1" applyAlignment="1">
      <alignment horizontal="center" vertical="center" wrapText="1"/>
    </xf>
    <xf numFmtId="44" fontId="6" fillId="0" borderId="14" xfId="0" applyNumberFormat="1" applyFont="1" applyBorder="1" applyAlignment="1">
      <alignment horizontal="center" vertical="center" wrapText="1"/>
    </xf>
    <xf numFmtId="4" fontId="6" fillId="0" borderId="17" xfId="0" applyNumberFormat="1" applyFont="1" applyBorder="1" applyAlignment="1">
      <alignment horizontal="center" vertical="center"/>
    </xf>
    <xf numFmtId="0" fontId="62" fillId="0" borderId="0" xfId="6" applyAlignment="1">
      <alignment vertical="center"/>
    </xf>
    <xf numFmtId="2" fontId="63" fillId="0" borderId="0" xfId="6" applyNumberFormat="1" applyFont="1" applyAlignment="1">
      <alignment horizontal="center" vertical="center"/>
    </xf>
    <xf numFmtId="2" fontId="62" fillId="0" borderId="0" xfId="6" applyNumberFormat="1" applyAlignment="1">
      <alignment vertical="center"/>
    </xf>
    <xf numFmtId="0" fontId="6" fillId="0" borderId="22" xfId="0" applyFont="1" applyBorder="1" applyAlignment="1">
      <alignment horizontal="center" vertical="center" wrapText="1"/>
    </xf>
    <xf numFmtId="0" fontId="6" fillId="0" borderId="14" xfId="0" applyFont="1" applyBorder="1" applyAlignment="1">
      <alignment horizontal="left" vertical="center" wrapText="1"/>
    </xf>
    <xf numFmtId="0" fontId="11" fillId="0" borderId="0" xfId="0" applyFont="1" applyAlignment="1">
      <alignment horizontal="center" vertical="center" wrapText="1"/>
    </xf>
    <xf numFmtId="0" fontId="11" fillId="0" borderId="0" xfId="0" applyFont="1" applyAlignment="1">
      <alignment horizontal="right" vertical="center"/>
    </xf>
    <xf numFmtId="4" fontId="11" fillId="0" borderId="0" xfId="0" applyNumberFormat="1" applyFont="1" applyAlignment="1">
      <alignment horizontal="right" vertical="center"/>
    </xf>
    <xf numFmtId="0" fontId="0" fillId="0" borderId="0" xfId="0" applyAlignment="1">
      <alignment horizontal="right"/>
    </xf>
    <xf numFmtId="0" fontId="11" fillId="0" borderId="0" xfId="0" applyFont="1" applyAlignment="1">
      <alignment horizontal="center" vertical="center"/>
    </xf>
    <xf numFmtId="0" fontId="0" fillId="0" borderId="0" xfId="0" applyAlignment="1">
      <alignment horizontal="center"/>
    </xf>
    <xf numFmtId="10" fontId="11" fillId="0" borderId="0" xfId="0" applyNumberFormat="1" applyFont="1" applyAlignment="1">
      <alignment horizontal="right" vertical="center"/>
    </xf>
    <xf numFmtId="10" fontId="11" fillId="0" borderId="0" xfId="0" applyNumberFormat="1" applyFont="1" applyAlignment="1">
      <alignment horizontal="right"/>
    </xf>
    <xf numFmtId="0" fontId="6" fillId="0" borderId="15" xfId="0" applyFont="1" applyBorder="1" applyAlignment="1">
      <alignment horizontal="center" vertical="center" wrapText="1"/>
    </xf>
    <xf numFmtId="0" fontId="6" fillId="0" borderId="15" xfId="0" applyFont="1" applyBorder="1" applyAlignment="1">
      <alignment horizontal="left" vertical="center" wrapText="1"/>
    </xf>
    <xf numFmtId="4" fontId="6" fillId="0" borderId="15" xfId="0" applyNumberFormat="1" applyFont="1" applyBorder="1" applyAlignment="1">
      <alignment horizontal="center" vertical="center" wrapText="1"/>
    </xf>
    <xf numFmtId="44" fontId="11" fillId="0" borderId="0" xfId="0" applyNumberFormat="1" applyFont="1" applyAlignment="1">
      <alignment horizontal="right" vertical="center"/>
    </xf>
    <xf numFmtId="44" fontId="0" fillId="0" borderId="0" xfId="0" applyNumberFormat="1"/>
    <xf numFmtId="44" fontId="0" fillId="0" borderId="0" xfId="0" applyNumberFormat="1" applyAlignment="1">
      <alignment horizontal="right"/>
    </xf>
    <xf numFmtId="44" fontId="6" fillId="0" borderId="15" xfId="0" applyNumberFormat="1" applyFont="1" applyBorder="1" applyAlignment="1">
      <alignment horizontal="center" vertical="center" wrapText="1"/>
    </xf>
    <xf numFmtId="4" fontId="44" fillId="0" borderId="0" xfId="0" applyNumberFormat="1" applyFont="1" applyAlignment="1">
      <alignment horizontal="right" vertical="center"/>
    </xf>
    <xf numFmtId="0" fontId="10" fillId="0" borderId="8" xfId="0" applyFont="1" applyBorder="1" applyAlignment="1">
      <alignment vertical="center"/>
    </xf>
    <xf numFmtId="0" fontId="43" fillId="2" borderId="84" xfId="2" applyNumberFormat="1" applyFont="1" applyFill="1" applyBorder="1" applyAlignment="1">
      <alignment vertical="center"/>
    </xf>
    <xf numFmtId="0" fontId="4" fillId="2" borderId="87" xfId="4" applyFont="1" applyFill="1" applyBorder="1"/>
    <xf numFmtId="0" fontId="4" fillId="2" borderId="88" xfId="4" applyFont="1" applyFill="1" applyBorder="1"/>
    <xf numFmtId="0" fontId="10" fillId="0" borderId="91" xfId="0" applyFont="1" applyBorder="1" applyAlignment="1">
      <alignment horizontal="center" vertical="center"/>
    </xf>
    <xf numFmtId="0" fontId="7" fillId="0" borderId="89" xfId="0" applyFont="1" applyBorder="1" applyAlignment="1">
      <alignment horizontal="center" vertical="center"/>
    </xf>
    <xf numFmtId="0" fontId="7" fillId="0" borderId="90" xfId="0" applyFont="1" applyBorder="1" applyAlignment="1">
      <alignment horizontal="center" vertical="center"/>
    </xf>
    <xf numFmtId="0" fontId="6" fillId="0" borderId="93" xfId="0" applyFont="1" applyBorder="1" applyAlignment="1">
      <alignment horizontal="center" vertical="center"/>
    </xf>
    <xf numFmtId="0" fontId="6" fillId="0" borderId="94" xfId="0" applyFont="1" applyBorder="1" applyAlignment="1">
      <alignment vertical="center"/>
    </xf>
    <xf numFmtId="4" fontId="6" fillId="0" borderId="94" xfId="0" applyNumberFormat="1" applyFont="1" applyBorder="1" applyAlignment="1">
      <alignment vertical="center"/>
    </xf>
    <xf numFmtId="4" fontId="7" fillId="0" borderId="94" xfId="0" applyNumberFormat="1" applyFont="1" applyBorder="1" applyAlignment="1">
      <alignment vertical="center"/>
    </xf>
    <xf numFmtId="0" fontId="10" fillId="10" borderId="3" xfId="0" applyFont="1" applyFill="1" applyBorder="1" applyAlignment="1">
      <alignment horizontal="center" vertical="center"/>
    </xf>
    <xf numFmtId="10" fontId="10" fillId="10" borderId="3" xfId="0" applyNumberFormat="1" applyFont="1" applyFill="1" applyBorder="1" applyAlignment="1">
      <alignment horizontal="center"/>
    </xf>
    <xf numFmtId="4" fontId="10" fillId="10" borderId="3" xfId="0" applyNumberFormat="1" applyFont="1" applyFill="1" applyBorder="1" applyAlignment="1">
      <alignment horizontal="center"/>
    </xf>
    <xf numFmtId="10" fontId="10" fillId="10" borderId="3" xfId="3" applyNumberFormat="1" applyFont="1" applyFill="1" applyBorder="1" applyAlignment="1">
      <alignment horizontal="center"/>
    </xf>
    <xf numFmtId="0" fontId="10" fillId="3" borderId="3" xfId="0" applyFont="1" applyFill="1" applyBorder="1" applyAlignment="1">
      <alignment horizontal="center" vertical="center"/>
    </xf>
    <xf numFmtId="0" fontId="8" fillId="2" borderId="4" xfId="2" applyNumberFormat="1" applyFont="1" applyFill="1" applyBorder="1" applyAlignment="1">
      <alignment vertical="center"/>
    </xf>
    <xf numFmtId="0" fontId="7" fillId="0" borderId="6" xfId="0" applyFont="1" applyBorder="1" applyAlignment="1">
      <alignment vertical="center" wrapText="1"/>
    </xf>
    <xf numFmtId="0" fontId="12" fillId="0" borderId="35" xfId="0" applyFont="1" applyBorder="1"/>
    <xf numFmtId="0" fontId="12" fillId="0" borderId="0" xfId="0" applyFont="1"/>
    <xf numFmtId="0" fontId="12" fillId="0" borderId="36" xfId="0" applyFont="1" applyBorder="1"/>
    <xf numFmtId="0" fontId="16" fillId="0" borderId="35" xfId="0" applyFont="1" applyBorder="1" applyAlignment="1">
      <alignment horizontal="center" vertical="center" wrapText="1"/>
    </xf>
    <xf numFmtId="0" fontId="20" fillId="0" borderId="0" xfId="0" applyFont="1" applyAlignment="1">
      <alignment horizontal="center" vertical="center" wrapText="1"/>
    </xf>
    <xf numFmtId="0" fontId="20" fillId="0" borderId="36" xfId="0" applyFont="1" applyBorder="1" applyAlignment="1">
      <alignment horizontal="center" vertical="center" wrapText="1"/>
    </xf>
    <xf numFmtId="0" fontId="21" fillId="0" borderId="35" xfId="0" applyFont="1" applyBorder="1" applyAlignment="1">
      <alignment horizontal="center" vertical="center" wrapText="1"/>
    </xf>
    <xf numFmtId="0" fontId="21" fillId="0" borderId="0" xfId="0" applyFont="1" applyAlignment="1">
      <alignment horizontal="center" vertical="center" wrapText="1"/>
    </xf>
    <xf numFmtId="0" fontId="21" fillId="0" borderId="36" xfId="0" applyFont="1" applyBorder="1" applyAlignment="1">
      <alignment horizontal="center" vertical="center" wrapText="1"/>
    </xf>
    <xf numFmtId="0" fontId="23" fillId="0" borderId="35" xfId="0" applyFont="1" applyBorder="1" applyAlignment="1">
      <alignment horizontal="left" vertical="center" wrapText="1"/>
    </xf>
    <xf numFmtId="0" fontId="23" fillId="0" borderId="0" xfId="0" applyFont="1" applyAlignment="1">
      <alignment horizontal="left" vertical="center" wrapText="1"/>
    </xf>
    <xf numFmtId="0" fontId="23" fillId="0" borderId="36" xfId="0" applyFont="1" applyBorder="1" applyAlignment="1">
      <alignment horizontal="left" vertical="center" wrapText="1"/>
    </xf>
    <xf numFmtId="0" fontId="20" fillId="0" borderId="35" xfId="0" applyFont="1" applyBorder="1" applyAlignment="1">
      <alignment horizontal="center" wrapText="1"/>
    </xf>
    <xf numFmtId="0" fontId="20" fillId="0" borderId="0" xfId="0" applyFont="1" applyAlignment="1">
      <alignment horizontal="center" wrapText="1"/>
    </xf>
    <xf numFmtId="0" fontId="20" fillId="0" borderId="36" xfId="0" applyFont="1" applyBorder="1" applyAlignment="1">
      <alignment horizontal="center" wrapText="1"/>
    </xf>
    <xf numFmtId="0" fontId="12" fillId="0" borderId="78" xfId="0" applyFont="1" applyBorder="1"/>
    <xf numFmtId="4" fontId="12" fillId="0" borderId="0" xfId="0" applyNumberFormat="1" applyFont="1"/>
    <xf numFmtId="4" fontId="15" fillId="0" borderId="0" xfId="0" applyNumberFormat="1" applyFont="1" applyAlignment="1">
      <alignment vertical="center"/>
    </xf>
    <xf numFmtId="4" fontId="26" fillId="0" borderId="0" xfId="0" applyNumberFormat="1" applyFont="1" applyAlignment="1">
      <alignment horizontal="center" vertical="center" wrapText="1"/>
    </xf>
    <xf numFmtId="0" fontId="27" fillId="0" borderId="0" xfId="0" applyFont="1" applyAlignment="1">
      <alignment vertical="center"/>
    </xf>
    <xf numFmtId="0" fontId="15" fillId="0" borderId="35" xfId="0" applyFont="1" applyBorder="1" applyAlignment="1">
      <alignment horizontal="center" vertical="center"/>
    </xf>
    <xf numFmtId="4" fontId="16" fillId="0" borderId="0" xfId="0" applyNumberFormat="1" applyFont="1" applyAlignment="1">
      <alignment vertical="center"/>
    </xf>
    <xf numFmtId="4" fontId="15" fillId="0" borderId="0" xfId="0" applyNumberFormat="1" applyFont="1"/>
    <xf numFmtId="0" fontId="15" fillId="0" borderId="78" xfId="0" applyFont="1" applyBorder="1"/>
    <xf numFmtId="0" fontId="15" fillId="0" borderId="74" xfId="0" applyFont="1" applyBorder="1" applyAlignment="1">
      <alignment horizontal="right"/>
    </xf>
    <xf numFmtId="0" fontId="15" fillId="0" borderId="35" xfId="0" applyFont="1" applyBorder="1" applyAlignment="1">
      <alignment horizontal="right"/>
    </xf>
    <xf numFmtId="0" fontId="23" fillId="0" borderId="35" xfId="0" applyFont="1" applyBorder="1" applyAlignment="1">
      <alignment horizontal="left" vertical="center"/>
    </xf>
    <xf numFmtId="0" fontId="23" fillId="0" borderId="0" xfId="0" applyFont="1" applyAlignment="1">
      <alignment horizontal="left" vertical="center"/>
    </xf>
    <xf numFmtId="0" fontId="23" fillId="0" borderId="36" xfId="0" applyFont="1" applyBorder="1" applyAlignment="1">
      <alignment horizontal="left" vertical="center"/>
    </xf>
    <xf numFmtId="0" fontId="22" fillId="0" borderId="35" xfId="0" applyFont="1" applyBorder="1"/>
    <xf numFmtId="0" fontId="23" fillId="0" borderId="0" xfId="0" applyFont="1"/>
    <xf numFmtId="10" fontId="15" fillId="6" borderId="79" xfId="0" applyNumberFormat="1" applyFont="1" applyFill="1" applyBorder="1" applyAlignment="1">
      <alignment horizontal="center"/>
    </xf>
    <xf numFmtId="49" fontId="12" fillId="0" borderId="35" xfId="0" applyNumberFormat="1" applyFont="1" applyBorder="1" applyAlignment="1">
      <alignment horizontal="left" vertical="center" wrapText="1"/>
    </xf>
    <xf numFmtId="49" fontId="12" fillId="0" borderId="0" xfId="0" applyNumberFormat="1" applyFont="1" applyAlignment="1">
      <alignment horizontal="left" vertical="center" wrapText="1"/>
    </xf>
    <xf numFmtId="49" fontId="12" fillId="0" borderId="36" xfId="0" applyNumberFormat="1" applyFont="1" applyBorder="1" applyAlignment="1">
      <alignment horizontal="left" vertical="center" wrapText="1"/>
    </xf>
    <xf numFmtId="0" fontId="12" fillId="0" borderId="54" xfId="0" applyFont="1" applyBorder="1"/>
    <xf numFmtId="0" fontId="7" fillId="0" borderId="100" xfId="0" applyFont="1" applyBorder="1" applyAlignment="1">
      <alignment horizontal="center" vertical="center"/>
    </xf>
    <xf numFmtId="0" fontId="7" fillId="0" borderId="93" xfId="0" applyFont="1" applyBorder="1" applyAlignment="1">
      <alignment horizontal="center" vertical="center"/>
    </xf>
    <xf numFmtId="0" fontId="10" fillId="10" borderId="89" xfId="0" applyFont="1" applyFill="1" applyBorder="1"/>
    <xf numFmtId="0" fontId="10" fillId="10" borderId="95" xfId="0" applyFont="1" applyFill="1" applyBorder="1"/>
    <xf numFmtId="0" fontId="10" fillId="10" borderId="96" xfId="0" applyFont="1" applyFill="1" applyBorder="1" applyAlignment="1">
      <alignment horizontal="center" vertical="center"/>
    </xf>
    <xf numFmtId="10" fontId="10" fillId="10" borderId="96" xfId="0" applyNumberFormat="1" applyFont="1" applyFill="1" applyBorder="1" applyAlignment="1">
      <alignment horizontal="center"/>
    </xf>
    <xf numFmtId="4" fontId="10" fillId="10" borderId="96" xfId="0" applyNumberFormat="1" applyFont="1" applyFill="1" applyBorder="1" applyAlignment="1">
      <alignment horizontal="center"/>
    </xf>
    <xf numFmtId="0" fontId="53" fillId="0" borderId="105" xfId="5" applyFont="1" applyBorder="1" applyAlignment="1">
      <alignment vertical="center" wrapText="1"/>
    </xf>
    <xf numFmtId="44" fontId="6" fillId="0" borderId="0" xfId="0" applyNumberFormat="1" applyFont="1"/>
    <xf numFmtId="10" fontId="6" fillId="0" borderId="0" xfId="3" applyNumberFormat="1" applyFont="1"/>
    <xf numFmtId="4" fontId="10" fillId="0" borderId="13" xfId="0" applyNumberFormat="1" applyFont="1" applyBorder="1" applyAlignment="1">
      <alignment vertical="center"/>
    </xf>
    <xf numFmtId="0" fontId="7" fillId="0" borderId="13" xfId="0" applyFont="1" applyBorder="1" applyAlignment="1">
      <alignment vertical="center"/>
    </xf>
    <xf numFmtId="0" fontId="7" fillId="0" borderId="14" xfId="0" applyFont="1" applyBorder="1" applyAlignment="1">
      <alignment vertical="center"/>
    </xf>
    <xf numFmtId="4" fontId="6" fillId="0" borderId="13" xfId="0" applyNumberFormat="1" applyFont="1" applyBorder="1" applyAlignment="1">
      <alignment horizontal="center" vertical="center"/>
    </xf>
    <xf numFmtId="4" fontId="6" fillId="0" borderId="14" xfId="0" applyNumberFormat="1" applyFont="1" applyBorder="1" applyAlignment="1">
      <alignment horizontal="center" vertical="center"/>
    </xf>
    <xf numFmtId="4" fontId="10" fillId="10" borderId="9" xfId="0" applyNumberFormat="1" applyFont="1" applyFill="1" applyBorder="1" applyAlignment="1">
      <alignment horizontal="center"/>
    </xf>
    <xf numFmtId="10" fontId="6" fillId="0" borderId="0" xfId="0" applyNumberFormat="1" applyFont="1"/>
    <xf numFmtId="4" fontId="6" fillId="0" borderId="0" xfId="0" applyNumberFormat="1" applyFont="1"/>
    <xf numFmtId="49" fontId="8" fillId="2" borderId="88" xfId="2" applyNumberFormat="1" applyFont="1" applyFill="1" applyBorder="1" applyAlignment="1">
      <alignment horizontal="center" vertical="center"/>
    </xf>
    <xf numFmtId="49" fontId="9" fillId="2" borderId="88" xfId="2" applyNumberFormat="1" applyFont="1" applyFill="1" applyBorder="1" applyAlignment="1">
      <alignment horizontal="center" vertical="center"/>
    </xf>
    <xf numFmtId="0" fontId="49" fillId="0" borderId="69" xfId="5" applyFont="1" applyBorder="1" applyAlignment="1">
      <alignment horizontal="left" vertical="center"/>
    </xf>
    <xf numFmtId="0" fontId="0" fillId="9" borderId="0" xfId="0" applyFill="1"/>
    <xf numFmtId="0" fontId="24" fillId="0" borderId="0" xfId="0" applyFont="1" applyAlignment="1">
      <alignment vertical="center"/>
    </xf>
    <xf numFmtId="0" fontId="29" fillId="0" borderId="35" xfId="0" applyFont="1" applyBorder="1"/>
    <xf numFmtId="49" fontId="63" fillId="0" borderId="0" xfId="6" applyNumberFormat="1" applyFont="1" applyAlignment="1">
      <alignment horizontal="center" vertical="center"/>
    </xf>
    <xf numFmtId="49" fontId="63" fillId="0" borderId="0" xfId="6" applyNumberFormat="1" applyFont="1" applyAlignment="1">
      <alignment horizontal="center" vertical="center" wrapText="1"/>
    </xf>
    <xf numFmtId="49" fontId="62" fillId="0" borderId="0" xfId="6" applyNumberFormat="1" applyAlignment="1">
      <alignment horizontal="center" vertical="center" wrapText="1"/>
    </xf>
    <xf numFmtId="49" fontId="62" fillId="0" borderId="0" xfId="6" applyNumberFormat="1" applyAlignment="1">
      <alignment vertical="center" wrapText="1"/>
    </xf>
    <xf numFmtId="49" fontId="62" fillId="0" borderId="0" xfId="6" applyNumberFormat="1" applyAlignment="1">
      <alignment horizontal="center" vertical="center"/>
    </xf>
    <xf numFmtId="49" fontId="62" fillId="0" borderId="0" xfId="6" applyNumberFormat="1" applyAlignment="1">
      <alignment vertical="center"/>
    </xf>
    <xf numFmtId="49" fontId="4" fillId="2" borderId="11" xfId="4" applyNumberFormat="1" applyFont="1" applyFill="1" applyBorder="1"/>
    <xf numFmtId="49" fontId="7" fillId="0" borderId="3" xfId="0" applyNumberFormat="1" applyFont="1" applyBorder="1" applyAlignment="1">
      <alignment horizontal="center" vertical="center"/>
    </xf>
    <xf numFmtId="49" fontId="0" fillId="0" borderId="0" xfId="0" applyNumberFormat="1"/>
    <xf numFmtId="49" fontId="6" fillId="0" borderId="14" xfId="0" applyNumberFormat="1" applyFont="1" applyBorder="1" applyAlignment="1">
      <alignment horizontal="center" vertical="center"/>
    </xf>
    <xf numFmtId="0" fontId="7" fillId="0" borderId="9" xfId="0" applyFont="1" applyBorder="1" applyAlignment="1">
      <alignment vertical="center" wrapText="1"/>
    </xf>
    <xf numFmtId="0" fontId="6" fillId="0" borderId="22" xfId="0" applyFont="1" applyBorder="1" applyAlignment="1">
      <alignment horizontal="left" vertical="center"/>
    </xf>
    <xf numFmtId="0" fontId="7" fillId="0" borderId="22" xfId="0" applyFont="1" applyBorder="1" applyAlignment="1">
      <alignment horizontal="right" vertical="center"/>
    </xf>
    <xf numFmtId="0" fontId="7" fillId="0" borderId="85" xfId="0" applyFont="1" applyBorder="1" applyAlignment="1">
      <alignment vertical="center"/>
    </xf>
    <xf numFmtId="0" fontId="7" fillId="0" borderId="2" xfId="0" applyFont="1" applyBorder="1" applyAlignment="1">
      <alignment vertical="center"/>
    </xf>
    <xf numFmtId="0" fontId="7" fillId="0" borderId="7" xfId="0" applyFont="1" applyBorder="1" applyAlignment="1">
      <alignment vertical="center"/>
    </xf>
    <xf numFmtId="0" fontId="8" fillId="2" borderId="35" xfId="2" applyNumberFormat="1" applyFont="1" applyFill="1" applyBorder="1" applyAlignment="1">
      <alignment vertical="center"/>
    </xf>
    <xf numFmtId="0" fontId="8" fillId="2" borderId="0" xfId="2" applyNumberFormat="1" applyFont="1" applyFill="1" applyBorder="1" applyAlignment="1">
      <alignment vertical="center"/>
    </xf>
    <xf numFmtId="0" fontId="8" fillId="2" borderId="83" xfId="2" applyNumberFormat="1" applyFont="1" applyFill="1" applyBorder="1" applyAlignment="1">
      <alignment vertical="center"/>
    </xf>
    <xf numFmtId="0" fontId="8" fillId="2" borderId="1" xfId="2" applyNumberFormat="1" applyFont="1" applyFill="1" applyBorder="1" applyAlignment="1">
      <alignment vertical="center"/>
    </xf>
    <xf numFmtId="0" fontId="8" fillId="2" borderId="5" xfId="2" applyNumberFormat="1" applyFont="1" applyFill="1" applyBorder="1" applyAlignment="1">
      <alignment vertical="center"/>
    </xf>
    <xf numFmtId="10" fontId="0" fillId="0" borderId="0" xfId="0" applyNumberFormat="1"/>
    <xf numFmtId="0" fontId="64" fillId="2" borderId="2" xfId="4" applyFont="1" applyFill="1" applyBorder="1" applyAlignment="1">
      <alignment horizontal="left"/>
    </xf>
    <xf numFmtId="0" fontId="4" fillId="2" borderId="2" xfId="4" applyFont="1" applyFill="1" applyBorder="1" applyAlignment="1">
      <alignment horizontal="left"/>
    </xf>
    <xf numFmtId="0" fontId="0" fillId="0" borderId="1" xfId="0" applyBorder="1"/>
    <xf numFmtId="0" fontId="0" fillId="0" borderId="2" xfId="0" applyBorder="1"/>
    <xf numFmtId="0" fontId="64" fillId="2" borderId="0" xfId="4" applyFont="1" applyFill="1"/>
    <xf numFmtId="49" fontId="50" fillId="0" borderId="24" xfId="5" applyNumberFormat="1" applyFont="1" applyBorder="1" applyAlignment="1">
      <alignment horizontal="right" vertical="center" wrapText="1"/>
    </xf>
    <xf numFmtId="0" fontId="50" fillId="0" borderId="24" xfId="5" applyFont="1" applyBorder="1" applyAlignment="1">
      <alignment horizontal="center" vertical="center" wrapText="1"/>
    </xf>
    <xf numFmtId="0" fontId="65" fillId="0" borderId="0" xfId="0" applyFont="1" applyAlignment="1">
      <alignment horizontal="left" wrapText="1"/>
    </xf>
    <xf numFmtId="0" fontId="65" fillId="0" borderId="0" xfId="0" applyFont="1" applyAlignment="1">
      <alignment horizontal="right"/>
    </xf>
    <xf numFmtId="4" fontId="65" fillId="0" borderId="0" xfId="0" applyNumberFormat="1" applyFont="1" applyAlignment="1">
      <alignment horizontal="right"/>
    </xf>
    <xf numFmtId="49" fontId="65" fillId="0" borderId="0" xfId="6" applyNumberFormat="1" applyFont="1" applyAlignment="1">
      <alignment horizontal="center" vertical="center" wrapText="1"/>
    </xf>
    <xf numFmtId="44" fontId="66" fillId="0" borderId="0" xfId="0" applyNumberFormat="1" applyFont="1" applyAlignment="1">
      <alignment horizontal="right" vertical="center"/>
    </xf>
    <xf numFmtId="44" fontId="67" fillId="0" borderId="0" xfId="0" applyNumberFormat="1" applyFont="1" applyAlignment="1">
      <alignment horizontal="right" vertical="center"/>
    </xf>
    <xf numFmtId="0" fontId="10" fillId="0" borderId="112" xfId="0" applyFont="1" applyBorder="1" applyAlignment="1">
      <alignment horizontal="center" vertical="center"/>
    </xf>
    <xf numFmtId="0" fontId="6" fillId="0" borderId="16" xfId="0" applyFont="1" applyBorder="1" applyAlignment="1">
      <alignment horizontal="center" vertical="center"/>
    </xf>
    <xf numFmtId="14" fontId="7" fillId="0" borderId="9" xfId="0" applyNumberFormat="1" applyFont="1" applyBorder="1" applyAlignment="1">
      <alignment vertical="center"/>
    </xf>
    <xf numFmtId="14" fontId="10" fillId="0" borderId="86" xfId="0" applyNumberFormat="1" applyFont="1" applyBorder="1" applyAlignment="1">
      <alignment vertical="center"/>
    </xf>
    <xf numFmtId="0" fontId="36" fillId="11" borderId="38" xfId="0" applyFont="1" applyFill="1" applyBorder="1" applyAlignment="1">
      <alignment horizontal="left" vertical="top" wrapText="1"/>
    </xf>
    <xf numFmtId="10" fontId="41" fillId="11" borderId="50" xfId="0" applyNumberFormat="1" applyFont="1" applyFill="1" applyBorder="1" applyAlignment="1">
      <alignment horizontal="center" vertical="top" shrinkToFit="1"/>
    </xf>
    <xf numFmtId="0" fontId="38" fillId="12" borderId="52" xfId="0" applyFont="1" applyFill="1" applyBorder="1" applyAlignment="1">
      <alignment horizontal="center" vertical="top" wrapText="1"/>
    </xf>
    <xf numFmtId="10" fontId="39" fillId="12" borderId="50" xfId="0" applyNumberFormat="1" applyFont="1" applyFill="1" applyBorder="1" applyAlignment="1">
      <alignment horizontal="center" vertical="top" shrinkToFit="1"/>
    </xf>
    <xf numFmtId="10" fontId="39" fillId="12" borderId="50" xfId="0" applyNumberFormat="1" applyFont="1" applyFill="1" applyBorder="1" applyAlignment="1">
      <alignment horizontal="right" vertical="top" indent="2" shrinkToFit="1"/>
    </xf>
    <xf numFmtId="10" fontId="39" fillId="12" borderId="51" xfId="0" applyNumberFormat="1" applyFont="1" applyFill="1" applyBorder="1" applyAlignment="1">
      <alignment horizontal="center" vertical="top" shrinkToFit="1"/>
    </xf>
    <xf numFmtId="0" fontId="36" fillId="12" borderId="52" xfId="0" applyFont="1" applyFill="1" applyBorder="1" applyAlignment="1">
      <alignment horizontal="center" vertical="top" wrapText="1"/>
    </xf>
    <xf numFmtId="10" fontId="40" fillId="12" borderId="50" xfId="0" applyNumberFormat="1" applyFont="1" applyFill="1" applyBorder="1" applyAlignment="1">
      <alignment horizontal="center" vertical="top" shrinkToFit="1"/>
    </xf>
    <xf numFmtId="10" fontId="40" fillId="12" borderId="50" xfId="0" applyNumberFormat="1" applyFont="1" applyFill="1" applyBorder="1" applyAlignment="1">
      <alignment horizontal="right" vertical="top" indent="2" shrinkToFit="1"/>
    </xf>
    <xf numFmtId="10" fontId="40" fillId="12" borderId="51" xfId="0" applyNumberFormat="1" applyFont="1" applyFill="1" applyBorder="1" applyAlignment="1">
      <alignment horizontal="center" vertical="top" shrinkToFit="1"/>
    </xf>
    <xf numFmtId="0" fontId="38" fillId="12" borderId="50" xfId="0" applyFont="1" applyFill="1" applyBorder="1" applyAlignment="1">
      <alignment horizontal="center" vertical="top" wrapText="1"/>
    </xf>
    <xf numFmtId="0" fontId="38" fillId="12" borderId="51" xfId="0" applyFont="1" applyFill="1" applyBorder="1" applyAlignment="1">
      <alignment horizontal="center" vertical="top" wrapText="1"/>
    </xf>
    <xf numFmtId="0" fontId="38" fillId="12" borderId="52" xfId="0" applyFont="1" applyFill="1" applyBorder="1" applyAlignment="1">
      <alignment horizontal="center" vertical="center" wrapText="1"/>
    </xf>
    <xf numFmtId="10" fontId="39" fillId="12" borderId="50" xfId="0" applyNumberFormat="1" applyFont="1" applyFill="1" applyBorder="1" applyAlignment="1">
      <alignment horizontal="center" vertical="center" shrinkToFit="1"/>
    </xf>
    <xf numFmtId="10" fontId="39" fillId="12" borderId="50" xfId="0" applyNumberFormat="1" applyFont="1" applyFill="1" applyBorder="1" applyAlignment="1">
      <alignment horizontal="right" vertical="center" indent="2" shrinkToFit="1"/>
    </xf>
    <xf numFmtId="10" fontId="39" fillId="12" borderId="51" xfId="0" applyNumberFormat="1" applyFont="1" applyFill="1" applyBorder="1" applyAlignment="1">
      <alignment horizontal="center" vertical="center" shrinkToFit="1"/>
    </xf>
    <xf numFmtId="0" fontId="7" fillId="11" borderId="13" xfId="0" applyFont="1" applyFill="1" applyBorder="1" applyAlignment="1">
      <alignment horizontal="center" vertical="center"/>
    </xf>
    <xf numFmtId="0" fontId="7" fillId="11" borderId="13" xfId="0" applyFont="1" applyFill="1" applyBorder="1"/>
    <xf numFmtId="0" fontId="7" fillId="11" borderId="13" xfId="0" applyFont="1" applyFill="1" applyBorder="1" applyAlignment="1">
      <alignment vertical="center"/>
    </xf>
    <xf numFmtId="0" fontId="7" fillId="11" borderId="17" xfId="0" applyFont="1" applyFill="1" applyBorder="1"/>
    <xf numFmtId="0" fontId="7" fillId="11" borderId="16" xfId="0" applyFont="1" applyFill="1" applyBorder="1"/>
    <xf numFmtId="0" fontId="7" fillId="11" borderId="13" xfId="0" applyFont="1" applyFill="1" applyBorder="1" applyAlignment="1">
      <alignment horizontal="center"/>
    </xf>
    <xf numFmtId="44" fontId="7" fillId="11" borderId="17" xfId="0" applyNumberFormat="1" applyFont="1" applyFill="1" applyBorder="1"/>
    <xf numFmtId="0" fontId="7" fillId="11" borderId="16" xfId="0" applyFont="1" applyFill="1" applyBorder="1" applyAlignment="1">
      <alignment horizontal="center"/>
    </xf>
    <xf numFmtId="0" fontId="7" fillId="11" borderId="16" xfId="0" applyFont="1" applyFill="1" applyBorder="1" applyAlignment="1">
      <alignment horizontal="center" vertical="center"/>
    </xf>
    <xf numFmtId="0" fontId="7" fillId="11" borderId="14" xfId="0" applyFont="1" applyFill="1" applyBorder="1"/>
    <xf numFmtId="0" fontId="7" fillId="11" borderId="17" xfId="0" applyFont="1" applyFill="1" applyBorder="1" applyAlignment="1">
      <alignment vertical="center"/>
    </xf>
    <xf numFmtId="0" fontId="7" fillId="11" borderId="17" xfId="0" applyFont="1" applyFill="1" applyBorder="1" applyAlignment="1">
      <alignment horizontal="center"/>
    </xf>
    <xf numFmtId="0" fontId="7" fillId="11" borderId="35" xfId="0" applyFont="1" applyFill="1" applyBorder="1" applyAlignment="1">
      <alignment horizontal="center" vertical="center"/>
    </xf>
    <xf numFmtId="0" fontId="7" fillId="11" borderId="18" xfId="0" applyFont="1" applyFill="1" applyBorder="1"/>
    <xf numFmtId="49" fontId="7" fillId="11" borderId="18" xfId="0" applyNumberFormat="1" applyFont="1" applyFill="1" applyBorder="1"/>
    <xf numFmtId="0" fontId="7" fillId="11" borderId="18" xfId="0" applyFont="1" applyFill="1" applyBorder="1" applyAlignment="1">
      <alignment vertical="center"/>
    </xf>
    <xf numFmtId="0" fontId="6" fillId="11" borderId="18" xfId="0" applyFont="1" applyFill="1" applyBorder="1" applyAlignment="1">
      <alignment vertical="center"/>
    </xf>
    <xf numFmtId="0" fontId="6" fillId="11" borderId="13" xfId="0" applyFont="1" applyFill="1" applyBorder="1" applyAlignment="1">
      <alignment vertical="center"/>
    </xf>
    <xf numFmtId="0" fontId="6" fillId="11" borderId="0" xfId="0" applyFont="1" applyFill="1" applyAlignment="1">
      <alignment vertical="center"/>
    </xf>
    <xf numFmtId="0" fontId="6" fillId="11" borderId="92" xfId="0" applyFont="1" applyFill="1" applyBorder="1" applyAlignment="1">
      <alignment vertical="center"/>
    </xf>
    <xf numFmtId="0" fontId="6" fillId="14" borderId="21" xfId="0" applyFont="1" applyFill="1" applyBorder="1" applyAlignment="1">
      <alignment horizontal="center" vertical="center"/>
    </xf>
    <xf numFmtId="49" fontId="6" fillId="14" borderId="21" xfId="0" applyNumberFormat="1" applyFont="1" applyFill="1" applyBorder="1" applyAlignment="1">
      <alignment horizontal="center" vertical="center"/>
    </xf>
    <xf numFmtId="0" fontId="53" fillId="11" borderId="74" xfId="5" applyFont="1" applyFill="1" applyBorder="1" applyAlignment="1">
      <alignment horizontal="center" vertical="center" wrapText="1"/>
    </xf>
    <xf numFmtId="0" fontId="53" fillId="11" borderId="78" xfId="5" applyFont="1" applyFill="1" applyBorder="1" applyAlignment="1">
      <alignment horizontal="center" vertical="center" wrapText="1"/>
    </xf>
    <xf numFmtId="165" fontId="59" fillId="11" borderId="79" xfId="5" applyNumberFormat="1" applyFont="1" applyFill="1" applyBorder="1" applyAlignment="1">
      <alignment vertical="center"/>
    </xf>
    <xf numFmtId="0" fontId="0" fillId="14" borderId="95" xfId="0" applyFill="1" applyBorder="1"/>
    <xf numFmtId="0" fontId="68" fillId="14" borderId="108" xfId="0" applyFont="1" applyFill="1" applyBorder="1" applyAlignment="1">
      <alignment horizontal="center" vertical="center"/>
    </xf>
    <xf numFmtId="44" fontId="68" fillId="14" borderId="97" xfId="0" applyNumberFormat="1" applyFont="1" applyFill="1" applyBorder="1" applyAlignment="1">
      <alignment vertical="center"/>
    </xf>
    <xf numFmtId="0" fontId="2" fillId="0" borderId="32" xfId="0" applyFont="1" applyBorder="1" applyAlignment="1">
      <alignment horizontal="center" vertical="center"/>
    </xf>
    <xf numFmtId="0" fontId="2" fillId="0" borderId="33" xfId="0" applyFont="1" applyBorder="1" applyAlignment="1">
      <alignment horizontal="center" vertical="center"/>
    </xf>
    <xf numFmtId="0" fontId="2" fillId="0" borderId="34" xfId="0" applyFont="1" applyBorder="1" applyAlignment="1">
      <alignment horizontal="center" vertical="center"/>
    </xf>
    <xf numFmtId="0" fontId="2" fillId="0" borderId="35" xfId="0" applyFont="1" applyBorder="1" applyAlignment="1">
      <alignment horizontal="center" vertical="center"/>
    </xf>
    <xf numFmtId="0" fontId="2" fillId="0" borderId="0" xfId="0" applyFont="1" applyAlignment="1">
      <alignment horizontal="center" vertical="center"/>
    </xf>
    <xf numFmtId="0" fontId="2" fillId="0" borderId="36" xfId="0" applyFont="1" applyBorder="1" applyAlignment="1">
      <alignment horizontal="center" vertical="center"/>
    </xf>
    <xf numFmtId="0" fontId="2" fillId="0" borderId="85" xfId="0" applyFont="1" applyBorder="1" applyAlignment="1">
      <alignment horizontal="center" vertical="center"/>
    </xf>
    <xf numFmtId="0" fontId="2" fillId="0" borderId="2" xfId="0" applyFont="1" applyBorder="1" applyAlignment="1">
      <alignment horizontal="center" vertical="center"/>
    </xf>
    <xf numFmtId="0" fontId="2" fillId="0" borderId="98" xfId="0" applyFont="1" applyBorder="1" applyAlignment="1">
      <alignment horizontal="center" vertical="center"/>
    </xf>
    <xf numFmtId="0" fontId="8" fillId="2" borderId="83" xfId="2" applyNumberFormat="1" applyFont="1" applyFill="1" applyBorder="1" applyAlignment="1">
      <alignment horizontal="left" vertical="center"/>
    </xf>
    <xf numFmtId="0" fontId="8" fillId="2" borderId="1" xfId="2" applyNumberFormat="1" applyFont="1" applyFill="1" applyBorder="1" applyAlignment="1">
      <alignment horizontal="left" vertical="center"/>
    </xf>
    <xf numFmtId="0" fontId="8" fillId="2" borderId="5" xfId="2" applyNumberFormat="1" applyFont="1" applyFill="1" applyBorder="1" applyAlignment="1">
      <alignment horizontal="left" vertical="center"/>
    </xf>
    <xf numFmtId="0" fontId="7" fillId="0" borderId="85" xfId="0" applyFont="1" applyBorder="1" applyAlignment="1">
      <alignment horizontal="left" vertical="center"/>
    </xf>
    <xf numFmtId="0" fontId="7" fillId="0" borderId="2" xfId="0" applyFont="1" applyBorder="1" applyAlignment="1">
      <alignment horizontal="left" vertical="center"/>
    </xf>
    <xf numFmtId="0" fontId="7" fillId="0" borderId="7" xfId="0" applyFont="1" applyBorder="1" applyAlignment="1">
      <alignment horizontal="left" vertical="center"/>
    </xf>
    <xf numFmtId="0" fontId="8" fillId="2" borderId="4" xfId="2" applyNumberFormat="1" applyFont="1" applyFill="1" applyBorder="1" applyAlignment="1">
      <alignment horizontal="left" vertical="center"/>
    </xf>
    <xf numFmtId="0" fontId="7" fillId="0" borderId="6" xfId="0" applyFont="1" applyBorder="1" applyAlignment="1">
      <alignment horizontal="left" vertical="center" wrapText="1"/>
    </xf>
    <xf numFmtId="0" fontId="7" fillId="0" borderId="2" xfId="0" applyFont="1" applyBorder="1" applyAlignment="1">
      <alignment horizontal="left" vertical="center" wrapText="1"/>
    </xf>
    <xf numFmtId="0" fontId="7" fillId="0" borderId="7" xfId="0" applyFont="1" applyBorder="1" applyAlignment="1">
      <alignment horizontal="left" vertical="center" wrapText="1"/>
    </xf>
    <xf numFmtId="0" fontId="7" fillId="0" borderId="98" xfId="0" applyFont="1" applyBorder="1" applyAlignment="1">
      <alignment horizontal="left" vertical="center" wrapText="1"/>
    </xf>
    <xf numFmtId="0" fontId="8" fillId="2" borderId="99" xfId="2" applyNumberFormat="1" applyFont="1" applyFill="1" applyBorder="1" applyAlignment="1">
      <alignment horizontal="left" vertical="center"/>
    </xf>
    <xf numFmtId="14" fontId="7" fillId="0" borderId="6" xfId="0" applyNumberFormat="1" applyFont="1" applyBorder="1" applyAlignment="1">
      <alignment horizontal="left" vertical="center"/>
    </xf>
    <xf numFmtId="0" fontId="7" fillId="0" borderId="98" xfId="0" applyFont="1" applyBorder="1" applyAlignment="1">
      <alignment horizontal="left" vertical="center"/>
    </xf>
    <xf numFmtId="0" fontId="2" fillId="0" borderId="4" xfId="0" applyFont="1" applyBorder="1" applyAlignment="1">
      <alignment horizontal="center" vertical="center"/>
    </xf>
    <xf numFmtId="0" fontId="2" fillId="0" borderId="1" xfId="0" applyFont="1" applyBorder="1" applyAlignment="1">
      <alignment horizontal="center" vertical="center"/>
    </xf>
    <xf numFmtId="0" fontId="2" fillId="0" borderId="5" xfId="0" applyFont="1" applyBorder="1" applyAlignment="1">
      <alignment horizontal="center" vertical="center"/>
    </xf>
    <xf numFmtId="0" fontId="7" fillId="0" borderId="6" xfId="0" applyFont="1" applyBorder="1" applyAlignment="1">
      <alignment horizontal="left" vertical="center"/>
    </xf>
    <xf numFmtId="0" fontId="10" fillId="0" borderId="3" xfId="0" applyFont="1" applyBorder="1" applyAlignment="1">
      <alignment horizontal="right" vertical="center"/>
    </xf>
    <xf numFmtId="0" fontId="10" fillId="0" borderId="3" xfId="0" applyFont="1" applyBorder="1" applyAlignment="1">
      <alignment horizontal="left" vertical="center"/>
    </xf>
    <xf numFmtId="44" fontId="10" fillId="0" borderId="10" xfId="0" applyNumberFormat="1" applyFont="1" applyBorder="1" applyAlignment="1">
      <alignment horizontal="center" vertical="center"/>
    </xf>
    <xf numFmtId="44" fontId="10" fillId="0" borderId="12" xfId="0" applyNumberFormat="1" applyFont="1" applyBorder="1" applyAlignment="1">
      <alignment horizontal="center" vertical="center"/>
    </xf>
    <xf numFmtId="0" fontId="10" fillId="0" borderId="10" xfId="0" applyFont="1" applyBorder="1" applyAlignment="1">
      <alignment horizontal="center" vertical="center"/>
    </xf>
    <xf numFmtId="0" fontId="10" fillId="0" borderId="11" xfId="0" applyFont="1" applyBorder="1" applyAlignment="1">
      <alignment horizontal="center" vertical="center"/>
    </xf>
    <xf numFmtId="0" fontId="10" fillId="0" borderId="12" xfId="0" applyFont="1" applyBorder="1" applyAlignment="1">
      <alignment horizontal="center" vertical="center"/>
    </xf>
    <xf numFmtId="0" fontId="44" fillId="11" borderId="89" xfId="0" applyFont="1" applyFill="1" applyBorder="1" applyAlignment="1">
      <alignment horizontal="center" vertical="center"/>
    </xf>
    <xf numFmtId="0" fontId="44" fillId="11" borderId="3" xfId="0" applyFont="1" applyFill="1" applyBorder="1" applyAlignment="1">
      <alignment horizontal="center" vertical="center"/>
    </xf>
    <xf numFmtId="0" fontId="44" fillId="11" borderId="90" xfId="0" applyFont="1" applyFill="1" applyBorder="1" applyAlignment="1">
      <alignment horizontal="center" vertical="center" wrapText="1"/>
    </xf>
    <xf numFmtId="0" fontId="42" fillId="0" borderId="32" xfId="0" applyFont="1" applyBorder="1" applyAlignment="1">
      <alignment horizontal="center" vertical="center"/>
    </xf>
    <xf numFmtId="0" fontId="42" fillId="0" borderId="33" xfId="0" applyFont="1" applyBorder="1" applyAlignment="1">
      <alignment horizontal="center" vertical="center"/>
    </xf>
    <xf numFmtId="0" fontId="42" fillId="0" borderId="34" xfId="0" applyFont="1" applyBorder="1" applyAlignment="1">
      <alignment horizontal="center" vertical="center"/>
    </xf>
    <xf numFmtId="0" fontId="42" fillId="0" borderId="35" xfId="0" applyFont="1" applyBorder="1" applyAlignment="1">
      <alignment horizontal="center" vertical="center"/>
    </xf>
    <xf numFmtId="0" fontId="42" fillId="0" borderId="0" xfId="0" applyFont="1" applyAlignment="1">
      <alignment horizontal="center" vertical="center"/>
    </xf>
    <xf numFmtId="0" fontId="42" fillId="0" borderId="36" xfId="0" applyFont="1" applyBorder="1" applyAlignment="1">
      <alignment horizontal="center" vertical="center"/>
    </xf>
    <xf numFmtId="0" fontId="43" fillId="2" borderId="83" xfId="2" applyNumberFormat="1" applyFont="1" applyFill="1" applyBorder="1" applyAlignment="1">
      <alignment horizontal="left" vertical="center"/>
    </xf>
    <xf numFmtId="0" fontId="43" fillId="2" borderId="1" xfId="2" applyNumberFormat="1" applyFont="1" applyFill="1" applyBorder="1" applyAlignment="1">
      <alignment horizontal="left" vertical="center"/>
    </xf>
    <xf numFmtId="0" fontId="10" fillId="0" borderId="85" xfId="0" applyFont="1" applyBorder="1" applyAlignment="1">
      <alignment horizontal="left" vertical="center"/>
    </xf>
    <xf numFmtId="0" fontId="10" fillId="0" borderId="2" xfId="0" applyFont="1" applyBorder="1" applyAlignment="1">
      <alignment horizontal="left" vertical="center"/>
    </xf>
    <xf numFmtId="0" fontId="43" fillId="2" borderId="87" xfId="2" applyNumberFormat="1" applyFont="1" applyFill="1" applyBorder="1" applyAlignment="1">
      <alignment horizontal="left" vertical="center"/>
    </xf>
    <xf numFmtId="0" fontId="43" fillId="2" borderId="11" xfId="2" applyNumberFormat="1" applyFont="1" applyFill="1" applyBorder="1" applyAlignment="1">
      <alignment horizontal="left" vertical="center"/>
    </xf>
    <xf numFmtId="0" fontId="43" fillId="2" borderId="88" xfId="2" applyNumberFormat="1" applyFont="1" applyFill="1" applyBorder="1" applyAlignment="1">
      <alignment horizontal="left" vertical="center"/>
    </xf>
    <xf numFmtId="0" fontId="10" fillId="0" borderId="87" xfId="0" applyFont="1" applyBorder="1" applyAlignment="1">
      <alignment horizontal="left" vertical="center" wrapText="1"/>
    </xf>
    <xf numFmtId="0" fontId="10" fillId="0" borderId="11" xfId="0" applyFont="1" applyBorder="1" applyAlignment="1">
      <alignment horizontal="left" vertical="center" wrapText="1"/>
    </xf>
    <xf numFmtId="0" fontId="10" fillId="0" borderId="88" xfId="0" applyFont="1" applyBorder="1" applyAlignment="1">
      <alignment horizontal="left" vertical="center" wrapText="1"/>
    </xf>
    <xf numFmtId="0" fontId="42" fillId="0" borderId="85" xfId="0" applyFont="1" applyBorder="1" applyAlignment="1">
      <alignment horizontal="center" vertical="center"/>
    </xf>
    <xf numFmtId="0" fontId="42" fillId="0" borderId="2" xfId="0" applyFont="1" applyBorder="1" applyAlignment="1">
      <alignment horizontal="center" vertical="center"/>
    </xf>
    <xf numFmtId="0" fontId="4" fillId="2" borderId="87" xfId="4" applyFont="1" applyFill="1" applyBorder="1" applyAlignment="1">
      <alignment horizontal="center"/>
    </xf>
    <xf numFmtId="0" fontId="4" fillId="2" borderId="11" xfId="4" applyFont="1" applyFill="1" applyBorder="1" applyAlignment="1">
      <alignment horizontal="center"/>
    </xf>
    <xf numFmtId="0" fontId="10" fillId="3" borderId="89" xfId="0" applyFont="1" applyFill="1" applyBorder="1" applyAlignment="1">
      <alignment horizontal="center" vertical="center"/>
    </xf>
    <xf numFmtId="0" fontId="10" fillId="3" borderId="3" xfId="0" applyFont="1" applyFill="1" applyBorder="1" applyAlignment="1">
      <alignment horizontal="center" vertical="center"/>
    </xf>
    <xf numFmtId="0" fontId="61" fillId="0" borderId="25" xfId="5" applyFont="1" applyBorder="1" applyAlignment="1">
      <alignment horizontal="left" vertical="center" wrapText="1"/>
    </xf>
    <xf numFmtId="0" fontId="34" fillId="0" borderId="23" xfId="5" applyBorder="1" applyAlignment="1">
      <alignment horizontal="left" vertical="center" wrapText="1"/>
    </xf>
    <xf numFmtId="0" fontId="34" fillId="0" borderId="77" xfId="5" applyBorder="1" applyAlignment="1">
      <alignment horizontal="left" vertical="center" wrapText="1"/>
    </xf>
    <xf numFmtId="0" fontId="53" fillId="11" borderId="24" xfId="5" applyFont="1" applyFill="1" applyBorder="1" applyAlignment="1">
      <alignment horizontal="left" vertical="center" wrapText="1"/>
    </xf>
    <xf numFmtId="0" fontId="53" fillId="11" borderId="79" xfId="5" applyFont="1" applyFill="1" applyBorder="1" applyAlignment="1">
      <alignment horizontal="left" vertical="center" wrapText="1"/>
    </xf>
    <xf numFmtId="0" fontId="34" fillId="0" borderId="106" xfId="5" applyBorder="1" applyAlignment="1">
      <alignment horizontal="left" vertical="center"/>
    </xf>
    <xf numFmtId="0" fontId="34" fillId="0" borderId="107" xfId="5" applyBorder="1" applyAlignment="1">
      <alignment horizontal="left" vertical="center"/>
    </xf>
    <xf numFmtId="0" fontId="34" fillId="0" borderId="78" xfId="5" applyBorder="1"/>
    <xf numFmtId="0" fontId="47" fillId="0" borderId="24" xfId="5" applyFont="1" applyBorder="1" applyAlignment="1">
      <alignment horizontal="right" vertical="center" wrapText="1"/>
    </xf>
    <xf numFmtId="0" fontId="49" fillId="0" borderId="25" xfId="5" applyFont="1" applyBorder="1" applyAlignment="1">
      <alignment horizontal="center" vertical="center" wrapText="1"/>
    </xf>
    <xf numFmtId="0" fontId="49" fillId="0" borderId="23" xfId="5" applyFont="1" applyBorder="1" applyAlignment="1">
      <alignment horizontal="center" vertical="center" wrapText="1"/>
    </xf>
    <xf numFmtId="0" fontId="49" fillId="0" borderId="77" xfId="5" applyFont="1" applyBorder="1" applyAlignment="1">
      <alignment horizontal="center" vertical="center" wrapText="1"/>
    </xf>
    <xf numFmtId="0" fontId="47" fillId="0" borderId="24" xfId="5" applyFont="1" applyBorder="1" applyAlignment="1">
      <alignment horizontal="justify" vertical="center" wrapText="1"/>
    </xf>
    <xf numFmtId="0" fontId="47" fillId="0" borderId="79" xfId="5" applyFont="1" applyBorder="1" applyAlignment="1">
      <alignment horizontal="justify" vertical="center" wrapText="1"/>
    </xf>
    <xf numFmtId="0" fontId="50" fillId="0" borderId="24" xfId="5" applyFont="1" applyBorder="1" applyAlignment="1">
      <alignment horizontal="left" vertical="center" wrapText="1"/>
    </xf>
    <xf numFmtId="0" fontId="50" fillId="0" borderId="79" xfId="5" applyFont="1" applyBorder="1" applyAlignment="1">
      <alignment horizontal="left" vertical="center" wrapText="1"/>
    </xf>
    <xf numFmtId="0" fontId="47" fillId="0" borderId="24" xfId="5" applyFont="1" applyBorder="1" applyAlignment="1">
      <alignment horizontal="left" vertical="center" wrapText="1"/>
    </xf>
    <xf numFmtId="0" fontId="47" fillId="0" borderId="79" xfId="5" applyFont="1" applyBorder="1" applyAlignment="1">
      <alignment horizontal="left" vertical="center" wrapText="1"/>
    </xf>
    <xf numFmtId="0" fontId="34" fillId="0" borderId="72" xfId="5" applyBorder="1"/>
    <xf numFmtId="0" fontId="34" fillId="0" borderId="73" xfId="5" applyBorder="1"/>
    <xf numFmtId="0" fontId="52" fillId="0" borderId="59" xfId="5" applyFont="1" applyBorder="1" applyAlignment="1">
      <alignment horizontal="center" vertical="center"/>
    </xf>
    <xf numFmtId="0" fontId="52" fillId="0" borderId="60" xfId="5" applyFont="1" applyBorder="1" applyAlignment="1">
      <alignment horizontal="center" vertical="center"/>
    </xf>
    <xf numFmtId="0" fontId="52" fillId="0" borderId="61" xfId="5" applyFont="1" applyBorder="1" applyAlignment="1">
      <alignment horizontal="center" vertical="center"/>
    </xf>
    <xf numFmtId="0" fontId="53" fillId="11" borderId="75" xfId="5" applyFont="1" applyFill="1" applyBorder="1" applyAlignment="1">
      <alignment horizontal="left" vertical="center" wrapText="1"/>
    </xf>
    <xf numFmtId="0" fontId="53" fillId="11" borderId="76" xfId="5" applyFont="1" applyFill="1" applyBorder="1" applyAlignment="1">
      <alignment horizontal="left" vertical="center" wrapText="1"/>
    </xf>
    <xf numFmtId="0" fontId="53" fillId="11" borderId="77" xfId="5" applyFont="1" applyFill="1" applyBorder="1" applyAlignment="1">
      <alignment horizontal="left" vertical="center" wrapText="1"/>
    </xf>
    <xf numFmtId="0" fontId="54" fillId="0" borderId="75" xfId="5" applyFont="1" applyBorder="1" applyAlignment="1">
      <alignment horizontal="justify" vertical="top" wrapText="1"/>
    </xf>
    <xf numFmtId="0" fontId="34" fillId="0" borderId="76" xfId="5" applyBorder="1" applyAlignment="1">
      <alignment horizontal="justify" vertical="top" wrapText="1"/>
    </xf>
    <xf numFmtId="0" fontId="34" fillId="0" borderId="77" xfId="5" applyBorder="1" applyAlignment="1">
      <alignment horizontal="justify" vertical="top" wrapText="1"/>
    </xf>
    <xf numFmtId="0" fontId="47" fillId="0" borderId="25" xfId="5" applyFont="1" applyBorder="1" applyAlignment="1">
      <alignment horizontal="justify" vertical="top" wrapText="1"/>
    </xf>
    <xf numFmtId="0" fontId="56" fillId="0" borderId="23" xfId="5" applyFont="1" applyBorder="1" applyAlignment="1">
      <alignment horizontal="justify" vertical="top" wrapText="1"/>
    </xf>
    <xf numFmtId="0" fontId="56" fillId="0" borderId="77" xfId="5" applyFont="1" applyBorder="1" applyAlignment="1">
      <alignment horizontal="justify" vertical="top" wrapText="1"/>
    </xf>
    <xf numFmtId="0" fontId="48" fillId="0" borderId="28" xfId="5" applyFont="1" applyBorder="1" applyAlignment="1">
      <alignment horizontal="left" vertical="center" wrapText="1"/>
    </xf>
    <xf numFmtId="0" fontId="48" fillId="0" borderId="66" xfId="5" applyFont="1" applyBorder="1" applyAlignment="1">
      <alignment horizontal="left" vertical="center" wrapText="1"/>
    </xf>
    <xf numFmtId="0" fontId="48" fillId="0" borderId="67" xfId="5" applyFont="1" applyBorder="1" applyAlignment="1">
      <alignment horizontal="left" vertical="center" wrapText="1"/>
    </xf>
    <xf numFmtId="0" fontId="45" fillId="0" borderId="56" xfId="5" applyFont="1" applyBorder="1" applyAlignment="1">
      <alignment horizontal="center" vertical="center"/>
    </xf>
    <xf numFmtId="0" fontId="45" fillId="0" borderId="57" xfId="5" applyFont="1" applyBorder="1" applyAlignment="1">
      <alignment horizontal="center" vertical="center"/>
    </xf>
    <xf numFmtId="0" fontId="45" fillId="0" borderId="58" xfId="5" applyFont="1" applyBorder="1" applyAlignment="1">
      <alignment horizontal="center" vertical="center"/>
    </xf>
    <xf numFmtId="0" fontId="46" fillId="0" borderId="59" xfId="5" applyFont="1" applyBorder="1" applyAlignment="1">
      <alignment horizontal="center" vertical="center" wrapText="1"/>
    </xf>
    <xf numFmtId="0" fontId="46" fillId="0" borderId="60" xfId="5" applyFont="1" applyBorder="1" applyAlignment="1">
      <alignment horizontal="center" vertical="center" wrapText="1"/>
    </xf>
    <xf numFmtId="0" fontId="46" fillId="0" borderId="61" xfId="5" applyFont="1" applyBorder="1" applyAlignment="1">
      <alignment horizontal="center" vertical="center" wrapText="1"/>
    </xf>
    <xf numFmtId="0" fontId="34" fillId="0" borderId="59" xfId="5" applyBorder="1"/>
    <xf numFmtId="0" fontId="34" fillId="0" borderId="60" xfId="5" applyBorder="1"/>
    <xf numFmtId="0" fontId="34" fillId="0" borderId="61" xfId="5" applyBorder="1"/>
    <xf numFmtId="0" fontId="48" fillId="8" borderId="63" xfId="5" applyFont="1" applyFill="1" applyBorder="1" applyAlignment="1">
      <alignment horizontal="justify" vertical="top" wrapText="1"/>
    </xf>
    <xf numFmtId="0" fontId="48" fillId="8" borderId="64" xfId="5" applyFont="1" applyFill="1" applyBorder="1" applyAlignment="1">
      <alignment horizontal="justify" vertical="top" wrapText="1"/>
    </xf>
    <xf numFmtId="0" fontId="48" fillId="8" borderId="65" xfId="5" applyFont="1" applyFill="1" applyBorder="1" applyAlignment="1">
      <alignment horizontal="justify" vertical="top" wrapText="1"/>
    </xf>
    <xf numFmtId="0" fontId="7" fillId="0" borderId="80" xfId="0" applyFont="1" applyBorder="1" applyAlignment="1">
      <alignment horizontal="center"/>
    </xf>
    <xf numFmtId="0" fontId="7" fillId="0" borderId="81" xfId="0" applyFont="1" applyBorder="1" applyAlignment="1">
      <alignment horizontal="center"/>
    </xf>
    <xf numFmtId="0" fontId="7" fillId="0" borderId="82" xfId="0" applyFont="1" applyBorder="1" applyAlignment="1">
      <alignment horizontal="center"/>
    </xf>
    <xf numFmtId="0" fontId="0" fillId="0" borderId="32" xfId="0" applyBorder="1" applyAlignment="1">
      <alignment horizontal="center"/>
    </xf>
    <xf numFmtId="0" fontId="0" fillId="0" borderId="33" xfId="0" applyBorder="1" applyAlignment="1">
      <alignment horizontal="center"/>
    </xf>
    <xf numFmtId="0" fontId="0" fillId="0" borderId="34" xfId="0" applyBorder="1" applyAlignment="1">
      <alignment horizontal="center"/>
    </xf>
    <xf numFmtId="0" fontId="0" fillId="0" borderId="35" xfId="0" applyBorder="1" applyAlignment="1">
      <alignment horizontal="center"/>
    </xf>
    <xf numFmtId="0" fontId="0" fillId="0" borderId="0" xfId="0" applyAlignment="1">
      <alignment horizontal="center"/>
    </xf>
    <xf numFmtId="0" fontId="0" fillId="0" borderId="36" xfId="0" applyBorder="1" applyAlignment="1">
      <alignment horizontal="center"/>
    </xf>
    <xf numFmtId="0" fontId="0" fillId="0" borderId="53" xfId="0" applyBorder="1" applyAlignment="1">
      <alignment horizontal="center"/>
    </xf>
    <xf numFmtId="0" fontId="0" fillId="0" borderId="54" xfId="0" applyBorder="1" applyAlignment="1">
      <alignment horizontal="center"/>
    </xf>
    <xf numFmtId="0" fontId="0" fillId="0" borderId="55" xfId="0" applyBorder="1" applyAlignment="1">
      <alignment horizontal="center"/>
    </xf>
    <xf numFmtId="0" fontId="7" fillId="0" borderId="32" xfId="0" applyFont="1" applyBorder="1" applyAlignment="1">
      <alignment horizontal="center" vertical="center"/>
    </xf>
    <xf numFmtId="0" fontId="7" fillId="0" borderId="33" xfId="0" applyFont="1" applyBorder="1" applyAlignment="1">
      <alignment horizontal="center" vertical="center"/>
    </xf>
    <xf numFmtId="0" fontId="7" fillId="0" borderId="34" xfId="0" applyFont="1" applyBorder="1" applyAlignment="1">
      <alignment horizontal="center" vertical="center"/>
    </xf>
    <xf numFmtId="0" fontId="7" fillId="0" borderId="53" xfId="0" applyFont="1" applyBorder="1" applyAlignment="1">
      <alignment horizontal="center" vertical="center"/>
    </xf>
    <xf numFmtId="0" fontId="7" fillId="0" borderId="54" xfId="0" applyFont="1" applyBorder="1" applyAlignment="1">
      <alignment horizontal="center" vertical="center"/>
    </xf>
    <xf numFmtId="0" fontId="7" fillId="0" borderId="55" xfId="0" applyFont="1" applyBorder="1" applyAlignment="1">
      <alignment horizontal="center" vertical="center"/>
    </xf>
    <xf numFmtId="0" fontId="7" fillId="0" borderId="35" xfId="0" applyFont="1" applyBorder="1" applyAlignment="1">
      <alignment horizontal="left" vertical="center" wrapText="1"/>
    </xf>
    <xf numFmtId="0" fontId="7" fillId="0" borderId="0" xfId="0" applyFont="1" applyAlignment="1">
      <alignment horizontal="left" vertical="center" wrapText="1"/>
    </xf>
    <xf numFmtId="0" fontId="7" fillId="0" borderId="20" xfId="0" applyFont="1" applyBorder="1" applyAlignment="1">
      <alignment horizontal="left" vertical="center" wrapText="1"/>
    </xf>
    <xf numFmtId="0" fontId="7" fillId="0" borderId="19" xfId="0" applyFont="1" applyBorder="1" applyAlignment="1">
      <alignment horizontal="left" vertical="center" wrapText="1"/>
    </xf>
    <xf numFmtId="0" fontId="7" fillId="0" borderId="36" xfId="0" applyFont="1" applyBorder="1" applyAlignment="1">
      <alignment horizontal="left" vertical="center" wrapText="1"/>
    </xf>
    <xf numFmtId="0" fontId="2" fillId="0" borderId="109" xfId="0" applyFont="1" applyBorder="1" applyAlignment="1">
      <alignment horizontal="center" vertical="center"/>
    </xf>
    <xf numFmtId="0" fontId="2" fillId="0" borderId="110" xfId="0" applyFont="1" applyBorder="1" applyAlignment="1">
      <alignment horizontal="center" vertical="center"/>
    </xf>
    <xf numFmtId="0" fontId="2" fillId="0" borderId="111" xfId="0" applyFont="1" applyBorder="1" applyAlignment="1">
      <alignment horizontal="center" vertical="center"/>
    </xf>
    <xf numFmtId="0" fontId="2" fillId="0" borderId="12" xfId="0" applyFont="1" applyBorder="1" applyAlignment="1">
      <alignment horizontal="center" vertical="center"/>
    </xf>
    <xf numFmtId="0" fontId="2" fillId="0" borderId="3" xfId="0" applyFont="1" applyBorder="1" applyAlignment="1">
      <alignment horizontal="center" vertical="center"/>
    </xf>
    <xf numFmtId="0" fontId="2" fillId="0" borderId="90" xfId="0" applyFont="1" applyBorder="1" applyAlignment="1">
      <alignment horizontal="center" vertical="center"/>
    </xf>
    <xf numFmtId="0" fontId="0" fillId="0" borderId="85" xfId="0" applyBorder="1" applyAlignment="1">
      <alignment horizontal="center"/>
    </xf>
    <xf numFmtId="0" fontId="0" fillId="0" borderId="2" xfId="0" applyBorder="1" applyAlignment="1">
      <alignment horizontal="center"/>
    </xf>
    <xf numFmtId="0" fontId="8" fillId="2" borderId="35" xfId="2" applyNumberFormat="1" applyFont="1" applyFill="1" applyBorder="1" applyAlignment="1">
      <alignment horizontal="left"/>
    </xf>
    <xf numFmtId="0" fontId="8" fillId="2" borderId="0" xfId="2" applyNumberFormat="1" applyFont="1" applyFill="1" applyBorder="1" applyAlignment="1">
      <alignment horizontal="left"/>
    </xf>
    <xf numFmtId="0" fontId="8" fillId="2" borderId="20" xfId="2" applyNumberFormat="1" applyFont="1" applyFill="1" applyBorder="1" applyAlignment="1">
      <alignment horizontal="left"/>
    </xf>
    <xf numFmtId="0" fontId="8" fillId="2" borderId="4" xfId="2" applyNumberFormat="1" applyFont="1" applyFill="1" applyBorder="1" applyAlignment="1">
      <alignment horizontal="left"/>
    </xf>
    <xf numFmtId="0" fontId="8" fillId="2" borderId="1" xfId="2" applyNumberFormat="1" applyFont="1" applyFill="1" applyBorder="1" applyAlignment="1">
      <alignment horizontal="left"/>
    </xf>
    <xf numFmtId="0" fontId="33" fillId="0" borderId="53" xfId="0" applyFont="1" applyBorder="1" applyAlignment="1">
      <alignment horizontal="center" wrapText="1"/>
    </xf>
    <xf numFmtId="0" fontId="14" fillId="0" borderId="54" xfId="0" applyFont="1" applyBorder="1" applyAlignment="1">
      <alignment wrapText="1"/>
    </xf>
    <xf numFmtId="0" fontId="33" fillId="0" borderId="54" xfId="0" applyFont="1" applyBorder="1" applyAlignment="1">
      <alignment horizontal="center" vertical="center" wrapText="1"/>
    </xf>
    <xf numFmtId="0" fontId="33" fillId="0" borderId="54" xfId="0" applyFont="1" applyBorder="1" applyAlignment="1">
      <alignment horizontal="center" vertical="center"/>
    </xf>
    <xf numFmtId="0" fontId="33" fillId="0" borderId="55" xfId="0" applyFont="1" applyBorder="1" applyAlignment="1">
      <alignment horizontal="center" vertical="center"/>
    </xf>
    <xf numFmtId="0" fontId="12" fillId="0" borderId="25" xfId="0" applyFont="1" applyBorder="1" applyAlignment="1">
      <alignment horizontal="left"/>
    </xf>
    <xf numFmtId="0" fontId="14" fillId="0" borderId="23" xfId="0" applyFont="1" applyBorder="1"/>
    <xf numFmtId="0" fontId="14" fillId="0" borderId="77" xfId="0" applyFont="1" applyBorder="1"/>
    <xf numFmtId="0" fontId="23" fillId="0" borderId="35" xfId="0" applyFont="1" applyBorder="1" applyAlignment="1">
      <alignment horizontal="left" vertical="center" wrapText="1"/>
    </xf>
    <xf numFmtId="0" fontId="0" fillId="0" borderId="0" xfId="0" applyAlignment="1">
      <alignment wrapText="1"/>
    </xf>
    <xf numFmtId="0" fontId="14" fillId="0" borderId="36" xfId="0" applyFont="1" applyBorder="1" applyAlignment="1">
      <alignment wrapText="1"/>
    </xf>
    <xf numFmtId="0" fontId="14" fillId="0" borderId="35" xfId="0" applyFont="1" applyBorder="1" applyAlignment="1">
      <alignment wrapText="1"/>
    </xf>
    <xf numFmtId="0" fontId="21" fillId="13" borderId="35" xfId="0" applyFont="1" applyFill="1" applyBorder="1" applyAlignment="1">
      <alignment horizontal="center"/>
    </xf>
    <xf numFmtId="0" fontId="14" fillId="11" borderId="0" xfId="0" applyFont="1" applyFill="1"/>
    <xf numFmtId="0" fontId="14" fillId="11" borderId="36" xfId="0" applyFont="1" applyFill="1" applyBorder="1"/>
    <xf numFmtId="49" fontId="12" fillId="4" borderId="101" xfId="0" applyNumberFormat="1" applyFont="1" applyFill="1" applyBorder="1" applyAlignment="1">
      <alignment horizontal="left" vertical="center" wrapText="1"/>
    </xf>
    <xf numFmtId="0" fontId="14" fillId="0" borderId="30" xfId="0" applyFont="1" applyBorder="1"/>
    <xf numFmtId="0" fontId="14" fillId="0" borderId="102" xfId="0" applyFont="1" applyBorder="1"/>
    <xf numFmtId="0" fontId="14" fillId="0" borderId="35" xfId="0" applyFont="1" applyBorder="1"/>
    <xf numFmtId="0" fontId="0" fillId="0" borderId="0" xfId="0"/>
    <xf numFmtId="0" fontId="14" fillId="0" borderId="36" xfId="0" applyFont="1" applyBorder="1"/>
    <xf numFmtId="0" fontId="14" fillId="0" borderId="103" xfId="0" applyFont="1" applyBorder="1"/>
    <xf numFmtId="0" fontId="14" fillId="0" borderId="31" xfId="0" applyFont="1" applyBorder="1"/>
    <xf numFmtId="0" fontId="14" fillId="0" borderId="104" xfId="0" applyFont="1" applyBorder="1"/>
    <xf numFmtId="0" fontId="22" fillId="0" borderId="35" xfId="0" applyFont="1" applyBorder="1" applyAlignment="1">
      <alignment horizontal="center"/>
    </xf>
    <xf numFmtId="0" fontId="32" fillId="0" borderId="35" xfId="0" applyFont="1" applyBorder="1" applyAlignment="1">
      <alignment vertical="top"/>
    </xf>
    <xf numFmtId="0" fontId="13" fillId="0" borderId="35" xfId="0" applyFont="1" applyBorder="1" applyAlignment="1">
      <alignment horizontal="center"/>
    </xf>
    <xf numFmtId="0" fontId="15" fillId="0" borderId="35" xfId="0" applyFont="1" applyBorder="1" applyAlignment="1">
      <alignment horizontal="center"/>
    </xf>
    <xf numFmtId="0" fontId="17" fillId="13" borderId="35" xfId="0" applyFont="1" applyFill="1" applyBorder="1" applyAlignment="1">
      <alignment horizontal="center" vertical="center" wrapText="1"/>
    </xf>
    <xf numFmtId="0" fontId="21" fillId="13" borderId="35" xfId="0" applyFont="1" applyFill="1" applyBorder="1" applyAlignment="1">
      <alignment horizontal="center" vertical="center" wrapText="1"/>
    </xf>
    <xf numFmtId="0" fontId="22" fillId="4" borderId="74" xfId="0" applyFont="1" applyFill="1" applyBorder="1" applyAlignment="1">
      <alignment horizontal="left" vertical="center" wrapText="1"/>
    </xf>
    <xf numFmtId="0" fontId="0" fillId="12" borderId="44" xfId="0" applyFill="1" applyBorder="1" applyAlignment="1">
      <alignment horizontal="left" vertical="top" wrapText="1"/>
    </xf>
    <xf numFmtId="0" fontId="0" fillId="12" borderId="38" xfId="0" applyFill="1" applyBorder="1" applyAlignment="1">
      <alignment horizontal="left" vertical="top" wrapText="1"/>
    </xf>
    <xf numFmtId="0" fontId="0" fillId="12" borderId="45" xfId="0" applyFill="1" applyBorder="1" applyAlignment="1">
      <alignment horizontal="left" vertical="top" wrapText="1"/>
    </xf>
    <xf numFmtId="0" fontId="36" fillId="0" borderId="44" xfId="0" applyFont="1" applyBorder="1" applyAlignment="1">
      <alignment horizontal="center" vertical="top" wrapText="1"/>
    </xf>
    <xf numFmtId="0" fontId="36" fillId="0" borderId="38" xfId="0" applyFont="1" applyBorder="1" applyAlignment="1">
      <alignment horizontal="center" vertical="top" wrapText="1"/>
    </xf>
    <xf numFmtId="0" fontId="36" fillId="0" borderId="45" xfId="0" applyFont="1" applyBorder="1" applyAlignment="1">
      <alignment horizontal="center" vertical="top" wrapText="1"/>
    </xf>
    <xf numFmtId="0" fontId="36" fillId="11" borderId="37" xfId="0" applyFont="1" applyFill="1" applyBorder="1" applyAlignment="1">
      <alignment horizontal="center" vertical="top" wrapText="1"/>
    </xf>
    <xf numFmtId="0" fontId="36" fillId="11" borderId="38" xfId="0" applyFont="1" applyFill="1" applyBorder="1" applyAlignment="1">
      <alignment horizontal="center" vertical="top" wrapText="1"/>
    </xf>
    <xf numFmtId="0" fontId="36" fillId="11" borderId="45" xfId="0" applyFont="1" applyFill="1" applyBorder="1" applyAlignment="1">
      <alignment horizontal="center" vertical="top" wrapText="1"/>
    </xf>
    <xf numFmtId="0" fontId="38" fillId="0" borderId="44" xfId="0" applyFont="1" applyBorder="1" applyAlignment="1">
      <alignment horizontal="left" vertical="top" wrapText="1"/>
    </xf>
    <xf numFmtId="0" fontId="38" fillId="0" borderId="38" xfId="0" applyFont="1" applyBorder="1" applyAlignment="1">
      <alignment horizontal="left" vertical="top" wrapText="1"/>
    </xf>
    <xf numFmtId="0" fontId="38" fillId="0" borderId="45" xfId="0" applyFont="1" applyBorder="1" applyAlignment="1">
      <alignment horizontal="left" vertical="top" wrapText="1"/>
    </xf>
    <xf numFmtId="0" fontId="38" fillId="12" borderId="44" xfId="0" applyFont="1" applyFill="1" applyBorder="1" applyAlignment="1">
      <alignment horizontal="left" vertical="top" wrapText="1"/>
    </xf>
    <xf numFmtId="0" fontId="38" fillId="12" borderId="38" xfId="0" applyFont="1" applyFill="1" applyBorder="1" applyAlignment="1">
      <alignment horizontal="left" vertical="top" wrapText="1"/>
    </xf>
    <xf numFmtId="0" fontId="38" fillId="12" borderId="45" xfId="0" applyFont="1" applyFill="1" applyBorder="1" applyAlignment="1">
      <alignment horizontal="left" vertical="top" wrapText="1"/>
    </xf>
    <xf numFmtId="0" fontId="36" fillId="12" borderId="44" xfId="0" applyFont="1" applyFill="1" applyBorder="1" applyAlignment="1">
      <alignment horizontal="center" vertical="top" wrapText="1"/>
    </xf>
    <xf numFmtId="0" fontId="36" fillId="12" borderId="38" xfId="0" applyFont="1" applyFill="1" applyBorder="1" applyAlignment="1">
      <alignment horizontal="center" vertical="top" wrapText="1"/>
    </xf>
    <xf numFmtId="0" fontId="36" fillId="12" borderId="45" xfId="0" applyFont="1" applyFill="1" applyBorder="1" applyAlignment="1">
      <alignment horizontal="center" vertical="top" wrapText="1"/>
    </xf>
    <xf numFmtId="0" fontId="36" fillId="11" borderId="39" xfId="0" applyFont="1" applyFill="1" applyBorder="1" applyAlignment="1">
      <alignment horizontal="center" vertical="top" wrapText="1"/>
    </xf>
    <xf numFmtId="0" fontId="35" fillId="0" borderId="32" xfId="5" applyFont="1" applyBorder="1" applyAlignment="1">
      <alignment horizontal="center" vertical="center"/>
    </xf>
    <xf numFmtId="0" fontId="35" fillId="0" borderId="33" xfId="5" applyFont="1" applyBorder="1" applyAlignment="1">
      <alignment horizontal="center" vertical="center"/>
    </xf>
    <xf numFmtId="0" fontId="35" fillId="0" borderId="34" xfId="5" applyFont="1" applyBorder="1" applyAlignment="1">
      <alignment horizontal="center" vertical="center"/>
    </xf>
    <xf numFmtId="0" fontId="35" fillId="0" borderId="35" xfId="5" applyFont="1" applyBorder="1" applyAlignment="1">
      <alignment horizontal="center" vertical="center"/>
    </xf>
    <xf numFmtId="0" fontId="35" fillId="0" borderId="0" xfId="5" applyFont="1" applyAlignment="1">
      <alignment horizontal="center" vertical="center"/>
    </xf>
    <xf numFmtId="0" fontId="35" fillId="0" borderId="36" xfId="5" applyFont="1" applyBorder="1" applyAlignment="1">
      <alignment horizontal="center" vertical="center"/>
    </xf>
    <xf numFmtId="0" fontId="36" fillId="11" borderId="37" xfId="0" applyFont="1" applyFill="1" applyBorder="1" applyAlignment="1">
      <alignment horizontal="right" vertical="top" wrapText="1"/>
    </xf>
    <xf numFmtId="0" fontId="36" fillId="11" borderId="38" xfId="0" applyFont="1" applyFill="1" applyBorder="1" applyAlignment="1">
      <alignment horizontal="right" vertical="top" wrapText="1"/>
    </xf>
    <xf numFmtId="0" fontId="36" fillId="11" borderId="38" xfId="0" applyFont="1" applyFill="1" applyBorder="1" applyAlignment="1">
      <alignment horizontal="left" vertical="top" wrapText="1"/>
    </xf>
    <xf numFmtId="0" fontId="36" fillId="11" borderId="39" xfId="0" applyFont="1" applyFill="1" applyBorder="1" applyAlignment="1">
      <alignment horizontal="left" vertical="top" wrapText="1"/>
    </xf>
    <xf numFmtId="0" fontId="36" fillId="0" borderId="40" xfId="0" applyFont="1" applyBorder="1" applyAlignment="1">
      <alignment horizontal="left" vertical="center" wrapText="1"/>
    </xf>
    <xf numFmtId="0" fontId="36" fillId="0" borderId="46" xfId="0" applyFont="1" applyBorder="1" applyAlignment="1">
      <alignment horizontal="left" vertical="center" wrapText="1"/>
    </xf>
    <xf numFmtId="0" fontId="36" fillId="0" borderId="41" xfId="0" applyFont="1" applyBorder="1" applyAlignment="1">
      <alignment horizontal="center" vertical="center" wrapText="1"/>
    </xf>
    <xf numFmtId="0" fontId="36" fillId="0" borderId="42" xfId="0" applyFont="1" applyBorder="1" applyAlignment="1">
      <alignment horizontal="center" vertical="center" wrapText="1"/>
    </xf>
    <xf numFmtId="0" fontId="36" fillId="0" borderId="43" xfId="0" applyFont="1" applyBorder="1" applyAlignment="1">
      <alignment horizontal="center" vertical="center" wrapText="1"/>
    </xf>
    <xf numFmtId="0" fontId="36" fillId="0" borderId="47" xfId="0" applyFont="1" applyBorder="1" applyAlignment="1">
      <alignment horizontal="center" vertical="center" wrapText="1"/>
    </xf>
    <xf numFmtId="0" fontId="36" fillId="0" borderId="48" xfId="0" applyFont="1" applyBorder="1" applyAlignment="1">
      <alignment horizontal="center" vertical="center" wrapText="1"/>
    </xf>
    <xf numFmtId="0" fontId="36" fillId="0" borderId="49" xfId="0" applyFont="1" applyBorder="1" applyAlignment="1">
      <alignment horizontal="center" vertical="center" wrapText="1"/>
    </xf>
    <xf numFmtId="0" fontId="36" fillId="7" borderId="44" xfId="0" applyFont="1" applyFill="1" applyBorder="1" applyAlignment="1">
      <alignment horizontal="left" vertical="top" wrapText="1" indent="2"/>
    </xf>
    <xf numFmtId="0" fontId="36" fillId="7" borderId="45" xfId="0" applyFont="1" applyFill="1" applyBorder="1" applyAlignment="1">
      <alignment horizontal="left" vertical="top" wrapText="1" indent="2"/>
    </xf>
    <xf numFmtId="0" fontId="36" fillId="7" borderId="39" xfId="0" applyFont="1" applyFill="1" applyBorder="1" applyAlignment="1">
      <alignment horizontal="left" vertical="top" wrapText="1" indent="2"/>
    </xf>
  </cellXfs>
  <cellStyles count="10">
    <cellStyle name="Moeda" xfId="2" builtinId="4"/>
    <cellStyle name="Normal" xfId="0" builtinId="0"/>
    <cellStyle name="Normal 2" xfId="6" xr:uid="{00000000-0005-0000-0000-000002000000}"/>
    <cellStyle name="Normal 3" xfId="9" xr:uid="{00000000-0005-0000-0000-000003000000}"/>
    <cellStyle name="Normal 32" xfId="5" xr:uid="{00000000-0005-0000-0000-000004000000}"/>
    <cellStyle name="Normal 4" xfId="4" xr:uid="{00000000-0005-0000-0000-000005000000}"/>
    <cellStyle name="Normal 5" xfId="8" xr:uid="{00000000-0005-0000-0000-000006000000}"/>
    <cellStyle name="Porcentagem" xfId="3" builtinId="5"/>
    <cellStyle name="Vírgula" xfId="1" builtinId="3"/>
    <cellStyle name="Vírgula 4" xfId="7" xr:uid="{00000000-0005-0000-0000-00000A000000}"/>
  </cellStyles>
  <dxfs count="8">
    <dxf>
      <fill>
        <patternFill patternType="solid">
          <fgColor rgb="FFFF0000"/>
          <bgColor rgb="FFFF0000"/>
        </patternFill>
      </fill>
    </dxf>
    <dxf>
      <font>
        <color rgb="FFC0C0C0"/>
      </font>
      <fill>
        <patternFill patternType="none"/>
      </fill>
    </dxf>
    <dxf>
      <font>
        <color rgb="FFFFFFFF"/>
      </font>
      <fill>
        <patternFill patternType="none"/>
      </fill>
    </dxf>
    <dxf>
      <font>
        <color rgb="FF000000"/>
      </font>
      <fill>
        <patternFill patternType="solid">
          <fgColor rgb="FFCCFFCC"/>
          <bgColor rgb="FFCCFFCC"/>
        </patternFill>
      </fill>
    </dxf>
    <dxf>
      <font>
        <color rgb="FFFFFF99"/>
      </font>
      <fill>
        <patternFill patternType="solid">
          <fgColor rgb="FFFFFF99"/>
          <bgColor rgb="FFFFFF99"/>
        </patternFill>
      </fill>
    </dxf>
    <dxf>
      <fill>
        <patternFill patternType="solid">
          <fgColor rgb="FFFF0000"/>
          <bgColor rgb="FFFF0000"/>
        </patternFill>
      </fill>
    </dxf>
    <dxf>
      <font>
        <color rgb="FFFF0000"/>
      </font>
      <fill>
        <patternFill patternType="none"/>
      </fill>
    </dxf>
    <dxf>
      <font>
        <color rgb="FFFFFFFF"/>
      </font>
      <fill>
        <patternFill patternType="none"/>
      </fill>
    </dxf>
  </dxfs>
  <tableStyles count="0" defaultTableStyle="TableStyleMedium2" defaultPivotStyle="PivotStyleLight16"/>
  <colors>
    <mruColors>
      <color rgb="FFCCFFCC"/>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externalLink" Target="externalLinks/externalLink4.xml"/><Relationship Id="rId1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externalLink" Target="externalLinks/externalLink3.xml"/><Relationship Id="rId17" Type="http://schemas.openxmlformats.org/officeDocument/2006/relationships/sharedStrings" Target="sharedStrings.xml"/><Relationship Id="rId2" Type="http://schemas.openxmlformats.org/officeDocument/2006/relationships/worksheet" Target="worksheets/sheet2.xml"/><Relationship Id="rId16" Type="http://schemas.openxmlformats.org/officeDocument/2006/relationships/styles" Target="style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externalLink" Target="externalLinks/externalLink2.xml"/><Relationship Id="rId5" Type="http://schemas.openxmlformats.org/officeDocument/2006/relationships/worksheet" Target="worksheets/sheet5.xml"/><Relationship Id="rId15" Type="http://schemas.openxmlformats.org/officeDocument/2006/relationships/theme" Target="theme/theme1.xml"/><Relationship Id="rId10" Type="http://schemas.openxmlformats.org/officeDocument/2006/relationships/externalLink" Target="externalLinks/externalLink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externalLink" Target="externalLinks/externalLink5.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1" Type="http://schemas.openxmlformats.org/officeDocument/2006/relationships/image" Target="../media/image1.jpeg"/></Relationships>
</file>

<file path=xl/drawings/_rels/drawing3.xml.rels><?xml version="1.0" encoding="UTF-8" standalone="yes"?>
<Relationships xmlns="http://schemas.openxmlformats.org/package/2006/relationships"><Relationship Id="rId1" Type="http://schemas.openxmlformats.org/officeDocument/2006/relationships/image" Target="../media/image2.jpeg"/></Relationships>
</file>

<file path=xl/drawings/_rels/drawing4.xml.rels><?xml version="1.0" encoding="UTF-8" standalone="yes"?>
<Relationships xmlns="http://schemas.openxmlformats.org/package/2006/relationships"><Relationship Id="rId1" Type="http://schemas.openxmlformats.org/officeDocument/2006/relationships/image" Target="../media/image2.jpeg"/></Relationships>
</file>

<file path=xl/drawings/_rels/drawing5.xml.rels><?xml version="1.0" encoding="UTF-8" standalone="yes"?>
<Relationships xmlns="http://schemas.openxmlformats.org/package/2006/relationships"><Relationship Id="rId1" Type="http://schemas.openxmlformats.org/officeDocument/2006/relationships/image" Target="../media/image3.jpeg"/></Relationships>
</file>

<file path=xl/drawings/_rels/drawing6.xml.rels><?xml version="1.0" encoding="UTF-8" standalone="yes"?>
<Relationships xmlns="http://schemas.openxmlformats.org/package/2006/relationships"><Relationship Id="rId1" Type="http://schemas.openxmlformats.org/officeDocument/2006/relationships/image" Target="../media/image4.png"/></Relationships>
</file>

<file path=xl/drawings/_rels/drawing7.xml.rels><?xml version="1.0" encoding="UTF-8" standalone="yes"?>
<Relationships xmlns="http://schemas.openxmlformats.org/package/2006/relationships"><Relationship Id="rId3" Type="http://schemas.openxmlformats.org/officeDocument/2006/relationships/image" Target="../media/image3.jpeg"/><Relationship Id="rId2" Type="http://schemas.openxmlformats.org/officeDocument/2006/relationships/image" Target="../media/image6.png"/><Relationship Id="rId1" Type="http://schemas.openxmlformats.org/officeDocument/2006/relationships/image" Target="../media/image5.png"/></Relationships>
</file>

<file path=xl/drawings/_rels/drawing8.xml.rels><?xml version="1.0" encoding="UTF-8" standalone="yes"?>
<Relationships xmlns="http://schemas.openxmlformats.org/package/2006/relationships"><Relationship Id="rId1" Type="http://schemas.openxmlformats.org/officeDocument/2006/relationships/image" Target="../media/image7.jpeg"/></Relationships>
</file>

<file path=xl/drawings/drawing1.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3</xdr:col>
      <xdr:colOff>923365</xdr:colOff>
      <xdr:row>2</xdr:row>
      <xdr:rowOff>421341</xdr:rowOff>
    </xdr:to>
    <xdr:pic>
      <xdr:nvPicPr>
        <xdr:cNvPr id="2" name="Imagem 1">
          <a:extLst>
            <a:ext uri="{FF2B5EF4-FFF2-40B4-BE49-F238E27FC236}">
              <a16:creationId xmlns:a16="http://schemas.microsoft.com/office/drawing/2014/main" id="{DE8379B4-B315-4A95-86B3-28A54DD2EE03}"/>
            </a:ext>
          </a:extLst>
        </xdr:cNvPr>
        <xdr:cNvPicPr>
          <a:picLocks noChangeAspect="1"/>
        </xdr:cNvPicPr>
      </xdr:nvPicPr>
      <xdr:blipFill rotWithShape="1">
        <a:blip xmlns:r="http://schemas.openxmlformats.org/officeDocument/2006/relationships" r:embed="rId1" cstate="print">
          <a:extLst>
            <a:ext uri="{28A0092B-C50C-407E-A947-70E740481C1C}">
              <a14:useLocalDpi xmlns:a14="http://schemas.microsoft.com/office/drawing/2010/main" val="0"/>
            </a:ext>
          </a:extLst>
        </a:blip>
        <a:srcRect l="1815" t="2423" r="46273" b="87503"/>
        <a:stretch/>
      </xdr:blipFill>
      <xdr:spPr bwMode="auto">
        <a:xfrm>
          <a:off x="0" y="0"/>
          <a:ext cx="2841812" cy="779929"/>
        </a:xfrm>
        <a:prstGeom prst="rect">
          <a:avLst/>
        </a:prstGeom>
        <a:noFill/>
        <a:ln>
          <a:noFill/>
        </a:ln>
        <a:extLst>
          <a:ext uri="{53640926-AAD7-44D8-BBD7-CCE9431645EC}">
            <a14:shadowObscured xmlns:a14="http://schemas.microsoft.com/office/drawing/2010/main"/>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0</xdr:colOff>
      <xdr:row>0</xdr:row>
      <xdr:rowOff>45720</xdr:rowOff>
    </xdr:from>
    <xdr:to>
      <xdr:col>3</xdr:col>
      <xdr:colOff>1356010</xdr:colOff>
      <xdr:row>1</xdr:row>
      <xdr:rowOff>182880</xdr:rowOff>
    </xdr:to>
    <xdr:pic>
      <xdr:nvPicPr>
        <xdr:cNvPr id="3" name="Imagem 2">
          <a:extLst>
            <a:ext uri="{FF2B5EF4-FFF2-40B4-BE49-F238E27FC236}">
              <a16:creationId xmlns:a16="http://schemas.microsoft.com/office/drawing/2014/main" id="{B012C14B-73E1-41FB-99F9-CC6901CAA6DA}"/>
            </a:ext>
          </a:extLst>
        </xdr:cNvPr>
        <xdr:cNvPicPr>
          <a:picLocks noChangeAspect="1"/>
        </xdr:cNvPicPr>
      </xdr:nvPicPr>
      <xdr:blipFill rotWithShape="1">
        <a:blip xmlns:r="http://schemas.openxmlformats.org/officeDocument/2006/relationships" r:embed="rId1" cstate="print">
          <a:extLst>
            <a:ext uri="{28A0092B-C50C-407E-A947-70E740481C1C}">
              <a14:useLocalDpi xmlns:a14="http://schemas.microsoft.com/office/drawing/2010/main" val="0"/>
            </a:ext>
          </a:extLst>
        </a:blip>
        <a:srcRect l="1815" t="2423" r="46273" b="87503"/>
        <a:stretch/>
      </xdr:blipFill>
      <xdr:spPr bwMode="auto">
        <a:xfrm>
          <a:off x="0" y="45720"/>
          <a:ext cx="3276250" cy="899160"/>
        </a:xfrm>
        <a:prstGeom prst="rect">
          <a:avLst/>
        </a:prstGeom>
        <a:noFill/>
        <a:ln>
          <a:noFill/>
        </a:ln>
        <a:extLst>
          <a:ext uri="{53640926-AAD7-44D8-BBD7-CCE9431645EC}">
            <a14:shadowObscured xmlns:a14="http://schemas.microsoft.com/office/drawing/2010/main"/>
          </a:ext>
        </a:extLst>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0</xdr:col>
      <xdr:colOff>0</xdr:colOff>
      <xdr:row>0</xdr:row>
      <xdr:rowOff>179294</xdr:rowOff>
    </xdr:from>
    <xdr:to>
      <xdr:col>1</xdr:col>
      <xdr:colOff>1653835</xdr:colOff>
      <xdr:row>3</xdr:row>
      <xdr:rowOff>134471</xdr:rowOff>
    </xdr:to>
    <xdr:pic>
      <xdr:nvPicPr>
        <xdr:cNvPr id="2" name="Imagem 1">
          <a:extLst>
            <a:ext uri="{FF2B5EF4-FFF2-40B4-BE49-F238E27FC236}">
              <a16:creationId xmlns:a16="http://schemas.microsoft.com/office/drawing/2014/main" id="{99E67937-4C7E-44A3-B5A2-FF80E8F70B4C}"/>
            </a:ext>
          </a:extLst>
        </xdr:cNvPr>
        <xdr:cNvPicPr>
          <a:picLocks noChangeAspect="1"/>
        </xdr:cNvPicPr>
      </xdr:nvPicPr>
      <xdr:blipFill rotWithShape="1">
        <a:blip xmlns:r="http://schemas.openxmlformats.org/officeDocument/2006/relationships" r:embed="rId1" cstate="print">
          <a:extLst>
            <a:ext uri="{28A0092B-C50C-407E-A947-70E740481C1C}">
              <a14:useLocalDpi xmlns:a14="http://schemas.microsoft.com/office/drawing/2010/main" val="0"/>
            </a:ext>
          </a:extLst>
        </a:blip>
        <a:srcRect l="1815" t="2423" r="46273" b="87503"/>
        <a:stretch/>
      </xdr:blipFill>
      <xdr:spPr bwMode="auto">
        <a:xfrm>
          <a:off x="0" y="179294"/>
          <a:ext cx="2155859" cy="591671"/>
        </a:xfrm>
        <a:prstGeom prst="rect">
          <a:avLst/>
        </a:prstGeom>
        <a:noFill/>
        <a:ln>
          <a:noFill/>
        </a:ln>
        <a:extLst>
          <a:ext uri="{53640926-AAD7-44D8-BBD7-CCE9431645EC}">
            <a14:shadowObscured xmlns:a14="http://schemas.microsoft.com/office/drawing/2010/main"/>
          </a:ext>
        </a:extLst>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0</xdr:col>
      <xdr:colOff>68580</xdr:colOff>
      <xdr:row>0</xdr:row>
      <xdr:rowOff>167640</xdr:rowOff>
    </xdr:from>
    <xdr:to>
      <xdr:col>1</xdr:col>
      <xdr:colOff>1767239</xdr:colOff>
      <xdr:row>3</xdr:row>
      <xdr:rowOff>43031</xdr:rowOff>
    </xdr:to>
    <xdr:pic>
      <xdr:nvPicPr>
        <xdr:cNvPr id="2" name="Imagem 1">
          <a:extLst>
            <a:ext uri="{FF2B5EF4-FFF2-40B4-BE49-F238E27FC236}">
              <a16:creationId xmlns:a16="http://schemas.microsoft.com/office/drawing/2014/main" id="{0CD8875B-4FC4-433A-A994-F460C972B5A4}"/>
            </a:ext>
          </a:extLst>
        </xdr:cNvPr>
        <xdr:cNvPicPr>
          <a:picLocks noChangeAspect="1"/>
        </xdr:cNvPicPr>
      </xdr:nvPicPr>
      <xdr:blipFill rotWithShape="1">
        <a:blip xmlns:r="http://schemas.openxmlformats.org/officeDocument/2006/relationships" r:embed="rId1" cstate="print">
          <a:extLst>
            <a:ext uri="{28A0092B-C50C-407E-A947-70E740481C1C}">
              <a14:useLocalDpi xmlns:a14="http://schemas.microsoft.com/office/drawing/2010/main" val="0"/>
            </a:ext>
          </a:extLst>
        </a:blip>
        <a:srcRect l="1815" t="2423" r="46273" b="87503"/>
        <a:stretch/>
      </xdr:blipFill>
      <xdr:spPr bwMode="auto">
        <a:xfrm>
          <a:off x="68580" y="167640"/>
          <a:ext cx="2155859" cy="591671"/>
        </a:xfrm>
        <a:prstGeom prst="rect">
          <a:avLst/>
        </a:prstGeom>
        <a:noFill/>
        <a:ln>
          <a:noFill/>
        </a:ln>
        <a:extLst>
          <a:ext uri="{53640926-AAD7-44D8-BBD7-CCE9431645EC}">
            <a14:shadowObscured xmlns:a14="http://schemas.microsoft.com/office/drawing/2010/main"/>
          </a:ext>
        </a:extLst>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xdr:col>
      <xdr:colOff>631302</xdr:colOff>
      <xdr:row>3</xdr:row>
      <xdr:rowOff>47625</xdr:rowOff>
    </xdr:to>
    <xdr:pic>
      <xdr:nvPicPr>
        <xdr:cNvPr id="2" name="Imagem 1">
          <a:extLst>
            <a:ext uri="{FF2B5EF4-FFF2-40B4-BE49-F238E27FC236}">
              <a16:creationId xmlns:a16="http://schemas.microsoft.com/office/drawing/2014/main" id="{429B066E-50E2-4E9F-AAF4-45B9988DDDA5}"/>
            </a:ext>
          </a:extLst>
        </xdr:cNvPr>
        <xdr:cNvPicPr>
          <a:picLocks noChangeAspect="1"/>
        </xdr:cNvPicPr>
      </xdr:nvPicPr>
      <xdr:blipFill rotWithShape="1">
        <a:blip xmlns:r="http://schemas.openxmlformats.org/officeDocument/2006/relationships" r:embed="rId1" cstate="print">
          <a:extLst>
            <a:ext uri="{28A0092B-C50C-407E-A947-70E740481C1C}">
              <a14:useLocalDpi xmlns:a14="http://schemas.microsoft.com/office/drawing/2010/main" val="0"/>
            </a:ext>
          </a:extLst>
        </a:blip>
        <a:srcRect l="1815" t="2423" r="46273" b="87503"/>
        <a:stretch/>
      </xdr:blipFill>
      <xdr:spPr bwMode="auto">
        <a:xfrm>
          <a:off x="0" y="0"/>
          <a:ext cx="2822052" cy="895350"/>
        </a:xfrm>
        <a:prstGeom prst="rect">
          <a:avLst/>
        </a:prstGeom>
        <a:noFill/>
        <a:ln>
          <a:noFill/>
        </a:ln>
        <a:extLst>
          <a:ext uri="{53640926-AAD7-44D8-BBD7-CCE9431645EC}">
            <a14:shadowObscured xmlns:a14="http://schemas.microsoft.com/office/drawing/2010/main"/>
          </a:ext>
        </a:extLst>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0</xdr:col>
      <xdr:colOff>47625</xdr:colOff>
      <xdr:row>0</xdr:row>
      <xdr:rowOff>104775</xdr:rowOff>
    </xdr:from>
    <xdr:to>
      <xdr:col>3</xdr:col>
      <xdr:colOff>670634</xdr:colOff>
      <xdr:row>2</xdr:row>
      <xdr:rowOff>390525</xdr:rowOff>
    </xdr:to>
    <xdr:pic>
      <xdr:nvPicPr>
        <xdr:cNvPr id="8" name="Imagem 7">
          <a:extLst>
            <a:ext uri="{FF2B5EF4-FFF2-40B4-BE49-F238E27FC236}">
              <a16:creationId xmlns:a16="http://schemas.microsoft.com/office/drawing/2014/main" id="{00000000-0008-0000-0800-000008000000}"/>
            </a:ext>
          </a:extLst>
        </xdr:cNvPr>
        <xdr:cNvPicPr>
          <a:picLocks noChangeAspect="1" noChangeArrowheads="1"/>
        </xdr:cNvPicPr>
      </xdr:nvPicPr>
      <xdr:blipFill rotWithShape="1">
        <a:blip xmlns:r="http://schemas.openxmlformats.org/officeDocument/2006/relationships" r:embed="rId1" cstate="print">
          <a:extLst>
            <a:ext uri="{28A0092B-C50C-407E-A947-70E740481C1C}">
              <a14:useLocalDpi xmlns:a14="http://schemas.microsoft.com/office/drawing/2010/main" val="0"/>
            </a:ext>
          </a:extLst>
        </a:blip>
        <a:srcRect t="6360" b="10954"/>
        <a:stretch/>
      </xdr:blipFill>
      <xdr:spPr bwMode="auto">
        <a:xfrm>
          <a:off x="47625" y="104775"/>
          <a:ext cx="2185109" cy="7429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7.xml><?xml version="1.0" encoding="utf-8"?>
<xdr:wsDr xmlns:xdr="http://schemas.openxmlformats.org/drawingml/2006/spreadsheetDrawing" xmlns:a="http://schemas.openxmlformats.org/drawingml/2006/main">
  <xdr:twoCellAnchor editAs="oneCell">
    <xdr:from>
      <xdr:col>9</xdr:col>
      <xdr:colOff>163287</xdr:colOff>
      <xdr:row>8</xdr:row>
      <xdr:rowOff>478973</xdr:rowOff>
    </xdr:from>
    <xdr:to>
      <xdr:col>19</xdr:col>
      <xdr:colOff>215339</xdr:colOff>
      <xdr:row>10</xdr:row>
      <xdr:rowOff>152401</xdr:rowOff>
    </xdr:to>
    <xdr:pic>
      <xdr:nvPicPr>
        <xdr:cNvPr id="2" name="Imagem 1">
          <a:extLst>
            <a:ext uri="{FF2B5EF4-FFF2-40B4-BE49-F238E27FC236}">
              <a16:creationId xmlns:a16="http://schemas.microsoft.com/office/drawing/2014/main" id="{8259A7C1-D799-4895-B974-0415D3EFAA66}"/>
            </a:ext>
          </a:extLst>
        </xdr:cNvPr>
        <xdr:cNvPicPr>
          <a:picLocks noChangeAspect="1"/>
        </xdr:cNvPicPr>
      </xdr:nvPicPr>
      <xdr:blipFill rotWithShape="1">
        <a:blip xmlns:r="http://schemas.openxmlformats.org/officeDocument/2006/relationships" r:embed="rId1"/>
        <a:srcRect l="4374" t="39173" r="4611" b="30380"/>
        <a:stretch/>
      </xdr:blipFill>
      <xdr:spPr>
        <a:xfrm>
          <a:off x="6836230" y="3341916"/>
          <a:ext cx="6148052" cy="1045028"/>
        </a:xfrm>
        <a:prstGeom prst="rect">
          <a:avLst/>
        </a:prstGeom>
      </xdr:spPr>
    </xdr:pic>
    <xdr:clientData/>
  </xdr:twoCellAnchor>
  <xdr:twoCellAnchor editAs="oneCell">
    <xdr:from>
      <xdr:col>9</xdr:col>
      <xdr:colOff>141515</xdr:colOff>
      <xdr:row>10</xdr:row>
      <xdr:rowOff>183970</xdr:rowOff>
    </xdr:from>
    <xdr:to>
      <xdr:col>18</xdr:col>
      <xdr:colOff>195943</xdr:colOff>
      <xdr:row>15</xdr:row>
      <xdr:rowOff>90690</xdr:rowOff>
    </xdr:to>
    <xdr:pic>
      <xdr:nvPicPr>
        <xdr:cNvPr id="4" name="Imagem 3">
          <a:extLst>
            <a:ext uri="{FF2B5EF4-FFF2-40B4-BE49-F238E27FC236}">
              <a16:creationId xmlns:a16="http://schemas.microsoft.com/office/drawing/2014/main" id="{9D3C82FE-1D14-4302-80E1-C12224777D94}"/>
            </a:ext>
          </a:extLst>
        </xdr:cNvPr>
        <xdr:cNvPicPr>
          <a:picLocks noChangeAspect="1"/>
        </xdr:cNvPicPr>
      </xdr:nvPicPr>
      <xdr:blipFill rotWithShape="1">
        <a:blip xmlns:r="http://schemas.openxmlformats.org/officeDocument/2006/relationships" r:embed="rId2"/>
        <a:srcRect l="10983" t="42044" r="10572" b="33400"/>
        <a:stretch/>
      </xdr:blipFill>
      <xdr:spPr>
        <a:xfrm>
          <a:off x="6814458" y="4418513"/>
          <a:ext cx="5540828" cy="864664"/>
        </a:xfrm>
        <a:prstGeom prst="rect">
          <a:avLst/>
        </a:prstGeom>
      </xdr:spPr>
    </xdr:pic>
    <xdr:clientData/>
  </xdr:twoCellAnchor>
  <xdr:twoCellAnchor editAs="oneCell">
    <xdr:from>
      <xdr:col>0</xdr:col>
      <xdr:colOff>0</xdr:colOff>
      <xdr:row>0</xdr:row>
      <xdr:rowOff>59635</xdr:rowOff>
    </xdr:from>
    <xdr:to>
      <xdr:col>2</xdr:col>
      <xdr:colOff>231913</xdr:colOff>
      <xdr:row>3</xdr:row>
      <xdr:rowOff>26505</xdr:rowOff>
    </xdr:to>
    <xdr:pic>
      <xdr:nvPicPr>
        <xdr:cNvPr id="3" name="Imagem 2">
          <a:extLst>
            <a:ext uri="{FF2B5EF4-FFF2-40B4-BE49-F238E27FC236}">
              <a16:creationId xmlns:a16="http://schemas.microsoft.com/office/drawing/2014/main" id="{DD9E495E-3DC0-4940-B53D-442B0CF21557}"/>
            </a:ext>
          </a:extLst>
        </xdr:cNvPr>
        <xdr:cNvPicPr>
          <a:picLocks noChangeAspect="1"/>
        </xdr:cNvPicPr>
      </xdr:nvPicPr>
      <xdr:blipFill rotWithShape="1">
        <a:blip xmlns:r="http://schemas.openxmlformats.org/officeDocument/2006/relationships" r:embed="rId3" cstate="print">
          <a:extLst>
            <a:ext uri="{28A0092B-C50C-407E-A947-70E740481C1C}">
              <a14:useLocalDpi xmlns:a14="http://schemas.microsoft.com/office/drawing/2010/main" val="0"/>
            </a:ext>
          </a:extLst>
        </a:blip>
        <a:srcRect l="1815" t="2423" r="46273" b="87503"/>
        <a:stretch/>
      </xdr:blipFill>
      <xdr:spPr bwMode="auto">
        <a:xfrm>
          <a:off x="0" y="59635"/>
          <a:ext cx="1649896" cy="523461"/>
        </a:xfrm>
        <a:prstGeom prst="rect">
          <a:avLst/>
        </a:prstGeom>
        <a:noFill/>
        <a:ln>
          <a:noFill/>
        </a:ln>
        <a:extLst>
          <a:ext uri="{53640926-AAD7-44D8-BBD7-CCE9431645EC}">
            <a14:shadowObscured xmlns:a14="http://schemas.microsoft.com/office/drawing/2010/main"/>
          </a:ext>
        </a:extLst>
      </xdr:spPr>
    </xdr:pic>
    <xdr:clientData/>
  </xdr:twoCellAnchor>
</xdr:wsDr>
</file>

<file path=xl/drawings/drawing8.xml><?xml version="1.0" encoding="utf-8"?>
<xdr:wsDr xmlns:xdr="http://schemas.openxmlformats.org/drawingml/2006/spreadsheetDrawing" xmlns:a="http://schemas.openxmlformats.org/drawingml/2006/main">
  <xdr:twoCellAnchor editAs="oneCell">
    <xdr:from>
      <xdr:col>0</xdr:col>
      <xdr:colOff>38101</xdr:colOff>
      <xdr:row>1</xdr:row>
      <xdr:rowOff>167163</xdr:rowOff>
    </xdr:from>
    <xdr:to>
      <xdr:col>1</xdr:col>
      <xdr:colOff>1463041</xdr:colOff>
      <xdr:row>4</xdr:row>
      <xdr:rowOff>172571</xdr:rowOff>
    </xdr:to>
    <xdr:pic>
      <xdr:nvPicPr>
        <xdr:cNvPr id="2" name="Imagem 1">
          <a:extLst>
            <a:ext uri="{FF2B5EF4-FFF2-40B4-BE49-F238E27FC236}">
              <a16:creationId xmlns:a16="http://schemas.microsoft.com/office/drawing/2014/main" id="{E4B5E4E4-32B0-4726-9532-E4EF90ED95CE}"/>
            </a:ext>
          </a:extLst>
        </xdr:cNvPr>
        <xdr:cNvPicPr>
          <a:picLocks noChangeAspect="1"/>
        </xdr:cNvPicPr>
      </xdr:nvPicPr>
      <xdr:blipFill rotWithShape="1">
        <a:blip xmlns:r="http://schemas.openxmlformats.org/officeDocument/2006/relationships" r:embed="rId1" cstate="print">
          <a:extLst>
            <a:ext uri="{28A0092B-C50C-407E-A947-70E740481C1C}">
              <a14:useLocalDpi xmlns:a14="http://schemas.microsoft.com/office/drawing/2010/main" val="0"/>
            </a:ext>
          </a:extLst>
        </a:blip>
        <a:srcRect l="1815" t="2423" r="46273" b="87503"/>
        <a:stretch/>
      </xdr:blipFill>
      <xdr:spPr bwMode="auto">
        <a:xfrm>
          <a:off x="38101" y="342423"/>
          <a:ext cx="1935480" cy="531188"/>
        </a:xfrm>
        <a:prstGeom prst="rect">
          <a:avLst/>
        </a:prstGeom>
        <a:noFill/>
        <a:ln>
          <a:noFill/>
        </a:ln>
        <a:extLst>
          <a:ext uri="{53640926-AAD7-44D8-BBD7-CCE9431645EC}">
            <a14:shadowObscured xmlns:a14="http://schemas.microsoft.com/office/drawing/2010/main"/>
          </a:ext>
        </a:extLst>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Users/agtca/Downloads/Planilhas-Orcamentarias-Paudalho-v1/Planilha%20Or&#231;amentaria%201043303.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Users/Ra&#237;sa/Documents/Padr&#227;o/BM%20-%20BOLETIM%20DE%20MEDI&#199;&#195;O.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Users/djail/OneDrive/Documentos/PREFEITURA%20DE%20S&#195;O%20L.%20DA%20MATA%20-%202021/OR&#199;AMENTOS%202021/08%20-%20REPOSI&#199;&#195;O%20DE%20PAVIMENTO%20-%20CAPIBARIBE/Reposi&#231;&#227;o%20de%20pavimento_Capibaribe_rev_002.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Users/Liana/Desktop/PREFEITURA%20S&#195;O%20LOUREN&#199;O/OR&#199;AMENTOS/Planilha%20do%20Processo%20da%20Casa%20Amiga%20da%20Crian&#231;a.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Users/OBRAS01/Downloads/PMSLM/QUADRA%20DE%20S&#195;O%20JO&#195;O%20S&#195;O%20PAULO/OR&#199;AMENTOS%20DIVERSOS/Revitaliza&#231;&#227;o%20pra&#231;a%20S&#227;o%20Louren&#231;o/DOCUME~1/Canela/CONFIG~1/Temp/MC%20-%20Pedro%20de%20Alcantara.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nicial"/>
      <sheetName val="Novo!"/>
      <sheetName val="Dados"/>
      <sheetName val="BDI"/>
      <sheetName val="Orçamento"/>
      <sheetName val="Memória"/>
      <sheetName val="Comp"/>
      <sheetName val="Cot"/>
      <sheetName val="CronoFF"/>
      <sheetName val="QCI"/>
      <sheetName val="Memorial Descritivo"/>
      <sheetName val="Licitação"/>
      <sheetName val="CronoFF-L"/>
      <sheetName val="QCI-L"/>
      <sheetName val="BM"/>
      <sheetName val="RRE"/>
      <sheetName val="OFÍCIO"/>
      <sheetName val="CC"/>
    </sheetNames>
    <sheetDataSet>
      <sheetData sheetId="0"/>
      <sheetData sheetId="1"/>
      <sheetData sheetId="2" refreshError="1">
        <row r="29">
          <cell r="G29">
            <v>43009</v>
          </cell>
        </row>
      </sheetData>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MEMORIA"/>
      <sheetName val="ADTVBM01"/>
      <sheetName val="Planilha1"/>
    </sheetNames>
    <sheetDataSet>
      <sheetData sheetId="0"/>
      <sheetData sheetId="1"/>
      <sheetData sheetId="2">
        <row r="3">
          <cell r="A3" t="str">
            <v>Construção de Edifícios (também para Reformas)</v>
          </cell>
        </row>
        <row r="4">
          <cell r="A4" t="str">
            <v>Construção de Rodovias e Ferrovias (também para Recapeamento, Pavimentação e Praças)</v>
          </cell>
        </row>
        <row r="5">
          <cell r="A5" t="str">
            <v>Construção de Redes de Abastecimento de Água, Coleta de Esgoto e Construções Correlatas</v>
          </cell>
        </row>
        <row r="6">
          <cell r="A6" t="str">
            <v>Fornecimento de Materiais e Equipamentos (Aquisição indireta, em conjunto com obras)</v>
          </cell>
        </row>
      </sheetData>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TABELAS"/>
      <sheetName val="MEMÓRIA"/>
      <sheetName val="PLANILHA ORÇAMENTÁRIA"/>
      <sheetName val="PLANILHA ORÇAMENTÁRIA (2)"/>
      <sheetName val="Projeto Básico"/>
      <sheetName val="COMPOSIÇÕES "/>
      <sheetName val="CRONOGRAMA"/>
      <sheetName val="COMPOSIÇÃO DE BDI"/>
      <sheetName val="PLANILHA VENCEDORA"/>
      <sheetName val="BM"/>
      <sheetName val="RELATÓRIO FOTOGRÁFICO2"/>
    </sheetNames>
    <sheetDataSet>
      <sheetData sheetId="0"/>
      <sheetData sheetId="1">
        <row r="7">
          <cell r="R7" t="str">
            <v>Construção de Edifícios (também para Reformas)</v>
          </cell>
        </row>
        <row r="8">
          <cell r="R8" t="str">
            <v>Construção de Rodovias e Ferrovias (também para Recapeamento, Pavimentação e Praças)</v>
          </cell>
        </row>
        <row r="9">
          <cell r="R9" t="str">
            <v>Construção de Redes de Abastecimento de Água, Coleta de Esgoto e Construções Correlatas</v>
          </cell>
        </row>
        <row r="10">
          <cell r="R10" t="str">
            <v>Fornecimento de Materiais e Equipamentos (Aquisição indireta, em conjunto com obras)</v>
          </cell>
        </row>
      </sheetData>
      <sheetData sheetId="2"/>
      <sheetData sheetId="3"/>
      <sheetData sheetId="4"/>
      <sheetData sheetId="5"/>
      <sheetData sheetId="6"/>
      <sheetData sheetId="7"/>
      <sheetData sheetId="8"/>
      <sheetData sheetId="9">
        <row r="8">
          <cell r="BR8" t="str">
            <v>Construção de Edifícios (também para Reformas)</v>
          </cell>
        </row>
        <row r="9">
          <cell r="BR9" t="str">
            <v>Construção de Rodovias e Ferrovias (também para Recapeamento, Pavimentação e Praças)</v>
          </cell>
        </row>
        <row r="10">
          <cell r="BR10" t="str">
            <v>Construção de Redes de Abastecimento de Água, Coleta de Esgoto e Construções Correlatas</v>
          </cell>
        </row>
        <row r="11">
          <cell r="BR11" t="str">
            <v>Fornecimento de Materiais e Equipamentos (Aquisição indireta, em conjunto com obras)</v>
          </cell>
        </row>
      </sheetData>
      <sheetData sheetId="10"/>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TABELA"/>
      <sheetName val="RESUMO"/>
      <sheetName val="MAIS VANTAJOSA"/>
      <sheetName val="PLANILHA COMPARATIVA"/>
      <sheetName val="MEMÓRIA"/>
      <sheetName val="CRONOGRAMA"/>
      <sheetName val="COMPOSIÇÕES "/>
      <sheetName val="ITENS RELEVANTES"/>
      <sheetName val="Composição de BDI"/>
      <sheetName val="Projeto Básico"/>
      <sheetName val="Encargos Sociais"/>
      <sheetName val="MAPA DE COTAÇÃO"/>
      <sheetName val="RELATÓRIO FOTOGRÁFICO"/>
      <sheetName val="PLANILHA VENCEDORA"/>
      <sheetName val="BM"/>
      <sheetName val="RELATÓRIO FOTOGRÁFICO BM"/>
    </sheetNames>
    <sheetDataSet>
      <sheetData sheetId="0" refreshError="1"/>
      <sheetData sheetId="1" refreshError="1"/>
      <sheetData sheetId="2" refreshError="1"/>
      <sheetData sheetId="3" refreshError="1"/>
      <sheetData sheetId="4">
        <row r="6">
          <cell r="R6" t="str">
            <v>Construção de Edifícios (também para Reformas)</v>
          </cell>
        </row>
        <row r="7">
          <cell r="R7" t="str">
            <v>Construção de Rodovias e Ferrovias (também para Recapeamento, Pavimentação e Praças)</v>
          </cell>
        </row>
        <row r="8">
          <cell r="R8" t="str">
            <v>Construção de Redes de Abastecimento de Água, Coleta de Esgoto e Construções Correlatas</v>
          </cell>
        </row>
        <row r="9">
          <cell r="R9" t="str">
            <v>Fornecimento de Materiais e Equipamentos (Aquisição indireta, em conjunto com obras)</v>
          </cell>
        </row>
      </sheetData>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ow r="8">
          <cell r="BR8" t="str">
            <v>Construção de Edifícios (também para Reformas)</v>
          </cell>
        </row>
        <row r="9">
          <cell r="BR9" t="str">
            <v>Construção de Rodovias e Ferrovias (também para Recapeamento, Pavimentação e Praças)</v>
          </cell>
        </row>
        <row r="10">
          <cell r="BR10" t="str">
            <v>Construção de Redes de Abastecimento de Água, Coleta de Esgoto e Construções Correlatas</v>
          </cell>
        </row>
        <row r="11">
          <cell r="BR11" t="str">
            <v>Fornecimento de Materiais e Equipamentos (Aquisição indireta, em conjunto com obras)</v>
          </cell>
        </row>
      </sheetData>
      <sheetData sheetId="15" refreshError="1"/>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IIG 03-08-2010"/>
      <sheetName val="PLANILHA"/>
      <sheetName val="MEMORIA"/>
    </sheetNames>
    <sheetDataSet>
      <sheetData sheetId="0" refreshError="1">
        <row r="3">
          <cell r="A3" t="str">
            <v>01.00.000</v>
          </cell>
          <cell r="B3" t="str">
            <v>CUSTO HORARIO DE EQUIPAMENTOS</v>
          </cell>
        </row>
        <row r="4">
          <cell r="A4" t="str">
            <v/>
          </cell>
        </row>
        <row r="5">
          <cell r="A5" t="str">
            <v>01.01.046</v>
          </cell>
          <cell r="B5" t="str">
            <v>CAVALO MECÂNICO COM CAPACIDADE DE 30 TON.POT.203HP - COM MÃO DE OBRA DO OPERADOR E COMBUSTÍVEL (SERVIÇO DIURNO). - HORA PRODUTIVA</v>
          </cell>
          <cell r="C5" t="str">
            <v>HP</v>
          </cell>
          <cell r="D5">
            <v>135.57499999999999</v>
          </cell>
          <cell r="E5">
            <v>108.46</v>
          </cell>
          <cell r="F5" t="str">
            <v>EMLURB</v>
          </cell>
        </row>
        <row r="6">
          <cell r="A6" t="str">
            <v>01.02.030</v>
          </cell>
          <cell r="B6" t="str">
            <v>RETRO ESCAVADEIRA SOBRE PNEUS POT.82HP - COM MÃO DE OBRA DO OPERADOR E COMBUSTÍVEL. (SERVIÇO DIURNO) - HORA PRODUTIVA</v>
          </cell>
          <cell r="C6" t="str">
            <v>HP</v>
          </cell>
          <cell r="D6">
            <v>105.8625</v>
          </cell>
          <cell r="E6">
            <v>84.69</v>
          </cell>
          <cell r="F6" t="str">
            <v>EMLURB</v>
          </cell>
        </row>
        <row r="7">
          <cell r="A7" t="str">
            <v>01.02.046</v>
          </cell>
          <cell r="B7" t="str">
            <v>ESCAVADEIRA HIDRÁULICA SOBRE ESTEIRA POT.123 HP - COM MÃO DE OBRA DO OPERADOR E COMBUSTÍVEL (SERVIÇO DIURNO) - HORA PRODUTIVA</v>
          </cell>
          <cell r="C7" t="str">
            <v>HP</v>
          </cell>
          <cell r="D7">
            <v>217.88749999999999</v>
          </cell>
          <cell r="E7">
            <v>174.31</v>
          </cell>
          <cell r="F7" t="str">
            <v>EMLURB</v>
          </cell>
        </row>
        <row r="8">
          <cell r="A8" t="str">
            <v>01.03.070</v>
          </cell>
          <cell r="B8" t="str">
            <v>VIBRADOR DE IMERSÃO ELÉTRICO 45MM - POT.2CV COM MÃO DE OBRA DO OPERADOR E ENERGIA ELÉTRICA (SERVIÇO DIURNO)</v>
          </cell>
          <cell r="C8" t="str">
            <v>HP</v>
          </cell>
          <cell r="D8">
            <v>9.0874999999999986</v>
          </cell>
          <cell r="E8">
            <v>7.27</v>
          </cell>
          <cell r="F8" t="str">
            <v>EMLURB</v>
          </cell>
        </row>
        <row r="9">
          <cell r="A9" t="str">
            <v>01.05.035</v>
          </cell>
          <cell r="B9" t="str">
            <v>GUINDASTE COM CAPACIDADE DE CARGA DE 2.235 KG E ALCANCE VERTICAL MAXIMO DE 8,60 M, ACOPLADO SOBRE CAMINHAO CARROCERIA- COM MAO DE OBRA DO OPERADOR E COMBUSTIVEL.(SERVICO DIURNO)</v>
          </cell>
          <cell r="C9" t="str">
            <v>HP</v>
          </cell>
          <cell r="D9">
            <v>110.15</v>
          </cell>
          <cell r="E9">
            <v>88.12</v>
          </cell>
          <cell r="F9" t="str">
            <v>EMLURB</v>
          </cell>
        </row>
        <row r="10">
          <cell r="A10" t="str">
            <v>01.08.010</v>
          </cell>
          <cell r="B10" t="str">
            <v>COMPRESSOR DE AR PORTATIL, REBOCAVEL, VAZAO 116 PCM (MOTOR DIESEL), INCLUSIVE COMBUSTIVEL (SERVIÇO DIURNO OU NOTURNO) - HORA PRODUTIVA.</v>
          </cell>
          <cell r="C10" t="str">
            <v>HP</v>
          </cell>
          <cell r="D10">
            <v>43.125</v>
          </cell>
          <cell r="E10">
            <v>34.5</v>
          </cell>
          <cell r="F10" t="str">
            <v>SEDUC</v>
          </cell>
        </row>
        <row r="11">
          <cell r="A11" t="str">
            <v>01.08.030</v>
          </cell>
          <cell r="B11" t="str">
            <v>MARTELETE TEX 32 PS, POT. 3HP, INCLUSIVE 10M. DE MANGUEIRA DE 3/4", ENGATE, BRAÇADEIRAS E PONTEIRO - COM MAO DE OBRA DO OPERADOR (SERVIÇO DIURNO) - HORA PRODUTIVA.</v>
          </cell>
          <cell r="C11" t="str">
            <v>HP</v>
          </cell>
          <cell r="D11">
            <v>13.887499999999999</v>
          </cell>
          <cell r="E11">
            <v>11.11</v>
          </cell>
          <cell r="F11" t="str">
            <v>SEDUC</v>
          </cell>
        </row>
        <row r="12">
          <cell r="A12" t="str">
            <v>02.00.000</v>
          </cell>
          <cell r="B12" t="str">
            <v>SERVICOS TECNICOS</v>
          </cell>
          <cell r="D12">
            <v>0</v>
          </cell>
        </row>
        <row r="13">
          <cell r="A13" t="str">
            <v>02.01.010</v>
          </cell>
          <cell r="B13" t="str">
            <v>LOCACAO DE EIXO DE PROJETO EM TANGENTE.</v>
          </cell>
          <cell r="C13" t="str">
            <v>m</v>
          </cell>
          <cell r="D13">
            <v>1.9500000000000002</v>
          </cell>
          <cell r="E13">
            <v>1.56</v>
          </cell>
          <cell r="F13" t="str">
            <v>EMLURB</v>
          </cell>
        </row>
        <row r="14">
          <cell r="A14" t="str">
            <v>02.01.020</v>
          </cell>
          <cell r="B14" t="str">
            <v>LOCACAO DE EIXO DE PROJETO EM CURVA.</v>
          </cell>
          <cell r="C14" t="str">
            <v>m</v>
          </cell>
          <cell r="D14">
            <v>2.3499999999999996</v>
          </cell>
          <cell r="E14">
            <v>1.88</v>
          </cell>
          <cell r="F14" t="str">
            <v>EMLURB</v>
          </cell>
        </row>
        <row r="15">
          <cell r="A15" t="str">
            <v>02.01.030</v>
          </cell>
          <cell r="B15" t="str">
            <v>LOCACAO DE QUADRAS RETANGULARES COM ATE 20 LOTES ( SEM MARCO DE CONCRETO ).</v>
          </cell>
          <cell r="C15" t="str">
            <v>Un</v>
          </cell>
          <cell r="D15">
            <v>444.61250000000001</v>
          </cell>
          <cell r="E15">
            <v>355.69</v>
          </cell>
          <cell r="F15" t="str">
            <v>EMLURB</v>
          </cell>
        </row>
        <row r="16">
          <cell r="A16" t="str">
            <v>02.01.040</v>
          </cell>
          <cell r="B16" t="str">
            <v>LOCACAO DE LOTES POPULARES EM QUADRA JA LOCADA ( SEM MARCO DE CONCRETO ).</v>
          </cell>
          <cell r="C16" t="str">
            <v>Un</v>
          </cell>
          <cell r="D16">
            <v>65.349999999999994</v>
          </cell>
          <cell r="E16">
            <v>52.28</v>
          </cell>
          <cell r="F16" t="str">
            <v>EMLURB</v>
          </cell>
        </row>
        <row r="17">
          <cell r="A17" t="str">
            <v>02.01.050</v>
          </cell>
          <cell r="B17" t="str">
            <v>LOCACAO DE PONTOS ( ESTACA, PILARES, EIXO DE OBRAS ) COM TRANSFERENCIA DE MARCACAO PARA GABARITO LATERAL, INCLUSIVE LOCACAO DO GABARITO.</v>
          </cell>
          <cell r="C17" t="str">
            <v>Un</v>
          </cell>
          <cell r="D17">
            <v>252.77500000000001</v>
          </cell>
          <cell r="E17">
            <v>202.22</v>
          </cell>
          <cell r="F17" t="str">
            <v>EMLURB</v>
          </cell>
        </row>
        <row r="18">
          <cell r="A18" t="str">
            <v>02.01.060</v>
          </cell>
          <cell r="B18" t="str">
            <v>LEVANTAMENTO DE POLIGONAIS.</v>
          </cell>
          <cell r="C18" t="str">
            <v>m</v>
          </cell>
          <cell r="D18">
            <v>1.3875000000000002</v>
          </cell>
          <cell r="E18">
            <v>1.1100000000000001</v>
          </cell>
          <cell r="F18" t="str">
            <v>EMLURB</v>
          </cell>
        </row>
        <row r="19">
          <cell r="A19" t="str">
            <v>02.01.070</v>
          </cell>
          <cell r="B19" t="str">
            <v>LEVANTAMENTO DE CASAS ATE 150 M2.</v>
          </cell>
          <cell r="C19" t="str">
            <v>Un</v>
          </cell>
          <cell r="D19">
            <v>10.0375</v>
          </cell>
          <cell r="E19">
            <v>8.0299999999999994</v>
          </cell>
          <cell r="F19" t="str">
            <v>EMLURB</v>
          </cell>
        </row>
        <row r="20">
          <cell r="A20" t="str">
            <v>02.01.080</v>
          </cell>
          <cell r="B20" t="str">
            <v>LEVANTAMENTO DE MURO, MEIO FIO, MARGEM DE CANAIS, TESTADAS.</v>
          </cell>
          <cell r="C20" t="str">
            <v>m</v>
          </cell>
          <cell r="D20">
            <v>0.27500000000000002</v>
          </cell>
          <cell r="E20">
            <v>0.22</v>
          </cell>
          <cell r="F20" t="str">
            <v>EMLURB</v>
          </cell>
        </row>
        <row r="21">
          <cell r="A21" t="str">
            <v>02.01.090</v>
          </cell>
          <cell r="B21" t="str">
            <v>LEVANTAMENTO DE POSTES, ARVORES E MARCOS.</v>
          </cell>
          <cell r="C21" t="str">
            <v>Un</v>
          </cell>
          <cell r="D21">
            <v>1.9500000000000002</v>
          </cell>
          <cell r="E21">
            <v>1.56</v>
          </cell>
          <cell r="F21" t="str">
            <v>EMLURB</v>
          </cell>
        </row>
        <row r="22">
          <cell r="A22" t="str">
            <v>02.01.100</v>
          </cell>
          <cell r="B22" t="str">
            <v>LEVANTAMENTO DE PONTES E PONTILHOES.</v>
          </cell>
          <cell r="C22" t="str">
            <v>Un</v>
          </cell>
          <cell r="D22">
            <v>6.8250000000000002</v>
          </cell>
          <cell r="E22">
            <v>5.46</v>
          </cell>
          <cell r="F22" t="str">
            <v>EMLURB</v>
          </cell>
        </row>
        <row r="23">
          <cell r="A23" t="str">
            <v>02.01.110</v>
          </cell>
          <cell r="B23" t="str">
            <v>LEVANTAMENTO DE BUEIROS E POCOS DE VISITA.</v>
          </cell>
          <cell r="C23" t="str">
            <v>Un</v>
          </cell>
          <cell r="D23">
            <v>4.8624999999999998</v>
          </cell>
          <cell r="E23">
            <v>3.89</v>
          </cell>
          <cell r="F23" t="str">
            <v>EMLURB</v>
          </cell>
        </row>
        <row r="24">
          <cell r="A24" t="str">
            <v>02.01.120</v>
          </cell>
          <cell r="B24" t="str">
            <v>LEVANTAMENTO CADASTRAL DE AREA COM DENSIDADE DE ATE 80 HABITACOES POR HECTARE.</v>
          </cell>
          <cell r="C24" t="str">
            <v>HA</v>
          </cell>
          <cell r="D24">
            <v>2517.4625000000001</v>
          </cell>
          <cell r="E24">
            <v>2013.97</v>
          </cell>
          <cell r="F24" t="str">
            <v>EMLURB</v>
          </cell>
        </row>
        <row r="25">
          <cell r="A25" t="str">
            <v>02.01.130</v>
          </cell>
          <cell r="B25" t="str">
            <v>NIVELAMENTO DE EIXO DE LOCACAO.</v>
          </cell>
          <cell r="C25" t="str">
            <v>m</v>
          </cell>
          <cell r="D25">
            <v>0.77500000000000002</v>
          </cell>
          <cell r="E25">
            <v>0.62</v>
          </cell>
          <cell r="F25" t="str">
            <v>EMLURB</v>
          </cell>
        </row>
        <row r="26">
          <cell r="A26" t="str">
            <v>02.01.140</v>
          </cell>
          <cell r="B26" t="str">
            <v>NIVELAMENTO DE SECCOES TRANSVERSAIS.</v>
          </cell>
          <cell r="C26" t="str">
            <v>m</v>
          </cell>
          <cell r="D26">
            <v>0.77500000000000002</v>
          </cell>
          <cell r="E26">
            <v>0.62</v>
          </cell>
          <cell r="F26" t="str">
            <v>EMLURB</v>
          </cell>
        </row>
        <row r="27">
          <cell r="A27" t="str">
            <v>02.01.150</v>
          </cell>
          <cell r="B27" t="str">
            <v>TRANSPORTE DE COTA.</v>
          </cell>
          <cell r="C27" t="str">
            <v>m</v>
          </cell>
          <cell r="D27">
            <v>0.66250000000000009</v>
          </cell>
          <cell r="E27">
            <v>0.53</v>
          </cell>
          <cell r="F27" t="str">
            <v>EMLURB</v>
          </cell>
        </row>
        <row r="28">
          <cell r="A28" t="str">
            <v>02.01.160</v>
          </cell>
          <cell r="B28" t="str">
            <v>LEVANTAMENTO ALTIMETRICO POR HECTARE.</v>
          </cell>
          <cell r="C28" t="str">
            <v>HA</v>
          </cell>
          <cell r="D28">
            <v>720.95</v>
          </cell>
          <cell r="E28">
            <v>576.76</v>
          </cell>
          <cell r="F28" t="str">
            <v>EMLURB</v>
          </cell>
        </row>
        <row r="29">
          <cell r="A29" t="str">
            <v>02.01.170</v>
          </cell>
          <cell r="B29" t="str">
            <v>LEVANTAMENTO ALTIMETRICO DE SECCOES POR TAQUIOMETRIA.</v>
          </cell>
          <cell r="C29" t="str">
            <v>m</v>
          </cell>
          <cell r="D29">
            <v>1.0249999999999999</v>
          </cell>
          <cell r="E29">
            <v>0.82</v>
          </cell>
          <cell r="F29" t="str">
            <v>EMLURB</v>
          </cell>
        </row>
        <row r="30">
          <cell r="A30" t="str">
            <v>02.01.180</v>
          </cell>
          <cell r="B30" t="str">
            <v>DESENHO ALTIMETRICO DE PERFIL LONGITUDINAL E TRANSVERSAL, INCLUSIVE PAPEL - ESCALA 1 200 E 1 20.</v>
          </cell>
          <cell r="C30" t="str">
            <v>m</v>
          </cell>
          <cell r="D30">
            <v>1.8625</v>
          </cell>
          <cell r="E30">
            <v>1.49</v>
          </cell>
          <cell r="F30" t="str">
            <v>EMLURB</v>
          </cell>
        </row>
        <row r="31">
          <cell r="A31" t="str">
            <v>02.01.200</v>
          </cell>
          <cell r="B31" t="str">
            <v>SERVICO TOPOGRAFICO DE PEQUENO PORTE ( PRECO MINIMO ),DIARIA DE UMA EQUIPE COM TOPOGRAFO, QUATRO AUXILIARES , TEODOLITO , NIVEL OTICO ETC.</v>
          </cell>
          <cell r="C31" t="str">
            <v>Un</v>
          </cell>
          <cell r="D31">
            <v>906.72500000000002</v>
          </cell>
          <cell r="E31">
            <v>725.38</v>
          </cell>
          <cell r="F31" t="str">
            <v>EMLURB</v>
          </cell>
        </row>
        <row r="32">
          <cell r="A32" t="str">
            <v/>
          </cell>
          <cell r="D32">
            <v>0</v>
          </cell>
        </row>
        <row r="33">
          <cell r="A33" t="str">
            <v>03.00.000</v>
          </cell>
          <cell r="B33" t="str">
            <v>SERVICOS PRELIMINARES</v>
          </cell>
          <cell r="D33">
            <v>0</v>
          </cell>
        </row>
        <row r="34">
          <cell r="A34" t="str">
            <v>03.01.010</v>
          </cell>
          <cell r="B34" t="str">
            <v>DEMOLICAO DE COBERTURA COM TELHAS CERAMICAS.</v>
          </cell>
          <cell r="C34" t="str">
            <v>m2</v>
          </cell>
          <cell r="D34">
            <v>4.6999999999999993</v>
          </cell>
          <cell r="E34">
            <v>3.76</v>
          </cell>
          <cell r="F34" t="str">
            <v>EMLURB</v>
          </cell>
        </row>
        <row r="35">
          <cell r="A35" t="str">
            <v>03.01.020</v>
          </cell>
          <cell r="B35" t="str">
            <v>DEMOLICAO DE COBERTURA COM TELHA ONDULADA DE FIBROCIMENTO.</v>
          </cell>
          <cell r="C35" t="str">
            <v>m2</v>
          </cell>
          <cell r="D35">
            <v>1.925</v>
          </cell>
          <cell r="E35">
            <v>1.54</v>
          </cell>
          <cell r="F35" t="str">
            <v>EMLURB</v>
          </cell>
        </row>
        <row r="36">
          <cell r="A36" t="str">
            <v>03.01.025</v>
          </cell>
          <cell r="B36" t="str">
            <v>REMOÇÃO DE COBERTA COM TELHAS DE CIMENTO AMIANTO TIPO KALHETA OU CANALETA 49, SENDO A ÁREA MEDIDA NA PROJEÇÃO HORIZONTAL.</v>
          </cell>
          <cell r="C36" t="str">
            <v>m2</v>
          </cell>
          <cell r="D36">
            <v>6.35</v>
          </cell>
          <cell r="E36">
            <v>5.08</v>
          </cell>
        </row>
        <row r="37">
          <cell r="A37" t="str">
            <v>03.01.030</v>
          </cell>
          <cell r="B37" t="str">
            <v>DEMOLICAO DE ESTRUTURA DE MADEIRA PARA COBERTA.</v>
          </cell>
          <cell r="C37" t="str">
            <v>m2</v>
          </cell>
          <cell r="D37">
            <v>12.05</v>
          </cell>
          <cell r="E37">
            <v>9.64</v>
          </cell>
          <cell r="F37" t="str">
            <v>EMLURB</v>
          </cell>
        </row>
        <row r="38">
          <cell r="A38" t="str">
            <v>03.01.032</v>
          </cell>
          <cell r="B38" t="str">
            <v>DEMOLIÇÃO DE ESTRUTURA METÁLICA DE COBERTA (12 A 14KG/M2)</v>
          </cell>
          <cell r="C38" t="str">
            <v>m2</v>
          </cell>
          <cell r="D38">
            <v>11.6</v>
          </cell>
          <cell r="E38">
            <v>9.2799999999999994</v>
          </cell>
          <cell r="F38" t="str">
            <v>SEDUC</v>
          </cell>
        </row>
        <row r="39">
          <cell r="A39" t="str">
            <v>03.01.033</v>
          </cell>
          <cell r="B39" t="str">
            <v>RETIRADA DE ESTRUTURA DE MADEIRA PARA TELHAS DE FIBROCIMENTO, ALUMÍNIO OU PLÁSTICO.</v>
          </cell>
          <cell r="C39" t="str">
            <v>m2</v>
          </cell>
          <cell r="D39">
            <v>2.8624999999999998</v>
          </cell>
          <cell r="E39">
            <v>2.29</v>
          </cell>
          <cell r="F39" t="str">
            <v>SEDUC</v>
          </cell>
        </row>
        <row r="40">
          <cell r="A40" t="str">
            <v>03.01.035</v>
          </cell>
          <cell r="B40" t="str">
            <v>RETIRADA DE TELHA DE ALUMÍNIO.</v>
          </cell>
          <cell r="C40" t="str">
            <v>m2</v>
          </cell>
          <cell r="D40">
            <v>2.0499999999999998</v>
          </cell>
          <cell r="E40">
            <v>1.64</v>
          </cell>
          <cell r="F40" t="str">
            <v>SEDUC</v>
          </cell>
        </row>
        <row r="41">
          <cell r="A41" t="str">
            <v>03.01.040</v>
          </cell>
          <cell r="B41" t="str">
            <v>DEMOLICAO DE FORRO EM ESTUQUE.</v>
          </cell>
          <cell r="C41" t="str">
            <v>m2</v>
          </cell>
          <cell r="D41">
            <v>7.1625000000000005</v>
          </cell>
          <cell r="E41">
            <v>5.73</v>
          </cell>
          <cell r="F41" t="str">
            <v>EMLURB</v>
          </cell>
        </row>
        <row r="42">
          <cell r="A42" t="str">
            <v>03.01.042</v>
          </cell>
          <cell r="B42" t="str">
            <v>DEMOLICAO DE FORRO EM PLACAS DE GESSO APLICADAS EM ESTRUTURA DE MADEIRA OU LAJE.</v>
          </cell>
          <cell r="C42" t="str">
            <v>m2</v>
          </cell>
          <cell r="D42">
            <v>3.0625</v>
          </cell>
          <cell r="E42">
            <v>2.4500000000000002</v>
          </cell>
          <cell r="F42" t="str">
            <v>EMLURB</v>
          </cell>
        </row>
        <row r="43">
          <cell r="A43" t="str">
            <v>03.01.044</v>
          </cell>
          <cell r="B43" t="str">
            <v>DEMOLICAO DE FORRO EM MADEIRA</v>
          </cell>
          <cell r="C43" t="str">
            <v>m2</v>
          </cell>
          <cell r="D43">
            <v>4.3</v>
          </cell>
          <cell r="E43">
            <v>3.44</v>
          </cell>
          <cell r="F43" t="str">
            <v>EMLURB</v>
          </cell>
        </row>
        <row r="44">
          <cell r="A44" t="str">
            <v>03.01.046</v>
          </cell>
          <cell r="B44" t="str">
            <v>DEMOLIÇÃO DE FORRO EM PVC</v>
          </cell>
          <cell r="C44" t="str">
            <v>m2</v>
          </cell>
          <cell r="D44">
            <v>2.0625</v>
          </cell>
          <cell r="E44">
            <v>1.65</v>
          </cell>
          <cell r="F44" t="str">
            <v>SEDUC</v>
          </cell>
        </row>
        <row r="45">
          <cell r="A45" t="str">
            <v>03.01.047</v>
          </cell>
          <cell r="B45" t="str">
            <v>DEMOLIÇÃO DE FORROS (FORROPACOTE, GESSO ACARTONADO E METÁLICO)</v>
          </cell>
          <cell r="C45" t="str">
            <v>m2</v>
          </cell>
          <cell r="D45">
            <v>2.7625000000000002</v>
          </cell>
          <cell r="E45">
            <v>2.21</v>
          </cell>
          <cell r="F45" t="str">
            <v>SEDUC</v>
          </cell>
        </row>
        <row r="46">
          <cell r="A46" t="str">
            <v>03.01.050</v>
          </cell>
          <cell r="B46" t="str">
            <v>RETIRADA DE ESQUADRIAS DE MADEIRA OU METALICAS.</v>
          </cell>
          <cell r="C46" t="str">
            <v>m2</v>
          </cell>
          <cell r="D46">
            <v>5.3000000000000007</v>
          </cell>
          <cell r="E46">
            <v>4.24</v>
          </cell>
          <cell r="F46" t="str">
            <v>EMLURB</v>
          </cell>
        </row>
        <row r="47">
          <cell r="A47" t="str">
            <v>03.01.052</v>
          </cell>
          <cell r="B47" t="str">
            <v>RETIRADA DE DIVISÓRIA TIPO EUCATEX OU SIMILAR</v>
          </cell>
          <cell r="C47" t="str">
            <v>m2</v>
          </cell>
          <cell r="D47">
            <v>5.7125000000000004</v>
          </cell>
          <cell r="E47">
            <v>4.57</v>
          </cell>
          <cell r="F47" t="str">
            <v>SEDUC</v>
          </cell>
        </row>
        <row r="48">
          <cell r="A48" t="str">
            <v>03.01.053</v>
          </cell>
          <cell r="B48" t="str">
            <v>REMOÇÃO DE ALAMBRADO EM TELA INCLUSIVE ESTRUTURA DE SUSTENTAÇÃO EM TUBOS DE FERRO GALVANIZADO.</v>
          </cell>
          <cell r="C48" t="str">
            <v>m2</v>
          </cell>
          <cell r="D48">
            <v>1.5249999999999999</v>
          </cell>
          <cell r="E48">
            <v>1.22</v>
          </cell>
          <cell r="F48" t="str">
            <v>SEDUC</v>
          </cell>
        </row>
        <row r="49">
          <cell r="A49" t="str">
            <v>03.01.054</v>
          </cell>
          <cell r="B49" t="str">
            <v>RETIRADA DE TELA DE AÇO GALVANIZADO, FIXADA COM ARAME GALVANIZADO PARA REAPROVEITAMENTO.</v>
          </cell>
          <cell r="C49" t="str">
            <v>m2</v>
          </cell>
          <cell r="D49">
            <v>1.2250000000000001</v>
          </cell>
          <cell r="E49">
            <v>0.98</v>
          </cell>
          <cell r="F49" t="str">
            <v>SEDUC</v>
          </cell>
        </row>
        <row r="50">
          <cell r="A50" t="str">
            <v>03.01.055</v>
          </cell>
          <cell r="B50" t="str">
            <v xml:space="preserve">DEMOLIÇÃO DE CERCA COM MOURÕES DE CONCRETO E TELA. </v>
          </cell>
          <cell r="C50" t="str">
            <v>m</v>
          </cell>
          <cell r="D50">
            <v>12.2</v>
          </cell>
          <cell r="E50">
            <v>9.76</v>
          </cell>
          <cell r="F50" t="str">
            <v>SEDUC</v>
          </cell>
        </row>
        <row r="51">
          <cell r="A51" t="str">
            <v>03.01.058</v>
          </cell>
          <cell r="B51" t="str">
            <v>DEMOLICAO DE PISO VINILICO OU EMBORRACHADO.</v>
          </cell>
          <cell r="C51" t="str">
            <v>m2</v>
          </cell>
          <cell r="D51">
            <v>6.2375000000000007</v>
          </cell>
          <cell r="E51">
            <v>4.99</v>
          </cell>
          <cell r="F51" t="str">
            <v>EMLURB</v>
          </cell>
        </row>
        <row r="52">
          <cell r="A52" t="str">
            <v>03.01.060</v>
          </cell>
          <cell r="B52" t="str">
            <v>DEMOLICAO DE REVESTIMENTO DE PISO EM CIMENTADO.</v>
          </cell>
          <cell r="C52" t="str">
            <v>m2</v>
          </cell>
          <cell r="D52">
            <v>4.1499999999999995</v>
          </cell>
          <cell r="E52">
            <v>3.32</v>
          </cell>
          <cell r="F52" t="str">
            <v>EMLURB</v>
          </cell>
        </row>
        <row r="53">
          <cell r="A53" t="str">
            <v>03.01.070</v>
          </cell>
          <cell r="B53" t="str">
            <v>DEMOLICAO DE REVESTIMENTO DE PISO EM CIMENTADO INCLUSIVE LASTRO DE CONCRETO.</v>
          </cell>
          <cell r="C53" t="str">
            <v>m2</v>
          </cell>
          <cell r="D53">
            <v>9.0124999999999993</v>
          </cell>
          <cell r="E53">
            <v>7.21</v>
          </cell>
          <cell r="F53" t="str">
            <v>EMLURB</v>
          </cell>
        </row>
        <row r="54">
          <cell r="A54" t="str">
            <v>03.01.080</v>
          </cell>
          <cell r="B54" t="str">
            <v>DEMOLICAO DE REVESTIMENTO DE PISO COM LADRILHO HIDRAULICO OU CERAMICO.</v>
          </cell>
          <cell r="C54" t="str">
            <v>m2</v>
          </cell>
          <cell r="D54">
            <v>4.8499999999999996</v>
          </cell>
          <cell r="E54">
            <v>3.88</v>
          </cell>
          <cell r="F54" t="str">
            <v>EMLURB</v>
          </cell>
        </row>
        <row r="55">
          <cell r="A55" t="str">
            <v>03.01.090</v>
          </cell>
          <cell r="B55" t="str">
            <v>DEMOLICAO DE REVESTIMENTO DE PISO COM LADRILHO HIDRAULICO OU CERAMICO INCLUSIVE LASTRO DE CONCRETO.</v>
          </cell>
          <cell r="C55" t="str">
            <v>m2</v>
          </cell>
          <cell r="D55">
            <v>9.7124999999999986</v>
          </cell>
          <cell r="E55">
            <v>7.77</v>
          </cell>
          <cell r="F55" t="str">
            <v>EMLURB</v>
          </cell>
        </row>
        <row r="56">
          <cell r="A56" t="str">
            <v>03.01.100</v>
          </cell>
          <cell r="B56" t="str">
            <v>DEMOLICAO DE REVESTIMENTO DE PISO EM TACOS OU ASSOALHOS EM MADEIRA.</v>
          </cell>
          <cell r="C56" t="str">
            <v>m2</v>
          </cell>
          <cell r="D56">
            <v>10.824999999999999</v>
          </cell>
          <cell r="E56">
            <v>8.66</v>
          </cell>
          <cell r="F56" t="str">
            <v>EMLURB</v>
          </cell>
        </row>
        <row r="57">
          <cell r="A57" t="str">
            <v>03.01.102</v>
          </cell>
          <cell r="B57" t="str">
            <v>DEMOLIÇÃO DE PISO REVESTIDO EM GRANILITE.</v>
          </cell>
          <cell r="C57" t="str">
            <v>m2</v>
          </cell>
          <cell r="D57">
            <v>9.6750000000000007</v>
          </cell>
          <cell r="E57">
            <v>7.74</v>
          </cell>
          <cell r="F57" t="str">
            <v>SEDUC</v>
          </cell>
        </row>
        <row r="58">
          <cell r="A58" t="str">
            <v>03.01.103</v>
          </cell>
          <cell r="B58" t="str">
            <v>DEMOLIÇÃO DE RODAPÉ DE GRANILITE COM H=10 CM.</v>
          </cell>
          <cell r="C58" t="str">
            <v>m</v>
          </cell>
          <cell r="D58">
            <v>0.96250000000000002</v>
          </cell>
          <cell r="E58">
            <v>0.77</v>
          </cell>
          <cell r="F58" t="str">
            <v>SEDUC</v>
          </cell>
        </row>
        <row r="59">
          <cell r="A59" t="str">
            <v>03.01.104</v>
          </cell>
          <cell r="B59" t="str">
            <v>DEMOLIÇÃO CUIDADOSA DE PISO EM GRANITO</v>
          </cell>
          <cell r="C59" t="str">
            <v>m2</v>
          </cell>
          <cell r="D59">
            <v>15.487500000000001</v>
          </cell>
          <cell r="E59">
            <v>12.39</v>
          </cell>
          <cell r="F59" t="str">
            <v>SEDUC</v>
          </cell>
        </row>
        <row r="60">
          <cell r="A60" t="str">
            <v>03.01.110</v>
          </cell>
          <cell r="B60" t="str">
            <v>DEMOLICAO DE PASSEIO EM PEDRA PORTUGUESA.</v>
          </cell>
          <cell r="C60" t="str">
            <v>m2</v>
          </cell>
          <cell r="D60">
            <v>3.6625000000000001</v>
          </cell>
          <cell r="E60">
            <v>2.93</v>
          </cell>
          <cell r="F60" t="str">
            <v>EMLURB</v>
          </cell>
        </row>
        <row r="61">
          <cell r="A61" t="str">
            <v>03.01.120</v>
          </cell>
          <cell r="B61" t="str">
            <v>DEMOLICAO DE REVESTIMENTO COM AZULEJOS OU CERAMICAS.</v>
          </cell>
          <cell r="C61" t="str">
            <v>m2</v>
          </cell>
          <cell r="D61">
            <v>10.0375</v>
          </cell>
          <cell r="E61">
            <v>8.0299999999999994</v>
          </cell>
          <cell r="F61" t="str">
            <v>EMLURB</v>
          </cell>
        </row>
        <row r="62">
          <cell r="A62" t="str">
            <v>03.01.130</v>
          </cell>
          <cell r="B62" t="str">
            <v>DEMOLICAO DE REVESTIMENTO COM ARGAMASSA DE CAL E AREIA.</v>
          </cell>
          <cell r="C62" t="str">
            <v>m2</v>
          </cell>
          <cell r="D62">
            <v>3.6625000000000001</v>
          </cell>
          <cell r="E62">
            <v>2.93</v>
          </cell>
          <cell r="F62" t="str">
            <v>EMLURB</v>
          </cell>
        </row>
        <row r="63">
          <cell r="A63" t="str">
            <v>03.01.140</v>
          </cell>
          <cell r="B63" t="str">
            <v>DEMOLICAO DE REVESTIMENTO COM ARGAMASSA DE CIMENTO E AREIA</v>
          </cell>
          <cell r="C63" t="str">
            <v>m2</v>
          </cell>
          <cell r="D63">
            <v>6.2375000000000007</v>
          </cell>
          <cell r="E63">
            <v>4.99</v>
          </cell>
          <cell r="F63" t="str">
            <v>EMLURB</v>
          </cell>
        </row>
        <row r="64">
          <cell r="A64" t="str">
            <v>03.01.150</v>
          </cell>
          <cell r="B64" t="str">
            <v>DEMOLICAO DE ALVENARIA DE 1/2 VEZ COM PREPARO PARA REMOCAO.</v>
          </cell>
          <cell r="C64" t="str">
            <v>m2</v>
          </cell>
          <cell r="D64">
            <v>7.35</v>
          </cell>
          <cell r="E64">
            <v>5.88</v>
          </cell>
          <cell r="F64" t="str">
            <v>EMLURB</v>
          </cell>
        </row>
        <row r="65">
          <cell r="A65" t="str">
            <v>03.01.160</v>
          </cell>
          <cell r="B65" t="str">
            <v>DEMOLICAO DE ALVENARIA DE 1 VEZ COM PREPARO PARA REMOCAO.</v>
          </cell>
          <cell r="C65" t="str">
            <v>m2</v>
          </cell>
          <cell r="D65">
            <v>12.662500000000001</v>
          </cell>
          <cell r="E65">
            <v>10.130000000000001</v>
          </cell>
          <cell r="F65" t="str">
            <v>EMLURB</v>
          </cell>
        </row>
        <row r="66">
          <cell r="A66" t="str">
            <v>03.01.161</v>
          </cell>
          <cell r="B66" t="str">
            <v>DEMOLIÇÃO DE ALVENARIA DE 1 1/2 VEZ COM PREPARO PARA REMOÇÃO</v>
          </cell>
          <cell r="C66" t="str">
            <v>m2</v>
          </cell>
          <cell r="D66">
            <v>17.675000000000001</v>
          </cell>
          <cell r="E66">
            <v>14.14</v>
          </cell>
          <cell r="F66" t="str">
            <v>SEDUC</v>
          </cell>
        </row>
        <row r="67">
          <cell r="A67" t="str">
            <v>03.01.162</v>
          </cell>
          <cell r="B67" t="str">
            <v>CORTE MANUAL EM ALVENARIA DE TIJOLOS FURADOS</v>
          </cell>
          <cell r="C67" t="str">
            <v>m3</v>
          </cell>
          <cell r="D67">
            <v>50.512499999999996</v>
          </cell>
          <cell r="E67">
            <v>40.409999999999997</v>
          </cell>
          <cell r="F67" t="str">
            <v>SEDUC</v>
          </cell>
        </row>
        <row r="68">
          <cell r="A68" t="str">
            <v>03.01.163</v>
          </cell>
          <cell r="B68" t="str">
            <v>DEMOLIÇÃO DE PAREDE DE GESSO, INCLUSIVE PREPARO PARA REMOÇÃO</v>
          </cell>
          <cell r="C68" t="str">
            <v>m3</v>
          </cell>
          <cell r="D68">
            <v>7.4750000000000005</v>
          </cell>
          <cell r="E68">
            <v>5.98</v>
          </cell>
          <cell r="F68" t="str">
            <v>SEDUC</v>
          </cell>
        </row>
        <row r="69">
          <cell r="A69" t="str">
            <v>03.01.170</v>
          </cell>
          <cell r="B69" t="str">
            <v>DEMOLICAO DE ALVENARIA DE TIJOLOS MACICOS.</v>
          </cell>
          <cell r="C69" t="str">
            <v>m3</v>
          </cell>
          <cell r="D69">
            <v>87.337500000000006</v>
          </cell>
          <cell r="E69">
            <v>69.87</v>
          </cell>
          <cell r="F69" t="str">
            <v>EMLURB</v>
          </cell>
        </row>
        <row r="70">
          <cell r="A70" t="str">
            <v>03.01.172</v>
          </cell>
          <cell r="B70" t="str">
            <v>APICOAMENTO EM ALVENARIA DE TIJOLO APARENTE</v>
          </cell>
          <cell r="C70" t="str">
            <v>m2</v>
          </cell>
          <cell r="D70">
            <v>1.5249999999999999</v>
          </cell>
          <cell r="E70">
            <v>1.22</v>
          </cell>
          <cell r="F70" t="str">
            <v>SEDUC</v>
          </cell>
        </row>
        <row r="71">
          <cell r="A71" t="str">
            <v>03.01.173</v>
          </cell>
          <cell r="B71" t="str">
            <v>RECORTE COM DEMOLIÇÃO MANUAL DE ALVENARIA DE TIJOLO MACIÇO</v>
          </cell>
          <cell r="C71" t="str">
            <v>m3</v>
          </cell>
          <cell r="D71">
            <v>104.60000000000001</v>
          </cell>
          <cell r="E71">
            <v>83.68</v>
          </cell>
          <cell r="F71" t="str">
            <v>SEDUC</v>
          </cell>
        </row>
        <row r="72">
          <cell r="A72" t="str">
            <v>03.01.174</v>
          </cell>
          <cell r="B72" t="str">
            <v>CORTE COM MAÇARICO OXIACETILENO TUBULAÇÃO AÇO 2".</v>
          </cell>
          <cell r="C72" t="str">
            <v>Un</v>
          </cell>
          <cell r="D72">
            <v>0.6875</v>
          </cell>
          <cell r="E72">
            <v>0.55000000000000004</v>
          </cell>
          <cell r="F72" t="str">
            <v>SEDUC</v>
          </cell>
        </row>
        <row r="73">
          <cell r="A73" t="str">
            <v>03.01.180</v>
          </cell>
          <cell r="B73" t="str">
            <v>DEMOLICAO DE ALVENARIA DE PEDRA REJUNTADA.</v>
          </cell>
          <cell r="C73" t="str">
            <v>m3</v>
          </cell>
          <cell r="D73">
            <v>102.0125</v>
          </cell>
          <cell r="E73">
            <v>81.61</v>
          </cell>
          <cell r="F73" t="str">
            <v>EMLURB</v>
          </cell>
        </row>
        <row r="74">
          <cell r="A74" t="str">
            <v/>
          </cell>
          <cell r="D74">
            <v>0</v>
          </cell>
        </row>
        <row r="75">
          <cell r="A75" t="str">
            <v>03.01.190</v>
          </cell>
          <cell r="B75" t="str">
            <v>DEMOLICAO DE ALVENARIA DE PEDRA SECA.</v>
          </cell>
          <cell r="C75" t="str">
            <v>m3</v>
          </cell>
          <cell r="D75">
            <v>42</v>
          </cell>
          <cell r="E75">
            <v>33.6</v>
          </cell>
          <cell r="F75" t="str">
            <v>EMLURB</v>
          </cell>
        </row>
        <row r="76">
          <cell r="A76" t="str">
            <v/>
          </cell>
          <cell r="D76">
            <v>0</v>
          </cell>
        </row>
        <row r="77">
          <cell r="A77" t="str">
            <v>03.01.191</v>
          </cell>
          <cell r="B77" t="str">
            <v>DEMOLIÇÃO DE ALVENARIA EM COBOGÓ COM PREPARO PARA REMOÇÃO.</v>
          </cell>
          <cell r="C77" t="str">
            <v>m2</v>
          </cell>
          <cell r="D77">
            <v>5.05</v>
          </cell>
          <cell r="E77">
            <v>4.04</v>
          </cell>
          <cell r="F77" t="str">
            <v>SEDUC</v>
          </cell>
        </row>
        <row r="78">
          <cell r="A78" t="str">
            <v/>
          </cell>
          <cell r="D78">
            <v>0</v>
          </cell>
        </row>
        <row r="79">
          <cell r="A79" t="str">
            <v>03.01.192</v>
          </cell>
          <cell r="B79" t="str">
            <v>RETIRADA DE CAIXA PRÉ-MOLDADA DE AR CONDICIONADO</v>
          </cell>
          <cell r="C79" t="str">
            <v>Un</v>
          </cell>
          <cell r="D79">
            <v>28.55</v>
          </cell>
          <cell r="E79">
            <v>22.84</v>
          </cell>
          <cell r="F79" t="str">
            <v>SEDUC</v>
          </cell>
        </row>
        <row r="80">
          <cell r="A80" t="str">
            <v/>
          </cell>
          <cell r="D80">
            <v>0</v>
          </cell>
        </row>
        <row r="81">
          <cell r="A81" t="str">
            <v>03.01.200</v>
          </cell>
          <cell r="B81" t="str">
            <v>DEMOLICAO MANUAL DE CONCRETO SIMPLES.</v>
          </cell>
          <cell r="C81" t="str">
            <v>m3</v>
          </cell>
          <cell r="D81">
            <v>90.112500000000011</v>
          </cell>
          <cell r="E81">
            <v>72.09</v>
          </cell>
          <cell r="F81" t="str">
            <v>EMLURB</v>
          </cell>
        </row>
        <row r="82">
          <cell r="A82" t="str">
            <v/>
          </cell>
          <cell r="D82">
            <v>0</v>
          </cell>
        </row>
        <row r="83">
          <cell r="A83" t="str">
            <v>03.01.210</v>
          </cell>
          <cell r="B83" t="str">
            <v>DEMOLICAO MANUAL DE CONCRETO ARMADO.</v>
          </cell>
          <cell r="C83" t="str">
            <v>m3</v>
          </cell>
          <cell r="D83">
            <v>124.7625</v>
          </cell>
          <cell r="E83">
            <v>99.81</v>
          </cell>
          <cell r="F83" t="str">
            <v>EMLURB</v>
          </cell>
        </row>
        <row r="84">
          <cell r="A84" t="str">
            <v/>
          </cell>
          <cell r="D84">
            <v>0</v>
          </cell>
        </row>
        <row r="85">
          <cell r="A85" t="str">
            <v>03.01.212</v>
          </cell>
          <cell r="B85" t="str">
            <v>CORTE MANUAL DE CONCRETO ARMADO</v>
          </cell>
          <cell r="C85" t="str">
            <v>m3</v>
          </cell>
          <cell r="D85">
            <v>149.38750000000002</v>
          </cell>
          <cell r="E85">
            <v>119.51</v>
          </cell>
          <cell r="F85" t="str">
            <v>SEDUC</v>
          </cell>
        </row>
        <row r="86">
          <cell r="A86" t="str">
            <v/>
          </cell>
          <cell r="D86">
            <v>0</v>
          </cell>
        </row>
        <row r="87">
          <cell r="A87" t="str">
            <v>03.01.213</v>
          </cell>
          <cell r="B87" t="str">
            <v>DEMOLIÇÃO DE LAJE PRE-MOLDADA DE COBERTURA, COM PREPARO PARA REMOÇÃO. CONSIDERADA ESPESSURA DA LAJE E DO REVESTIMENTO EM MASSA ÚNICA.</v>
          </cell>
          <cell r="C87" t="str">
            <v>m2</v>
          </cell>
          <cell r="D87">
            <v>12.575000000000001</v>
          </cell>
          <cell r="E87">
            <v>10.06</v>
          </cell>
          <cell r="F87" t="str">
            <v>SEDUC</v>
          </cell>
        </row>
        <row r="88">
          <cell r="A88" t="str">
            <v/>
          </cell>
          <cell r="D88">
            <v>0</v>
          </cell>
        </row>
        <row r="89">
          <cell r="A89" t="str">
            <v>03.01.214</v>
          </cell>
          <cell r="B89" t="str">
            <v>DEMOLIÇÃO DE LAJE PRE-MOLDADA DE PISO,COM PREPARO PARA REMOÇÃO.CONSIDERADA ESPESSURA DA LAJE, DO REVESTIMENTO DE PISO E DO REVESTIMENTO EM MASSA ÚNICA DO TETO INFERIOR.</v>
          </cell>
          <cell r="C89" t="str">
            <v>m2</v>
          </cell>
          <cell r="D89">
            <v>16.149999999999999</v>
          </cell>
          <cell r="E89">
            <v>12.92</v>
          </cell>
          <cell r="F89" t="str">
            <v>SEDUC</v>
          </cell>
        </row>
        <row r="90">
          <cell r="A90" t="str">
            <v/>
          </cell>
          <cell r="D90">
            <v>0</v>
          </cell>
        </row>
        <row r="91">
          <cell r="A91" t="str">
            <v>03.01.220</v>
          </cell>
          <cell r="B91" t="str">
            <v>DEMOLICAO MANUAL DE PAVIMENTACAO ASFALTICA.</v>
          </cell>
          <cell r="C91" t="str">
            <v>m2</v>
          </cell>
          <cell r="D91">
            <v>7.95</v>
          </cell>
          <cell r="E91">
            <v>6.36</v>
          </cell>
          <cell r="F91" t="str">
            <v>EMLURB</v>
          </cell>
        </row>
        <row r="92">
          <cell r="A92" t="str">
            <v/>
          </cell>
          <cell r="D92">
            <v>0</v>
          </cell>
        </row>
        <row r="93">
          <cell r="A93" t="str">
            <v>03.01.222</v>
          </cell>
          <cell r="B93" t="str">
            <v>DEMOLICAO DE PAVIMENTACAO ASFALTICA COM UTILI ZACAO DE MARTELETE PNEUMATICO.</v>
          </cell>
          <cell r="C93" t="str">
            <v>m2</v>
          </cell>
          <cell r="D93">
            <v>11.237500000000001</v>
          </cell>
          <cell r="E93">
            <v>8.99</v>
          </cell>
          <cell r="F93" t="str">
            <v>EMLURB</v>
          </cell>
        </row>
        <row r="94">
          <cell r="A94" t="str">
            <v/>
          </cell>
          <cell r="D94">
            <v>0</v>
          </cell>
        </row>
        <row r="95">
          <cell r="A95" t="str">
            <v>03.01.230</v>
          </cell>
          <cell r="B95" t="str">
            <v>DEMOLICAO DE PAVIMENTACAO EM PARALELEPIPEDOS SOBRE AREIA.</v>
          </cell>
          <cell r="C95" t="str">
            <v>m2</v>
          </cell>
          <cell r="D95">
            <v>5.3125</v>
          </cell>
          <cell r="E95">
            <v>4.25</v>
          </cell>
          <cell r="F95" t="str">
            <v>EMLURB</v>
          </cell>
        </row>
        <row r="96">
          <cell r="A96" t="str">
            <v/>
          </cell>
          <cell r="D96">
            <v>0</v>
          </cell>
        </row>
        <row r="97">
          <cell r="A97" t="str">
            <v>03.01.240</v>
          </cell>
          <cell r="B97" t="str">
            <v>DEMOLICAO DE PAVIMENTACAO EM PARALELEPIPEDOS SOBRE MACADAME.</v>
          </cell>
          <cell r="C97" t="str">
            <v>m2</v>
          </cell>
          <cell r="D97">
            <v>7.5124999999999993</v>
          </cell>
          <cell r="E97">
            <v>6.01</v>
          </cell>
          <cell r="F97" t="str">
            <v>EMLURB</v>
          </cell>
        </row>
        <row r="98">
          <cell r="A98" t="str">
            <v/>
          </cell>
          <cell r="D98">
            <v>0</v>
          </cell>
        </row>
        <row r="99">
          <cell r="A99" t="str">
            <v>03.01.250</v>
          </cell>
          <cell r="B99" t="str">
            <v>DEMOLICAO DE PAVIMENTACAO COM PRE-MOLDADOS DE CONCRETO, INCLUINDO EMPILHAMENTO.</v>
          </cell>
          <cell r="C99" t="str">
            <v>m2</v>
          </cell>
          <cell r="D99">
            <v>4.8499999999999996</v>
          </cell>
          <cell r="E99">
            <v>3.88</v>
          </cell>
          <cell r="F99" t="str">
            <v>EMLURB</v>
          </cell>
        </row>
        <row r="100">
          <cell r="A100" t="str">
            <v/>
          </cell>
          <cell r="D100">
            <v>0</v>
          </cell>
        </row>
        <row r="101">
          <cell r="A101" t="str">
            <v>03.01.251</v>
          </cell>
          <cell r="B101" t="str">
            <v>DEMOLIÇÃO DE PISO REVESTIDO EM LAJOTAS DE CONCRETO INCL.BASE DE ASSENTAMENTO.</v>
          </cell>
          <cell r="C101" t="str">
            <v>m2</v>
          </cell>
          <cell r="D101">
            <v>3.05</v>
          </cell>
          <cell r="E101">
            <v>2.44</v>
          </cell>
          <cell r="F101" t="str">
            <v>SEDUC</v>
          </cell>
        </row>
        <row r="102">
          <cell r="A102" t="str">
            <v/>
          </cell>
          <cell r="D102">
            <v>0</v>
          </cell>
        </row>
        <row r="103">
          <cell r="A103" t="str">
            <v>03.01.260</v>
          </cell>
          <cell r="B103" t="str">
            <v>DEMOLICAO DE MEIO-FIO .</v>
          </cell>
          <cell r="C103" t="str">
            <v>m</v>
          </cell>
          <cell r="D103">
            <v>1.4000000000000001</v>
          </cell>
          <cell r="E103">
            <v>1.1200000000000001</v>
          </cell>
          <cell r="F103" t="str">
            <v>EMLURB</v>
          </cell>
        </row>
        <row r="104">
          <cell r="A104" t="str">
            <v/>
          </cell>
          <cell r="D104">
            <v>0</v>
          </cell>
        </row>
        <row r="105">
          <cell r="A105" t="str">
            <v>03.01.270</v>
          </cell>
          <cell r="B105" t="str">
            <v>DEMOLICAO DE LINHA DAGUA</v>
          </cell>
          <cell r="C105" t="str">
            <v>m</v>
          </cell>
          <cell r="D105">
            <v>1.35</v>
          </cell>
          <cell r="E105">
            <v>1.08</v>
          </cell>
          <cell r="F105" t="str">
            <v>EMLURB</v>
          </cell>
        </row>
        <row r="106">
          <cell r="A106" t="str">
            <v/>
          </cell>
          <cell r="D106">
            <v>0</v>
          </cell>
        </row>
        <row r="107">
          <cell r="A107" t="str">
            <v>03.01.280</v>
          </cell>
          <cell r="B107" t="str">
            <v>DEMOLICAO DE MEIO-FIO E LINHA DAGUA</v>
          </cell>
          <cell r="C107" t="str">
            <v>m</v>
          </cell>
          <cell r="D107">
            <v>2.75</v>
          </cell>
          <cell r="E107">
            <v>2.2000000000000002</v>
          </cell>
          <cell r="F107" t="str">
            <v>EMLURB</v>
          </cell>
        </row>
        <row r="108">
          <cell r="A108" t="str">
            <v/>
          </cell>
          <cell r="D108">
            <v>0</v>
          </cell>
        </row>
        <row r="109">
          <cell r="A109" t="str">
            <v>03.01.285</v>
          </cell>
          <cell r="B109" t="str">
            <v>RETIRADA DE TAMPO DE GRANITO PARA REAPROVEITAMENTO.</v>
          </cell>
          <cell r="C109" t="str">
            <v>m2</v>
          </cell>
          <cell r="D109">
            <v>14.037500000000001</v>
          </cell>
          <cell r="E109">
            <v>11.23</v>
          </cell>
          <cell r="F109" t="str">
            <v>SEDUC</v>
          </cell>
        </row>
        <row r="110">
          <cell r="A110" t="str">
            <v/>
          </cell>
          <cell r="D110">
            <v>0</v>
          </cell>
        </row>
        <row r="111">
          <cell r="A111" t="str">
            <v>03.01.286</v>
          </cell>
          <cell r="B111" t="str">
            <v>RETIRADA DE PAINÉIS DE VIDRO TEMPERADO ESP= 10 MM</v>
          </cell>
          <cell r="C111" t="str">
            <v>m2</v>
          </cell>
          <cell r="D111">
            <v>7.9124999999999996</v>
          </cell>
          <cell r="E111">
            <v>6.33</v>
          </cell>
          <cell r="F111" t="str">
            <v>SEDUC</v>
          </cell>
        </row>
        <row r="112">
          <cell r="A112" t="str">
            <v/>
          </cell>
          <cell r="D112">
            <v>0</v>
          </cell>
        </row>
        <row r="113">
          <cell r="A113" t="str">
            <v>03.01.287</v>
          </cell>
          <cell r="B113" t="str">
            <v>RETIRADA DE VIDRO FANTASIA ESP 4 MM.</v>
          </cell>
          <cell r="C113" t="str">
            <v>m2</v>
          </cell>
          <cell r="D113">
            <v>2.8624999999999998</v>
          </cell>
          <cell r="E113">
            <v>2.29</v>
          </cell>
          <cell r="F113" t="str">
            <v>SEDUC</v>
          </cell>
        </row>
        <row r="114">
          <cell r="A114" t="str">
            <v/>
          </cell>
          <cell r="D114">
            <v>0</v>
          </cell>
        </row>
        <row r="115">
          <cell r="A115" t="str">
            <v>03.01.300</v>
          </cell>
          <cell r="B115" t="str">
            <v>RETIRADA DE TUBULAÇÃO DE ESGOTO, DIÂMETRO DE 100MM, EM FERRO FUNDIDO.</v>
          </cell>
          <cell r="C115" t="str">
            <v>m</v>
          </cell>
          <cell r="D115">
            <v>16.299999999999997</v>
          </cell>
          <cell r="E115">
            <v>13.04</v>
          </cell>
          <cell r="F115" t="str">
            <v>SEDUC</v>
          </cell>
        </row>
        <row r="116">
          <cell r="A116" t="str">
            <v/>
          </cell>
          <cell r="D116">
            <v>0</v>
          </cell>
        </row>
        <row r="117">
          <cell r="A117" t="str">
            <v>03.01.301</v>
          </cell>
          <cell r="B117" t="str">
            <v>RETIRADA DE LOUÇA SANITÁRIA</v>
          </cell>
          <cell r="C117" t="str">
            <v>Un</v>
          </cell>
          <cell r="D117">
            <v>6.8500000000000005</v>
          </cell>
          <cell r="E117">
            <v>5.48</v>
          </cell>
          <cell r="F117" t="str">
            <v>SEDUC</v>
          </cell>
        </row>
        <row r="118">
          <cell r="A118" t="str">
            <v/>
          </cell>
          <cell r="D118">
            <v>0</v>
          </cell>
        </row>
        <row r="119">
          <cell r="A119" t="str">
            <v>03.01.303</v>
          </cell>
          <cell r="B119" t="str">
            <v>RETIRADA DE RESERVATÓRIOS DE FIBROCIMENTO ATÉ 1000LITROS, INCLUSIVE LIMPEZA, SELEÇÃO E GUARDA DO MATERIAL REAPROVEITÁVEL.</v>
          </cell>
          <cell r="C119" t="str">
            <v>Un</v>
          </cell>
          <cell r="D119">
            <v>42.837500000000006</v>
          </cell>
          <cell r="E119">
            <v>34.270000000000003</v>
          </cell>
          <cell r="F119" t="str">
            <v>SEDUC</v>
          </cell>
        </row>
        <row r="120">
          <cell r="A120" t="str">
            <v/>
          </cell>
          <cell r="D120">
            <v>0</v>
          </cell>
        </row>
        <row r="121">
          <cell r="A121" t="str">
            <v>03.01.305</v>
          </cell>
          <cell r="B121" t="str">
            <v>RETIRADA DE METAIS SANITÁRIOS - TORNEIRA, SIFÃO, DUCHA OU SIMILARES.</v>
          </cell>
          <cell r="C121" t="str">
            <v>Un</v>
          </cell>
          <cell r="D121">
            <v>1.7374999999999998</v>
          </cell>
          <cell r="E121">
            <v>1.39</v>
          </cell>
          <cell r="F121" t="str">
            <v>SEDUC</v>
          </cell>
        </row>
        <row r="122">
          <cell r="A122" t="str">
            <v/>
          </cell>
          <cell r="D122">
            <v>0</v>
          </cell>
        </row>
        <row r="123">
          <cell r="A123" t="str">
            <v>03.01.306</v>
          </cell>
          <cell r="B123" t="str">
            <v>RETIRADA DE METAIS SANITÁRIOS - REGISTRO DE GAVETA, REGISTRO DE PRESSÃO, VÁLVULA HIDRA OU SIMILARES.</v>
          </cell>
          <cell r="C123" t="str">
            <v>Un</v>
          </cell>
          <cell r="D123">
            <v>12.275</v>
          </cell>
          <cell r="E123">
            <v>9.82</v>
          </cell>
          <cell r="F123" t="str">
            <v>SEDUC</v>
          </cell>
        </row>
        <row r="124">
          <cell r="A124" t="str">
            <v/>
          </cell>
          <cell r="D124">
            <v>0</v>
          </cell>
        </row>
        <row r="125">
          <cell r="A125" t="str">
            <v>03.01.311</v>
          </cell>
          <cell r="B125" t="str">
            <v>RETIRADA DE POSTE DE CONCRETO, FIXADO NO SOLO SEM REMOÇÃO.</v>
          </cell>
          <cell r="C125" t="str">
            <v>m</v>
          </cell>
          <cell r="D125">
            <v>30.824999999999999</v>
          </cell>
          <cell r="E125">
            <v>24.66</v>
          </cell>
          <cell r="F125" t="str">
            <v>SEDUC</v>
          </cell>
        </row>
        <row r="126">
          <cell r="A126" t="str">
            <v/>
          </cell>
          <cell r="D126">
            <v>0</v>
          </cell>
        </row>
        <row r="127">
          <cell r="A127" t="str">
            <v>03.01.317</v>
          </cell>
          <cell r="B127" t="str">
            <v>RETIRADA DE VENTILADOR</v>
          </cell>
          <cell r="C127" t="str">
            <v>Un</v>
          </cell>
          <cell r="D127">
            <v>3.5749999999999997</v>
          </cell>
          <cell r="E127">
            <v>2.86</v>
          </cell>
          <cell r="F127" t="str">
            <v>SEDUC</v>
          </cell>
        </row>
        <row r="128">
          <cell r="A128" t="str">
            <v/>
          </cell>
          <cell r="D128">
            <v>0</v>
          </cell>
        </row>
        <row r="129">
          <cell r="A129" t="str">
            <v>03.01.318</v>
          </cell>
          <cell r="B129" t="str">
            <v>RETIRADA DE LUMINÁRIA FLUORESCENTE  COMPLETA TIPO CALHA PARA ATÉ 04 (QUATRO) LÂMPADAS</v>
          </cell>
          <cell r="C129" t="str">
            <v>Un</v>
          </cell>
          <cell r="D129">
            <v>6.2875000000000005</v>
          </cell>
          <cell r="E129">
            <v>5.03</v>
          </cell>
          <cell r="F129" t="str">
            <v>SEDUC</v>
          </cell>
        </row>
        <row r="130">
          <cell r="A130" t="str">
            <v/>
          </cell>
          <cell r="D130">
            <v>0</v>
          </cell>
        </row>
        <row r="131">
          <cell r="A131" t="str">
            <v>03.01.319</v>
          </cell>
          <cell r="B131" t="str">
            <v>RETIRADA DE CANALETA DE PVC, TIPO SISTEMA "X" E FIAÇÃO ELÉTRICA</v>
          </cell>
          <cell r="C131" t="str">
            <v>m</v>
          </cell>
          <cell r="D131">
            <v>1.1625000000000001</v>
          </cell>
          <cell r="E131">
            <v>0.93</v>
          </cell>
          <cell r="F131" t="str">
            <v>SEDUC</v>
          </cell>
        </row>
        <row r="132">
          <cell r="A132" t="str">
            <v/>
          </cell>
          <cell r="D132">
            <v>0</v>
          </cell>
        </row>
        <row r="133">
          <cell r="A133" t="str">
            <v>03.01.320</v>
          </cell>
          <cell r="B133" t="str">
            <v>REMOÇÃO DE TRANSFORMADOR DE POTÊNCIA</v>
          </cell>
          <cell r="C133" t="str">
            <v>Un</v>
          </cell>
          <cell r="D133">
            <v>91.7</v>
          </cell>
          <cell r="E133">
            <v>73.36</v>
          </cell>
          <cell r="F133" t="str">
            <v>SEDUC</v>
          </cell>
        </row>
        <row r="134">
          <cell r="A134" t="str">
            <v/>
          </cell>
          <cell r="D134">
            <v>0</v>
          </cell>
        </row>
        <row r="135">
          <cell r="A135" t="str">
            <v>03.01.500</v>
          </cell>
          <cell r="B135" t="str">
            <v>RETIRADA DE TAPETE/CARPETE COLADO.</v>
          </cell>
          <cell r="C135" t="str">
            <v>m2</v>
          </cell>
          <cell r="D135">
            <v>0.48750000000000004</v>
          </cell>
          <cell r="E135">
            <v>0.39</v>
          </cell>
          <cell r="F135" t="str">
            <v>SEDUC</v>
          </cell>
        </row>
        <row r="136">
          <cell r="A136" t="str">
            <v/>
          </cell>
          <cell r="D136">
            <v>0</v>
          </cell>
        </row>
        <row r="137">
          <cell r="A137" t="str">
            <v>03.01.510</v>
          </cell>
          <cell r="B137" t="str">
            <v>RETIRADA DE REVESTIMENTO EM LAMINADO.</v>
          </cell>
          <cell r="C137" t="str">
            <v>m2</v>
          </cell>
          <cell r="D137">
            <v>22.425000000000001</v>
          </cell>
          <cell r="E137">
            <v>17.940000000000001</v>
          </cell>
          <cell r="F137" t="str">
            <v>SEDUC</v>
          </cell>
        </row>
        <row r="138">
          <cell r="A138" t="str">
            <v/>
          </cell>
          <cell r="D138">
            <v>0</v>
          </cell>
        </row>
        <row r="139">
          <cell r="A139" t="str">
            <v>03.01.511</v>
          </cell>
          <cell r="B139" t="str">
            <v>RETIRADA DE DUTO DE AR CONDICIONADO</v>
          </cell>
          <cell r="C139" t="str">
            <v>m</v>
          </cell>
          <cell r="D139">
            <v>10.975</v>
          </cell>
          <cell r="E139">
            <v>8.7799999999999994</v>
          </cell>
          <cell r="F139" t="str">
            <v>SEDUC</v>
          </cell>
        </row>
        <row r="140">
          <cell r="A140" t="str">
            <v/>
          </cell>
          <cell r="D140">
            <v>0</v>
          </cell>
        </row>
        <row r="141">
          <cell r="A141" t="str">
            <v>03.02.010</v>
          </cell>
          <cell r="B141" t="str">
            <v>ROÇO COM ESTROVENGA, INCLUSIVE AMONTOAMENTO.</v>
          </cell>
          <cell r="C141" t="str">
            <v>m2</v>
          </cell>
          <cell r="D141">
            <v>0.36249999999999999</v>
          </cell>
          <cell r="E141">
            <v>0.28999999999999998</v>
          </cell>
          <cell r="F141" t="str">
            <v>EMLURB</v>
          </cell>
        </row>
        <row r="142">
          <cell r="A142" t="str">
            <v/>
          </cell>
          <cell r="D142">
            <v>0</v>
          </cell>
        </row>
        <row r="143">
          <cell r="A143" t="str">
            <v>03.02.020</v>
          </cell>
          <cell r="B143" t="str">
            <v>CAPINACAO E LIMPEZA SUPERFICIAL DO TERRENO.</v>
          </cell>
          <cell r="C143" t="str">
            <v>m2</v>
          </cell>
          <cell r="D143">
            <v>1.5249999999999999</v>
          </cell>
          <cell r="E143">
            <v>1.22</v>
          </cell>
          <cell r="F143" t="str">
            <v>EMLURB</v>
          </cell>
        </row>
        <row r="144">
          <cell r="A144" t="str">
            <v/>
          </cell>
          <cell r="D144">
            <v>0</v>
          </cell>
        </row>
        <row r="145">
          <cell r="A145" t="str">
            <v>03.02.030</v>
          </cell>
          <cell r="B145" t="str">
            <v>RASPAGEM E LIMPEZA DO TERRENO.</v>
          </cell>
          <cell r="C145" t="str">
            <v>m2</v>
          </cell>
          <cell r="D145">
            <v>2.4500000000000002</v>
          </cell>
          <cell r="E145">
            <v>1.96</v>
          </cell>
          <cell r="F145" t="str">
            <v>EMLURB</v>
          </cell>
        </row>
        <row r="146">
          <cell r="A146" t="str">
            <v/>
          </cell>
          <cell r="D146">
            <v>0</v>
          </cell>
        </row>
        <row r="147">
          <cell r="A147" t="str">
            <v>03.02.040</v>
          </cell>
          <cell r="B147" t="str">
            <v>DESTOCAMENTO RASO DE RAIZES DE PEQUENO PORTE COM RASPAGEM, LIMPEZA DO TERRENO E QUEIMA DO MATERIAL.</v>
          </cell>
          <cell r="C147" t="str">
            <v>m2</v>
          </cell>
          <cell r="D147">
            <v>3.4874999999999998</v>
          </cell>
          <cell r="E147">
            <v>2.79</v>
          </cell>
          <cell r="F147" t="str">
            <v>EMLURB</v>
          </cell>
        </row>
        <row r="148">
          <cell r="A148" t="str">
            <v/>
          </cell>
          <cell r="D148">
            <v>0</v>
          </cell>
        </row>
        <row r="149">
          <cell r="A149" t="str">
            <v>03.02.050</v>
          </cell>
          <cell r="B149" t="str">
            <v>DESMATAMENTO E DESTOCAMENTO MECANICOS DE ARVORES DE DIAMETRO INFERIOR A 0,15 M, E LIMPEZA DO TERRENO.</v>
          </cell>
          <cell r="C149" t="str">
            <v>m2</v>
          </cell>
          <cell r="D149">
            <v>0.875</v>
          </cell>
          <cell r="E149">
            <v>0.7</v>
          </cell>
          <cell r="F149" t="str">
            <v>EMLURB</v>
          </cell>
        </row>
        <row r="150">
          <cell r="A150" t="str">
            <v/>
          </cell>
          <cell r="D150">
            <v>0</v>
          </cell>
        </row>
        <row r="151">
          <cell r="A151" t="str">
            <v>03.02.060</v>
          </cell>
          <cell r="B151" t="str">
            <v>TOMBAMENTO MECANICO DE ARVORES COM DIAMETRO DE 0,15 A 0,30 M, INCLUSIVE O DESTOCAMENTO E LIMPEZA DO LOCAL.</v>
          </cell>
          <cell r="C151" t="str">
            <v>Un</v>
          </cell>
          <cell r="D151">
            <v>97.925000000000011</v>
          </cell>
          <cell r="E151">
            <v>78.34</v>
          </cell>
          <cell r="F151" t="str">
            <v>EMLURB</v>
          </cell>
        </row>
        <row r="152">
          <cell r="A152" t="str">
            <v/>
          </cell>
          <cell r="D152">
            <v>0</v>
          </cell>
        </row>
        <row r="153">
          <cell r="A153" t="str">
            <v>03.02.070</v>
          </cell>
          <cell r="B153" t="str">
            <v>TOMBAMENTO MECANICO DE ARVORES COM DIAMETRO MAIOR QUE 0,30 M, INCLUSIVE O DESTOCAMENTO E LIMPEZA DO LOCAL.</v>
          </cell>
          <cell r="C153" t="str">
            <v>Un</v>
          </cell>
          <cell r="D153">
            <v>142.27499999999998</v>
          </cell>
          <cell r="E153">
            <v>113.82</v>
          </cell>
          <cell r="F153" t="str">
            <v>EMLURB</v>
          </cell>
        </row>
        <row r="154">
          <cell r="A154" t="str">
            <v/>
          </cell>
          <cell r="D154">
            <v>0</v>
          </cell>
        </row>
        <row r="155">
          <cell r="A155" t="str">
            <v>03.03.010</v>
          </cell>
          <cell r="B155" t="str">
            <v>BARRACAO PARA DEPOSITO EM TABUAS, COM PISO EM ARGAMASSA DE CIMENTO E AREIA, TRACO 1 6.</v>
          </cell>
          <cell r="C155" t="str">
            <v>m2</v>
          </cell>
          <cell r="D155">
            <v>335.57499999999999</v>
          </cell>
          <cell r="E155">
            <v>268.45999999999998</v>
          </cell>
          <cell r="F155" t="str">
            <v>EMLURB</v>
          </cell>
        </row>
        <row r="156">
          <cell r="A156" t="str">
            <v/>
          </cell>
          <cell r="D156">
            <v>0</v>
          </cell>
        </row>
        <row r="157">
          <cell r="A157" t="str">
            <v>03.03.020</v>
          </cell>
          <cell r="B157" t="str">
            <v>BARRACAO PARA ESCRITORIO EM CHAPAS DE MADEIRA COMPENSADA , COM PISO EM ARGAMASSA DE CIMENTO E AREIA, TRACO 1 6</v>
          </cell>
          <cell r="C157" t="str">
            <v>m2</v>
          </cell>
          <cell r="D157">
            <v>296.53749999999997</v>
          </cell>
          <cell r="E157">
            <v>237.23</v>
          </cell>
          <cell r="F157" t="str">
            <v>EMLURB</v>
          </cell>
        </row>
        <row r="158">
          <cell r="A158" t="str">
            <v/>
          </cell>
          <cell r="D158">
            <v>0</v>
          </cell>
        </row>
        <row r="159">
          <cell r="A159" t="str">
            <v>03.03.030</v>
          </cell>
          <cell r="B159" t="str">
            <v>FORNECIMENTO E ASSENTAMENTO DE TAPUME SIMPLES EM TABUAS.</v>
          </cell>
          <cell r="C159" t="str">
            <v>m2</v>
          </cell>
          <cell r="D159">
            <v>36.924999999999997</v>
          </cell>
          <cell r="E159">
            <v>29.54</v>
          </cell>
          <cell r="F159" t="str">
            <v>EMLURB</v>
          </cell>
        </row>
        <row r="160">
          <cell r="A160" t="str">
            <v/>
          </cell>
          <cell r="D160">
            <v>0</v>
          </cell>
        </row>
        <row r="161">
          <cell r="A161" t="str">
            <v>03.03.040</v>
          </cell>
          <cell r="B161" t="str">
            <v>FORNECIMENTO E ASSENTAMENTO DE TAPUME EM CHAPAS DE MADEIRA COMPENSADA DE 6 MM.</v>
          </cell>
          <cell r="C161" t="str">
            <v>m2</v>
          </cell>
          <cell r="D161">
            <v>35.287500000000001</v>
          </cell>
          <cell r="E161">
            <v>28.23</v>
          </cell>
          <cell r="F161" t="str">
            <v>EMLURB</v>
          </cell>
        </row>
        <row r="162">
          <cell r="A162" t="str">
            <v/>
          </cell>
          <cell r="D162">
            <v>0</v>
          </cell>
        </row>
        <row r="163">
          <cell r="A163" t="str">
            <v>03.03.042</v>
          </cell>
          <cell r="B163" t="str">
            <v>ASSENTAMENTO DE TAPUME EM CHAPAS DE MADEIRA COMPENSADA - APENAS  MÃO-DE-OBRA</v>
          </cell>
          <cell r="C163" t="str">
            <v>m2</v>
          </cell>
          <cell r="D163">
            <v>11.412500000000001</v>
          </cell>
          <cell r="E163">
            <v>9.1300000000000008</v>
          </cell>
          <cell r="F163" t="str">
            <v>SEDUC</v>
          </cell>
        </row>
        <row r="164">
          <cell r="A164" t="str">
            <v/>
          </cell>
          <cell r="D164">
            <v>0</v>
          </cell>
        </row>
        <row r="165">
          <cell r="A165" t="str">
            <v>03.03.043</v>
          </cell>
          <cell r="B165" t="str">
            <v xml:space="preserve"> FORNECIMENTO E ASSENTAMENTO DE TAPUMES EM CHAPA OSB ESPESSURA 8MM</v>
          </cell>
          <cell r="C165" t="str">
            <v>m2</v>
          </cell>
          <cell r="D165">
            <v>44.3</v>
          </cell>
          <cell r="E165">
            <v>35.44</v>
          </cell>
          <cell r="F165" t="str">
            <v>SEDUC</v>
          </cell>
        </row>
        <row r="166">
          <cell r="A166" t="str">
            <v/>
          </cell>
          <cell r="D166">
            <v>0</v>
          </cell>
        </row>
        <row r="167">
          <cell r="A167" t="str">
            <v>03.03.045</v>
          </cell>
          <cell r="B167" t="str">
            <v>FORNECIMENTO E MONTAGEM DE TELA DE SINALIZACAO LARANJA(H=1,2M) FIXADA EM MONTAN TES DE FERRO DE 1/2 POL. OU EM BARROTES DE MADEIRA 3X3 POL. COLOCADOS SOBRE BASE DE CONCRETO TRACO 1:4:8 , ESPACADOS A CADA 2 M, INCLUSIVE POSTERIOR RETIRADA E REAPROVEITAMENT</v>
          </cell>
          <cell r="C167" t="str">
            <v>m</v>
          </cell>
          <cell r="D167">
            <v>7.6624999999999996</v>
          </cell>
          <cell r="E167">
            <v>6.13</v>
          </cell>
          <cell r="F167" t="str">
            <v>EMLURB</v>
          </cell>
        </row>
        <row r="168">
          <cell r="A168" t="str">
            <v/>
          </cell>
          <cell r="D168">
            <v>0</v>
          </cell>
        </row>
        <row r="169">
          <cell r="A169" t="str">
            <v>03.03.050</v>
          </cell>
          <cell r="B169" t="str">
            <v>FORNECIMENTO DE TAPUME DE SINALIZACAO (MOD. AV-41/2000).</v>
          </cell>
          <cell r="C169" t="str">
            <v>Un</v>
          </cell>
          <cell r="D169">
            <v>425</v>
          </cell>
          <cell r="E169">
            <v>340</v>
          </cell>
          <cell r="F169" t="str">
            <v>EMLURB</v>
          </cell>
        </row>
        <row r="170">
          <cell r="A170" t="str">
            <v/>
          </cell>
          <cell r="D170">
            <v>0</v>
          </cell>
        </row>
        <row r="171">
          <cell r="A171" t="str">
            <v>03.03.051</v>
          </cell>
          <cell r="B171" t="str">
            <v>LOCAÇÃO DE CONTAINER DEPÓSITO 6,00X2,40M SEM BANHEIRO.</v>
          </cell>
          <cell r="C171" t="str">
            <v>Mês</v>
          </cell>
          <cell r="D171">
            <v>729.16250000000002</v>
          </cell>
          <cell r="E171">
            <v>583.33000000000004</v>
          </cell>
          <cell r="F171" t="str">
            <v>SEDUC</v>
          </cell>
        </row>
        <row r="172">
          <cell r="A172" t="str">
            <v/>
          </cell>
          <cell r="D172">
            <v>0</v>
          </cell>
        </row>
        <row r="173">
          <cell r="A173" t="str">
            <v>03.03.052</v>
          </cell>
          <cell r="B173" t="str">
            <v>LOCAÇÃO DE CONTAINER VESTIÁRIO 6,00 X 2,40M SEM BANHEIRO.</v>
          </cell>
          <cell r="C173" t="str">
            <v>Mês</v>
          </cell>
          <cell r="D173">
            <v>770.83749999999998</v>
          </cell>
          <cell r="E173">
            <v>616.66999999999996</v>
          </cell>
          <cell r="F173" t="str">
            <v>SEDUC</v>
          </cell>
        </row>
        <row r="174">
          <cell r="A174" t="str">
            <v/>
          </cell>
          <cell r="D174">
            <v>0</v>
          </cell>
        </row>
        <row r="175">
          <cell r="A175" t="str">
            <v>03.03.053</v>
          </cell>
          <cell r="B175" t="str">
            <v>MOBILIZAÇÃO E DESMOBILIZAÇÃO DE CONTAINER.</v>
          </cell>
          <cell r="C175" t="str">
            <v>Un</v>
          </cell>
          <cell r="D175">
            <v>1000</v>
          </cell>
          <cell r="E175">
            <v>800</v>
          </cell>
          <cell r="F175" t="str">
            <v>SEDUC</v>
          </cell>
        </row>
        <row r="176">
          <cell r="A176" t="str">
            <v/>
          </cell>
          <cell r="D176">
            <v>0</v>
          </cell>
        </row>
        <row r="177">
          <cell r="A177" t="str">
            <v>03.03.055</v>
          </cell>
          <cell r="B177" t="str">
            <v>FORNECIMENTO DE CAVALETE DE OBRA (MOD. AV-42/ 2000).</v>
          </cell>
          <cell r="C177" t="str">
            <v>Un</v>
          </cell>
          <cell r="D177">
            <v>362.5</v>
          </cell>
          <cell r="E177">
            <v>290</v>
          </cell>
          <cell r="F177" t="str">
            <v>EMLURB</v>
          </cell>
        </row>
        <row r="178">
          <cell r="A178" t="str">
            <v/>
          </cell>
          <cell r="D178">
            <v>0</v>
          </cell>
        </row>
        <row r="179">
          <cell r="A179" t="str">
            <v>03.03.057</v>
          </cell>
          <cell r="B179" t="str">
            <v>LOCACAO DIARIA DE CAVALETE DE OBRA (MOD. AV- 42/2000)</v>
          </cell>
          <cell r="C179" t="str">
            <v>Un</v>
          </cell>
          <cell r="D179">
            <v>3.625</v>
          </cell>
          <cell r="E179">
            <v>2.9</v>
          </cell>
          <cell r="F179" t="str">
            <v>EMLURB</v>
          </cell>
        </row>
        <row r="180">
          <cell r="A180" t="str">
            <v/>
          </cell>
          <cell r="D180">
            <v>0</v>
          </cell>
        </row>
        <row r="181">
          <cell r="A181" t="str">
            <v>03.03.060</v>
          </cell>
          <cell r="B181" t="str">
            <v>FORNECIMENTO DE BARREIRA MOVEL DOBRAVEL (MOD. AV-40/2000).</v>
          </cell>
          <cell r="C181" t="str">
            <v>Un</v>
          </cell>
          <cell r="D181">
            <v>375</v>
          </cell>
          <cell r="E181">
            <v>300</v>
          </cell>
          <cell r="F181" t="str">
            <v>EMLURB</v>
          </cell>
        </row>
        <row r="182">
          <cell r="A182" t="str">
            <v/>
          </cell>
          <cell r="D182">
            <v>0</v>
          </cell>
        </row>
        <row r="183">
          <cell r="A183" t="str">
            <v>03.03.070</v>
          </cell>
          <cell r="B183" t="str">
            <v>INSTALACAO DE GAMBIARRA PARA SINALIZACAO, COM 20 M, INCLUINDO LAMPADA, BOCAL E BALDE A CADA 2 M.</v>
          </cell>
          <cell r="C183" t="str">
            <v>Un</v>
          </cell>
          <cell r="D183">
            <v>36.349999999999994</v>
          </cell>
          <cell r="E183">
            <v>29.08</v>
          </cell>
          <cell r="F183" t="str">
            <v>EMLURB</v>
          </cell>
        </row>
        <row r="184">
          <cell r="A184" t="str">
            <v/>
          </cell>
          <cell r="D184">
            <v>0</v>
          </cell>
        </row>
        <row r="185">
          <cell r="A185" t="str">
            <v>03.03.080</v>
          </cell>
          <cell r="B185" t="str">
            <v>VIGIA NOTURNO.</v>
          </cell>
          <cell r="C185" t="str">
            <v>H</v>
          </cell>
          <cell r="D185">
            <v>7.3375000000000004</v>
          </cell>
          <cell r="E185">
            <v>5.87</v>
          </cell>
          <cell r="F185" t="str">
            <v>EMLURB</v>
          </cell>
        </row>
        <row r="186">
          <cell r="A186" t="str">
            <v/>
          </cell>
          <cell r="D186">
            <v>0</v>
          </cell>
        </row>
        <row r="187">
          <cell r="A187" t="str">
            <v>03.03.090</v>
          </cell>
          <cell r="B187" t="str">
            <v>FORNECIMENTO E ASSENTAMENTO DE PLACA DA OBRA. (MOD.AV-43/2000).</v>
          </cell>
          <cell r="C187" t="str">
            <v>m2</v>
          </cell>
          <cell r="D187">
            <v>197.71249999999998</v>
          </cell>
          <cell r="E187">
            <v>158.16999999999999</v>
          </cell>
          <cell r="F187" t="str">
            <v>EMLURB</v>
          </cell>
        </row>
        <row r="188">
          <cell r="A188" t="str">
            <v/>
          </cell>
          <cell r="D188">
            <v>0</v>
          </cell>
        </row>
        <row r="189">
          <cell r="A189" t="str">
            <v>03.03.092</v>
          </cell>
          <cell r="B189" t="str">
            <v>REMANEJAMENTO (RETIRADA E MONTAGEM) DE TAPUME EXISTENTE DE CHAPA DE MADEIRA COMPENSADA DE 6MM.</v>
          </cell>
          <cell r="C189" t="str">
            <v>m2</v>
          </cell>
          <cell r="D189">
            <v>17.137500000000003</v>
          </cell>
          <cell r="E189">
            <v>13.71</v>
          </cell>
          <cell r="F189" t="str">
            <v>SEDUC</v>
          </cell>
        </row>
        <row r="190">
          <cell r="A190" t="str">
            <v/>
          </cell>
          <cell r="D190">
            <v>0</v>
          </cell>
        </row>
        <row r="191">
          <cell r="A191" t="str">
            <v>03.03.093</v>
          </cell>
          <cell r="B191" t="str">
            <v>RETIRADA DE TAPUMES</v>
          </cell>
          <cell r="C191" t="str">
            <v>m2</v>
          </cell>
          <cell r="D191">
            <v>5.7125000000000004</v>
          </cell>
          <cell r="E191">
            <v>4.57</v>
          </cell>
          <cell r="F191" t="str">
            <v>SEDUC</v>
          </cell>
        </row>
        <row r="192">
          <cell r="A192" t="str">
            <v/>
          </cell>
          <cell r="D192">
            <v>0</v>
          </cell>
        </row>
        <row r="193">
          <cell r="A193" t="str">
            <v>03.03.100</v>
          </cell>
          <cell r="B193" t="str">
            <v>INSTALAÇÕES PROVISÓRIAS - ESCOLAS LOCALIZADAS NO INTERIOR DE PERNAMBUCO</v>
          </cell>
          <cell r="C193" t="str">
            <v>Mês</v>
          </cell>
          <cell r="D193">
            <v>3846.1875</v>
          </cell>
          <cell r="E193">
            <v>3076.95</v>
          </cell>
          <cell r="F193" t="str">
            <v>SEDUC</v>
          </cell>
        </row>
        <row r="194">
          <cell r="A194" t="str">
            <v/>
          </cell>
          <cell r="D194">
            <v>0</v>
          </cell>
        </row>
        <row r="195">
          <cell r="A195" t="str">
            <v>03.03.110</v>
          </cell>
          <cell r="B195" t="str">
            <v>INSTALAÇÕES PROVISÓRIAS - ESCOLAS LOCALIZADAS NA REGIÃO METROPOLITANA DO RECIFE.</v>
          </cell>
          <cell r="C195" t="str">
            <v>Mês</v>
          </cell>
          <cell r="D195">
            <v>1442.3125</v>
          </cell>
          <cell r="E195">
            <v>1153.8499999999999</v>
          </cell>
          <cell r="F195" t="str">
            <v>SEDUC</v>
          </cell>
        </row>
        <row r="196">
          <cell r="A196" t="str">
            <v/>
          </cell>
          <cell r="D196">
            <v>0</v>
          </cell>
        </row>
        <row r="197">
          <cell r="A197" t="str">
            <v>03.04.010</v>
          </cell>
          <cell r="B197" t="str">
            <v>LOCACAO DE OBRAS E DEMARCACAO PARA ABERTURA DE VALAS PARA FUNDACOES.</v>
          </cell>
          <cell r="C197" t="str">
            <v>m2</v>
          </cell>
          <cell r="D197">
            <v>3.75</v>
          </cell>
          <cell r="E197">
            <v>3</v>
          </cell>
          <cell r="F197" t="str">
            <v>EMLURB</v>
          </cell>
        </row>
        <row r="198">
          <cell r="A198" t="str">
            <v/>
          </cell>
          <cell r="D198">
            <v>0</v>
          </cell>
        </row>
        <row r="199">
          <cell r="A199" t="str">
            <v>03.05.010</v>
          </cell>
          <cell r="B199" t="str">
            <v>LIMPEZA DE SUPERFICIES COM ACIDO MURIATICO EM AGUA NA PROPORCAO 1 6 E SOLUCAO NEUTRALIZADORA DE AMONIA 1 4</v>
          </cell>
          <cell r="C199" t="str">
            <v>m2</v>
          </cell>
          <cell r="D199">
            <v>3.7624999999999997</v>
          </cell>
          <cell r="E199">
            <v>3.01</v>
          </cell>
          <cell r="F199" t="str">
            <v>EMLURB</v>
          </cell>
        </row>
        <row r="200">
          <cell r="A200" t="str">
            <v/>
          </cell>
          <cell r="D200">
            <v>0</v>
          </cell>
        </row>
        <row r="201">
          <cell r="A201" t="str">
            <v>03.05.020</v>
          </cell>
          <cell r="B201" t="str">
            <v>ESCOVACAO DE SUPERFICIES EM ALVENARIA,CONCRETO OU FERRAGENS PARA RETIRADA DE SUBSTRATO COM UTILIZACAO DE ESCOVA RETANGULAR COM CERDAS DE ACO</v>
          </cell>
          <cell r="C201" t="str">
            <v>m2</v>
          </cell>
          <cell r="D201">
            <v>3.55</v>
          </cell>
          <cell r="E201">
            <v>2.84</v>
          </cell>
          <cell r="F201" t="str">
            <v>EMLURB</v>
          </cell>
        </row>
        <row r="202">
          <cell r="A202" t="str">
            <v/>
          </cell>
          <cell r="D202">
            <v>0</v>
          </cell>
        </row>
        <row r="203">
          <cell r="A203" t="str">
            <v>03.07.010</v>
          </cell>
          <cell r="B203" t="str">
            <v>EXECUÇÃO DOS SERVIÇOS DE CONTROLE DE CUPINS EM SOLOS PAVIMENTADOS ATRAVÉS DO TRATAMENTO DE BARREIRA QUÍMICA COM INJEÇÃO UTILIZANDO UM DOS PRODUTOS PERTENCENTES AO GRUPO FENIL PIRAZOL CONTENDO O PRINCÍPIO ATIVO FIPRONIL,  SENDO ESTE EXECUTADO ATRAVÉS DE PE</v>
          </cell>
          <cell r="C203" t="str">
            <v>m</v>
          </cell>
          <cell r="D203">
            <v>13.462499999999999</v>
          </cell>
          <cell r="E203">
            <v>10.77</v>
          </cell>
          <cell r="F203" t="str">
            <v>SEDUC</v>
          </cell>
        </row>
        <row r="204">
          <cell r="A204" t="str">
            <v/>
          </cell>
          <cell r="D204">
            <v>0</v>
          </cell>
        </row>
        <row r="205">
          <cell r="A205" t="str">
            <v>03.07.020</v>
          </cell>
          <cell r="B205" t="str">
            <v>EXECUÇÃO DOS SERVIÇOS DE CONTROLE DE CUPINS EM SOLOS NÃO PAVIMENTADOS ATRAVÉS DO TRATAMENTO DE BARREIRA QUÍMICA COM INJEÇÃO UTILIZANDO UM DOS PRODUTOS PERTENCENTES AO GRUPO FENIL PIRAZOL CONTENDO O PRINCÍPIO ATIVO FIPRONIL,  SENDO ESTE EXECUTADO EM VALETA</v>
          </cell>
          <cell r="C205" t="str">
            <v>m</v>
          </cell>
          <cell r="D205">
            <v>13.462499999999999</v>
          </cell>
          <cell r="E205">
            <v>10.77</v>
          </cell>
          <cell r="F205" t="str">
            <v>SEDUC</v>
          </cell>
        </row>
        <row r="206">
          <cell r="A206" t="str">
            <v/>
          </cell>
          <cell r="D206">
            <v>0</v>
          </cell>
        </row>
        <row r="207">
          <cell r="A207" t="str">
            <v>03.07.030</v>
          </cell>
          <cell r="B207" t="str">
            <v>EXECUÇÃO DOS SERVIÇOS DE CONTROLE DE CUPINS ATRAVÉS DO TRATAMENTO DE ARVORES COM INJEÇÃO UTILIZANDO UM DOS PRODUTOS PERTENCENTES AO GRUPO FENIL PIRAZOL CONTENDO O PRINCÍPIO ATIVO FIPRONIL. CONFORME TERMO DE REFERÊNCIA</v>
          </cell>
          <cell r="C207" t="str">
            <v>Un</v>
          </cell>
          <cell r="D207">
            <v>48.075000000000003</v>
          </cell>
          <cell r="E207">
            <v>38.46</v>
          </cell>
          <cell r="F207" t="str">
            <v>SEDUC</v>
          </cell>
        </row>
        <row r="208">
          <cell r="A208" t="str">
            <v/>
          </cell>
          <cell r="D208">
            <v>0</v>
          </cell>
        </row>
        <row r="209">
          <cell r="A209" t="str">
            <v>04.00.000</v>
          </cell>
          <cell r="B209" t="str">
            <v>CARGA E TRANSPORTE MANUAL E MECANICO</v>
          </cell>
          <cell r="D209">
            <v>0</v>
          </cell>
        </row>
        <row r="210">
          <cell r="A210" t="str">
            <v/>
          </cell>
          <cell r="D210">
            <v>0</v>
          </cell>
        </row>
        <row r="211">
          <cell r="A211" t="str">
            <v>04.01.010</v>
          </cell>
          <cell r="B211" t="str">
            <v>CARGA E DESCARGA MANUAIS DE TERRA DE UM CAMINHAO CARROCERIA.</v>
          </cell>
          <cell r="C211" t="str">
            <v>m3</v>
          </cell>
          <cell r="D211">
            <v>5.5</v>
          </cell>
          <cell r="E211">
            <v>4.4000000000000004</v>
          </cell>
          <cell r="F211" t="str">
            <v>EMLURB</v>
          </cell>
        </row>
        <row r="212">
          <cell r="A212" t="str">
            <v/>
          </cell>
          <cell r="D212">
            <v>0</v>
          </cell>
        </row>
        <row r="213">
          <cell r="A213" t="str">
            <v>04.01.020</v>
          </cell>
          <cell r="B213" t="str">
            <v>CARGA E DESCARGA MANUAIS DE TERRA DE UM CAMINHAO CARROCERIA ( SERVICO NOTURNO ).</v>
          </cell>
          <cell r="C213" t="str">
            <v>m3</v>
          </cell>
          <cell r="D213">
            <v>6.6000000000000005</v>
          </cell>
          <cell r="E213">
            <v>5.28</v>
          </cell>
          <cell r="F213" t="str">
            <v>EMLURB</v>
          </cell>
        </row>
        <row r="214">
          <cell r="A214" t="str">
            <v/>
          </cell>
          <cell r="D214">
            <v>0</v>
          </cell>
        </row>
        <row r="215">
          <cell r="A215" t="str">
            <v>04.01.030</v>
          </cell>
          <cell r="B215" t="str">
            <v>CARGA MANUAL DE TERRA EM CAMINHAO BASCULANTE.</v>
          </cell>
          <cell r="C215" t="str">
            <v>m3</v>
          </cell>
          <cell r="D215">
            <v>4.5875000000000004</v>
          </cell>
          <cell r="E215">
            <v>3.67</v>
          </cell>
          <cell r="F215" t="str">
            <v>EMLURB</v>
          </cell>
        </row>
        <row r="216">
          <cell r="A216" t="str">
            <v/>
          </cell>
          <cell r="D216">
            <v>0</v>
          </cell>
        </row>
        <row r="217">
          <cell r="A217" t="str">
            <v>04.01.040</v>
          </cell>
          <cell r="B217" t="str">
            <v>CARGA MECANICA DE TERRA EM CAMINHAO BASCULANTE OU CARROCERIA.</v>
          </cell>
          <cell r="C217" t="str">
            <v>m3</v>
          </cell>
          <cell r="D217">
            <v>1.75</v>
          </cell>
          <cell r="E217">
            <v>1.4</v>
          </cell>
          <cell r="F217" t="str">
            <v>EMLURB</v>
          </cell>
        </row>
        <row r="218">
          <cell r="A218" t="str">
            <v/>
          </cell>
          <cell r="D218">
            <v>0</v>
          </cell>
        </row>
        <row r="219">
          <cell r="A219" t="str">
            <v>04.01.050</v>
          </cell>
          <cell r="B219" t="str">
            <v>CARGA MECANICA DE PRE-MISTURADO,INCLUINDO ESPALHAMENTO DO MESMO EM CIMA DO CAMINHAO.</v>
          </cell>
          <cell r="C219" t="str">
            <v>m3</v>
          </cell>
          <cell r="D219">
            <v>4.9000000000000004</v>
          </cell>
          <cell r="E219">
            <v>3.92</v>
          </cell>
          <cell r="F219" t="str">
            <v>EMLURB</v>
          </cell>
        </row>
        <row r="220">
          <cell r="A220" t="str">
            <v/>
          </cell>
          <cell r="D220">
            <v>0</v>
          </cell>
        </row>
        <row r="221">
          <cell r="A221" t="str">
            <v>04.01.060</v>
          </cell>
          <cell r="B221" t="str">
            <v>CARGA MECANICA DE PRE-MISTURADO,INCLUINDO ESPALHAMENTO DO MESMO EM CIMA DO CAMINHAO (SERVICO NOTURNO).</v>
          </cell>
          <cell r="C221" t="str">
            <v>m3</v>
          </cell>
          <cell r="D221">
            <v>5.15</v>
          </cell>
          <cell r="E221">
            <v>4.12</v>
          </cell>
          <cell r="F221" t="str">
            <v>EMLURB</v>
          </cell>
        </row>
        <row r="222">
          <cell r="A222" t="str">
            <v/>
          </cell>
          <cell r="D222">
            <v>0</v>
          </cell>
        </row>
        <row r="223">
          <cell r="A223" t="str">
            <v>04.02.010</v>
          </cell>
          <cell r="B223" t="str">
            <v>TRANSPORTE DE MATERIAL COM D.M.T. 1 KM.</v>
          </cell>
          <cell r="C223" t="str">
            <v>m3</v>
          </cell>
          <cell r="D223">
            <v>2.7250000000000001</v>
          </cell>
          <cell r="E223">
            <v>2.1800000000000002</v>
          </cell>
          <cell r="F223" t="str">
            <v>EMLURB</v>
          </cell>
        </row>
        <row r="224">
          <cell r="A224" t="str">
            <v/>
          </cell>
          <cell r="D224">
            <v>0</v>
          </cell>
        </row>
        <row r="225">
          <cell r="A225" t="str">
            <v>04.02.020</v>
          </cell>
          <cell r="B225" t="str">
            <v>TRANSPORTE DE MATERIAL COM D.M.T. 2 KM.</v>
          </cell>
          <cell r="C225" t="str">
            <v>m3</v>
          </cell>
          <cell r="D225">
            <v>3.6749999999999998</v>
          </cell>
          <cell r="E225">
            <v>2.94</v>
          </cell>
          <cell r="F225" t="str">
            <v>EMLURB</v>
          </cell>
        </row>
        <row r="226">
          <cell r="A226" t="str">
            <v/>
          </cell>
          <cell r="D226">
            <v>0</v>
          </cell>
        </row>
        <row r="227">
          <cell r="A227" t="str">
            <v>04.02.030</v>
          </cell>
          <cell r="B227" t="str">
            <v>TRANSPORTE DE MATERIAL COM D.M.T. 4 KM.</v>
          </cell>
          <cell r="C227" t="str">
            <v>m3</v>
          </cell>
          <cell r="D227">
            <v>5.5750000000000002</v>
          </cell>
          <cell r="E227">
            <v>4.46</v>
          </cell>
          <cell r="F227" t="str">
            <v>EMLURB</v>
          </cell>
        </row>
        <row r="228">
          <cell r="A228" t="str">
            <v/>
          </cell>
          <cell r="D228">
            <v>0</v>
          </cell>
        </row>
        <row r="229">
          <cell r="A229" t="str">
            <v>04.02.040</v>
          </cell>
          <cell r="B229" t="str">
            <v>TRANSPORTE DE MATERIAL COM D.M.T. 6 KM.</v>
          </cell>
          <cell r="C229" t="str">
            <v>m3</v>
          </cell>
          <cell r="D229">
            <v>7.4875000000000007</v>
          </cell>
          <cell r="E229">
            <v>5.99</v>
          </cell>
          <cell r="F229" t="str">
            <v>EMLURB</v>
          </cell>
        </row>
        <row r="230">
          <cell r="A230" t="str">
            <v/>
          </cell>
          <cell r="D230">
            <v>0</v>
          </cell>
        </row>
        <row r="231">
          <cell r="A231" t="str">
            <v>04.02.050</v>
          </cell>
          <cell r="B231" t="str">
            <v>TRANSPORTE DE MATERIAL COM D.M.T. 8 KM.</v>
          </cell>
          <cell r="C231" t="str">
            <v>m3</v>
          </cell>
          <cell r="D231">
            <v>9.4250000000000007</v>
          </cell>
          <cell r="E231">
            <v>7.54</v>
          </cell>
          <cell r="F231" t="str">
            <v>EMLURB</v>
          </cell>
        </row>
        <row r="232">
          <cell r="A232" t="str">
            <v/>
          </cell>
          <cell r="D232">
            <v>0</v>
          </cell>
        </row>
        <row r="233">
          <cell r="A233" t="str">
            <v>04.02.060</v>
          </cell>
          <cell r="B233" t="str">
            <v>TRANSPORTE DE MATERIAL COM D.M.T. 10 KM.</v>
          </cell>
          <cell r="C233" t="str">
            <v>m3</v>
          </cell>
          <cell r="D233">
            <v>11.274999999999999</v>
          </cell>
          <cell r="E233">
            <v>9.02</v>
          </cell>
          <cell r="F233" t="str">
            <v>EMLURB</v>
          </cell>
        </row>
        <row r="234">
          <cell r="A234" t="str">
            <v/>
          </cell>
          <cell r="D234">
            <v>0</v>
          </cell>
        </row>
        <row r="235">
          <cell r="A235" t="str">
            <v>04.02.070</v>
          </cell>
          <cell r="B235" t="str">
            <v>TRANSPORTE DE MATERIAL COM D.M.T. 12 KM.</v>
          </cell>
          <cell r="C235" t="str">
            <v>m3</v>
          </cell>
          <cell r="D235">
            <v>13.174999999999999</v>
          </cell>
          <cell r="E235">
            <v>10.54</v>
          </cell>
          <cell r="F235" t="str">
            <v>EMLURB</v>
          </cell>
        </row>
        <row r="236">
          <cell r="A236" t="str">
            <v/>
          </cell>
          <cell r="D236">
            <v>0</v>
          </cell>
        </row>
        <row r="237">
          <cell r="A237" t="str">
            <v>04.02.080</v>
          </cell>
          <cell r="B237" t="str">
            <v>TRANSPORTE DE MATERIAL COM D.M.T. 14 KM.</v>
          </cell>
          <cell r="C237" t="str">
            <v>m3</v>
          </cell>
          <cell r="D237">
            <v>15.1</v>
          </cell>
          <cell r="E237">
            <v>12.08</v>
          </cell>
          <cell r="F237" t="str">
            <v>EMLURB</v>
          </cell>
        </row>
        <row r="238">
          <cell r="A238" t="str">
            <v/>
          </cell>
          <cell r="D238">
            <v>0</v>
          </cell>
        </row>
        <row r="239">
          <cell r="A239" t="str">
            <v>04.02.090</v>
          </cell>
          <cell r="B239" t="str">
            <v>TRANSPORTE DE MATERIAL COM D.M.T. 16 KM.</v>
          </cell>
          <cell r="C239" t="str">
            <v>m3</v>
          </cell>
          <cell r="D239">
            <v>16.924999999999997</v>
          </cell>
          <cell r="E239">
            <v>13.54</v>
          </cell>
          <cell r="F239" t="str">
            <v>EMLURB</v>
          </cell>
        </row>
        <row r="240">
          <cell r="A240" t="str">
            <v/>
          </cell>
          <cell r="D240">
            <v>0</v>
          </cell>
        </row>
        <row r="241">
          <cell r="A241" t="str">
            <v>04.02.100</v>
          </cell>
          <cell r="B241" t="str">
            <v>TRANSPORTE DE MATERIAL COM D.M.T. 18 KM.</v>
          </cell>
          <cell r="C241" t="str">
            <v>m3</v>
          </cell>
          <cell r="D241">
            <v>18.850000000000001</v>
          </cell>
          <cell r="E241">
            <v>15.08</v>
          </cell>
          <cell r="F241" t="str">
            <v>EMLURB</v>
          </cell>
        </row>
        <row r="242">
          <cell r="A242" t="str">
            <v/>
          </cell>
          <cell r="D242">
            <v>0</v>
          </cell>
        </row>
        <row r="243">
          <cell r="A243" t="str">
            <v>04.02.110</v>
          </cell>
          <cell r="B243" t="str">
            <v>TRANSPORTE DE MATERIAL COM D.M.T. 20 KM.</v>
          </cell>
          <cell r="C243" t="str">
            <v>m3</v>
          </cell>
          <cell r="D243">
            <v>20.775000000000002</v>
          </cell>
          <cell r="E243">
            <v>16.62</v>
          </cell>
          <cell r="F243" t="str">
            <v>EMLURB</v>
          </cell>
        </row>
        <row r="244">
          <cell r="A244" t="str">
            <v/>
          </cell>
          <cell r="D244">
            <v>0</v>
          </cell>
        </row>
        <row r="245">
          <cell r="A245" t="str">
            <v>04.02.111</v>
          </cell>
          <cell r="B245" t="str">
            <v>TRANSPORTE DE MATERIAL COM D.M.T. 22 KM.</v>
          </cell>
          <cell r="C245" t="str">
            <v>m3</v>
          </cell>
          <cell r="D245">
            <v>22.725000000000001</v>
          </cell>
          <cell r="E245">
            <v>18.18</v>
          </cell>
          <cell r="F245" t="str">
            <v>EMLURB</v>
          </cell>
        </row>
        <row r="246">
          <cell r="A246" t="str">
            <v/>
          </cell>
          <cell r="D246">
            <v>0</v>
          </cell>
        </row>
        <row r="247">
          <cell r="A247" t="str">
            <v>04.02.112</v>
          </cell>
          <cell r="B247" t="str">
            <v>TRANSPORTE DE MATERIAL COM D.M.T. 24 KM.</v>
          </cell>
          <cell r="C247" t="str">
            <v>m3</v>
          </cell>
          <cell r="D247">
            <v>24.625</v>
          </cell>
          <cell r="E247">
            <v>19.7</v>
          </cell>
          <cell r="F247" t="str">
            <v>EMLURB</v>
          </cell>
        </row>
        <row r="248">
          <cell r="A248" t="str">
            <v/>
          </cell>
          <cell r="D248">
            <v>0</v>
          </cell>
        </row>
        <row r="249">
          <cell r="A249" t="str">
            <v>04.02.113</v>
          </cell>
          <cell r="B249" t="str">
            <v>TRANSPORTE DE MATERIAL COM D.M.T. 26 KM.</v>
          </cell>
          <cell r="C249" t="str">
            <v>m3</v>
          </cell>
          <cell r="D249">
            <v>26.537500000000001</v>
          </cell>
          <cell r="E249">
            <v>21.23</v>
          </cell>
          <cell r="F249" t="str">
            <v>EMLURB</v>
          </cell>
        </row>
        <row r="250">
          <cell r="A250" t="str">
            <v/>
          </cell>
          <cell r="D250">
            <v>0</v>
          </cell>
        </row>
        <row r="251">
          <cell r="A251" t="str">
            <v>04.02.114</v>
          </cell>
          <cell r="B251" t="str">
            <v>TRANSPORTE DE MATERIAL COM D.M.T. 28 KM.</v>
          </cell>
          <cell r="C251" t="str">
            <v>m3</v>
          </cell>
          <cell r="D251">
            <v>28.4375</v>
          </cell>
          <cell r="E251">
            <v>22.75</v>
          </cell>
          <cell r="F251" t="str">
            <v>EMLURB</v>
          </cell>
        </row>
        <row r="252">
          <cell r="A252" t="str">
            <v/>
          </cell>
          <cell r="D252">
            <v>0</v>
          </cell>
        </row>
        <row r="253">
          <cell r="A253" t="str">
            <v>04.02.115</v>
          </cell>
          <cell r="B253" t="str">
            <v>TRANSPORTE DE MATERIAL COM D.M.T. 30 KM.</v>
          </cell>
          <cell r="C253" t="str">
            <v>m3</v>
          </cell>
          <cell r="D253">
            <v>30.337499999999999</v>
          </cell>
          <cell r="E253">
            <v>24.27</v>
          </cell>
          <cell r="F253" t="str">
            <v>EMLURB</v>
          </cell>
        </row>
        <row r="254">
          <cell r="A254" t="str">
            <v/>
          </cell>
          <cell r="D254">
            <v>0</v>
          </cell>
        </row>
        <row r="255">
          <cell r="A255" t="str">
            <v>04.02.120</v>
          </cell>
          <cell r="B255" t="str">
            <v>TRANSPORTE COM CARRO DE MAO DE AREIA, ENTULHO OU TERRA ATE 30M.</v>
          </cell>
          <cell r="C255" t="str">
            <v>m3</v>
          </cell>
          <cell r="D255">
            <v>13.45</v>
          </cell>
          <cell r="E255">
            <v>10.76</v>
          </cell>
          <cell r="F255" t="str">
            <v>EMLURB</v>
          </cell>
        </row>
        <row r="256">
          <cell r="A256" t="str">
            <v/>
          </cell>
          <cell r="D256">
            <v>0</v>
          </cell>
        </row>
        <row r="257">
          <cell r="A257" t="str">
            <v>04.02.130</v>
          </cell>
          <cell r="B257" t="str">
            <v>TRANSPORTE COM CARRO DE MAO DE AREIA, ENTULHO OU TERRA ATE 30M ( SERVICO NOTURNO ).</v>
          </cell>
          <cell r="C257" t="str">
            <v>m3</v>
          </cell>
          <cell r="D257">
            <v>16.137499999999999</v>
          </cell>
          <cell r="E257">
            <v>12.91</v>
          </cell>
          <cell r="F257" t="str">
            <v>EMLURB</v>
          </cell>
        </row>
        <row r="258">
          <cell r="A258" t="str">
            <v/>
          </cell>
          <cell r="D258">
            <v>0</v>
          </cell>
        </row>
        <row r="259">
          <cell r="A259" t="str">
            <v>04.02.140</v>
          </cell>
          <cell r="B259" t="str">
            <v>TRANSPORTE COM CARRO DE MAO DE AREIA, ENTULHO OU TERRA ATE 60M.</v>
          </cell>
          <cell r="C259" t="str">
            <v>m3</v>
          </cell>
          <cell r="D259">
            <v>15.887500000000001</v>
          </cell>
          <cell r="E259">
            <v>12.71</v>
          </cell>
          <cell r="F259" t="str">
            <v>EMLURB</v>
          </cell>
        </row>
        <row r="260">
          <cell r="A260" t="str">
            <v/>
          </cell>
          <cell r="D260">
            <v>0</v>
          </cell>
        </row>
        <row r="261">
          <cell r="A261" t="str">
            <v>04.02.150</v>
          </cell>
          <cell r="B261" t="str">
            <v>TRANSPORTE COM CARRO DE MAO DE AREIA, ENTULHO OU TERRA ATE 60M ( SERVICO NOTURNO ).</v>
          </cell>
          <cell r="C261" t="str">
            <v>m3</v>
          </cell>
          <cell r="D261">
            <v>19.074999999999999</v>
          </cell>
          <cell r="E261">
            <v>15.26</v>
          </cell>
          <cell r="F261" t="str">
            <v>EMLURB</v>
          </cell>
        </row>
        <row r="262">
          <cell r="A262" t="str">
            <v/>
          </cell>
          <cell r="D262">
            <v>0</v>
          </cell>
        </row>
        <row r="263">
          <cell r="A263" t="str">
            <v>04.02.160</v>
          </cell>
          <cell r="B263" t="str">
            <v>TRANSPORTE COM CARRO DE MAO DE AREIA, ENTULHO OU TERRA ATE 100M.</v>
          </cell>
          <cell r="C263" t="str">
            <v>m3</v>
          </cell>
          <cell r="D263">
            <v>23.224999999999998</v>
          </cell>
          <cell r="E263">
            <v>18.579999999999998</v>
          </cell>
          <cell r="F263" t="str">
            <v>EMLURB</v>
          </cell>
        </row>
        <row r="264">
          <cell r="A264" t="str">
            <v/>
          </cell>
          <cell r="D264">
            <v>0</v>
          </cell>
        </row>
        <row r="265">
          <cell r="A265" t="str">
            <v>04.02.170</v>
          </cell>
          <cell r="B265" t="str">
            <v>TRANSPORTE COM CARRO DE MAO DE AREIA, ENTULHO OU TERRA ATE 100 M ( SERVICO NOTURNO ).</v>
          </cell>
          <cell r="C265" t="str">
            <v>m3</v>
          </cell>
          <cell r="D265">
            <v>27.875</v>
          </cell>
          <cell r="E265">
            <v>22.3</v>
          </cell>
          <cell r="F265" t="str">
            <v>EMLURB</v>
          </cell>
        </row>
        <row r="266">
          <cell r="A266" t="str">
            <v/>
          </cell>
          <cell r="D266">
            <v>0</v>
          </cell>
        </row>
        <row r="267">
          <cell r="A267" t="str">
            <v>04.02.180</v>
          </cell>
          <cell r="B267" t="str">
            <v>TRANSPORTE COM CARRO DE MAO DE PEDRA RACHAO NOS MORROS, ATE 100 M.</v>
          </cell>
          <cell r="C267" t="str">
            <v>m3</v>
          </cell>
          <cell r="D267">
            <v>30.5625</v>
          </cell>
          <cell r="E267">
            <v>24.45</v>
          </cell>
          <cell r="F267" t="str">
            <v>EMLURB</v>
          </cell>
        </row>
        <row r="268">
          <cell r="A268" t="str">
            <v/>
          </cell>
          <cell r="D268">
            <v>0</v>
          </cell>
        </row>
        <row r="269">
          <cell r="A269" t="str">
            <v>04.03.010</v>
          </cell>
          <cell r="B269" t="str">
            <v>REMOCAO DE MATERIAL DE PRIMEIRA CATEGORIA EM CAMINHAO CARROCERIA, D.M.T. 6 KM, INCLUSIVE CARGA E DESCARGA MANUAIS.</v>
          </cell>
          <cell r="C269" t="str">
            <v>m3</v>
          </cell>
          <cell r="D269">
            <v>27.025000000000002</v>
          </cell>
          <cell r="E269">
            <v>21.62</v>
          </cell>
          <cell r="F269" t="str">
            <v>EMLURB</v>
          </cell>
        </row>
        <row r="270">
          <cell r="A270" t="str">
            <v/>
          </cell>
          <cell r="D270">
            <v>0</v>
          </cell>
        </row>
        <row r="271">
          <cell r="A271" t="str">
            <v>04.03.020</v>
          </cell>
          <cell r="B271" t="str">
            <v>REMOCAO DE MATERIAL DE PRIMEIRA CATEGORIA EM CAMINHAO CARROCERIA, D.M.T. 12 KM, INCLUSIVE CARGA E DESCARGA MANUAIS.</v>
          </cell>
          <cell r="C271" t="str">
            <v>m3</v>
          </cell>
          <cell r="D271">
            <v>32.462499999999999</v>
          </cell>
          <cell r="E271">
            <v>25.97</v>
          </cell>
          <cell r="F271" t="str">
            <v>EMLURB</v>
          </cell>
        </row>
        <row r="272">
          <cell r="A272" t="str">
            <v/>
          </cell>
          <cell r="D272">
            <v>0</v>
          </cell>
        </row>
        <row r="273">
          <cell r="A273" t="str">
            <v>04.03.030</v>
          </cell>
          <cell r="B273" t="str">
            <v>REMOCAO DE MATERIAL DE PRIMEIRA CATEGORIA EM CAMINHAO CARROCERIA, D.M.T. 20 KM, INCLUSIVE CARGA E DESCARGA MANUAIS.</v>
          </cell>
          <cell r="C273" t="str">
            <v>m3</v>
          </cell>
          <cell r="D273">
            <v>39.712499999999999</v>
          </cell>
          <cell r="E273">
            <v>31.77</v>
          </cell>
          <cell r="F273" t="str">
            <v>EMLURB</v>
          </cell>
        </row>
        <row r="274">
          <cell r="A274" t="str">
            <v/>
          </cell>
          <cell r="D274">
            <v>0</v>
          </cell>
        </row>
        <row r="275">
          <cell r="A275" t="str">
            <v>04.03.031</v>
          </cell>
          <cell r="B275" t="str">
            <v>REMOCAO DE MATERIAL DE PRIMEIRA CATEGORIA EM CAMINHAO CARROCERIA, D.M.T. 22 KM, INCLUSIVE CARGA E DESCARGA MANUAIS.</v>
          </cell>
          <cell r="C275" t="str">
            <v>m3</v>
          </cell>
          <cell r="D275">
            <v>41.574999999999996</v>
          </cell>
          <cell r="E275">
            <v>33.26</v>
          </cell>
          <cell r="F275" t="str">
            <v>EMLURB</v>
          </cell>
        </row>
        <row r="276">
          <cell r="A276" t="str">
            <v/>
          </cell>
          <cell r="D276">
            <v>0</v>
          </cell>
        </row>
        <row r="277">
          <cell r="A277" t="str">
            <v>04.03.032</v>
          </cell>
          <cell r="B277" t="str">
            <v>REMOCAO DE MATERIAL DE PRIMEIRA CATEGORIA EM CAMINHAO CARROCERIA, D.M.T. 24 KM, INCLUSIVE CARGA E DESCARGA MANUAIS.</v>
          </cell>
          <cell r="C277" t="str">
            <v>m3</v>
          </cell>
          <cell r="D277">
            <v>43.387500000000003</v>
          </cell>
          <cell r="E277">
            <v>34.71</v>
          </cell>
          <cell r="F277" t="str">
            <v>EMLURB</v>
          </cell>
        </row>
        <row r="278">
          <cell r="A278" t="str">
            <v/>
          </cell>
          <cell r="D278">
            <v>0</v>
          </cell>
        </row>
        <row r="279">
          <cell r="A279" t="str">
            <v>04.03.033</v>
          </cell>
          <cell r="B279" t="str">
            <v>REMOCAO DE MATERIAL DE PRIMEIRA CATEGORIA EM CAMINHAO CARROCERIA, D.M.T. 26 KM, INCLUSIVE CARGA E DESCARGA MANUAIS.</v>
          </cell>
          <cell r="C279" t="str">
            <v>m3</v>
          </cell>
          <cell r="D279">
            <v>45.212500000000006</v>
          </cell>
          <cell r="E279">
            <v>36.17</v>
          </cell>
          <cell r="F279" t="str">
            <v>EMLURB</v>
          </cell>
        </row>
        <row r="280">
          <cell r="A280" t="str">
            <v/>
          </cell>
          <cell r="D280">
            <v>0</v>
          </cell>
        </row>
        <row r="281">
          <cell r="A281" t="str">
            <v>04.03.034</v>
          </cell>
          <cell r="B281" t="str">
            <v>REMOCAO DE MATERIAL DE PRIMEIRA CATEGORIA EM CAMINHAO CARROCERIA, D.M.T. 28 KM, INCLUSIVE CARGA E DESCARGA MANUAIS.</v>
          </cell>
          <cell r="C281" t="str">
            <v>m3</v>
          </cell>
          <cell r="D281">
            <v>47.024999999999999</v>
          </cell>
          <cell r="E281">
            <v>37.619999999999997</v>
          </cell>
          <cell r="F281" t="str">
            <v>EMLURB</v>
          </cell>
        </row>
        <row r="282">
          <cell r="A282" t="str">
            <v/>
          </cell>
          <cell r="D282">
            <v>0</v>
          </cell>
        </row>
        <row r="283">
          <cell r="A283" t="str">
            <v>04.03.036</v>
          </cell>
          <cell r="B283" t="str">
            <v>REMOCAO DE MATERIAL DE PRIMEIRA CATEGORIA EM CAMINHAO CARROCERIA, D.M.T. 30 KM, INCLUSIVE CARGA E DESCARGA MANUAIS.</v>
          </cell>
          <cell r="C283" t="str">
            <v>m3</v>
          </cell>
          <cell r="D283">
            <v>48.837499999999999</v>
          </cell>
          <cell r="E283">
            <v>39.07</v>
          </cell>
          <cell r="F283" t="str">
            <v>EMLURB</v>
          </cell>
        </row>
        <row r="284">
          <cell r="A284" t="str">
            <v/>
          </cell>
          <cell r="D284">
            <v>0</v>
          </cell>
        </row>
        <row r="285">
          <cell r="A285" t="str">
            <v>04.03.038</v>
          </cell>
          <cell r="B285" t="str">
            <v>REMOCAO DE MATERIAL DE PRIMEIRA CATEGORIA EM CAMINHAO BASCULANTE, D.M.T. 2 KM, INCLUSIVE CARGA MANUAL E DESCARGA MECANICA.</v>
          </cell>
          <cell r="C285" t="str">
            <v>m3</v>
          </cell>
          <cell r="D285">
            <v>20.962499999999999</v>
          </cell>
          <cell r="E285">
            <v>16.77</v>
          </cell>
          <cell r="F285" t="str">
            <v>EMLURB</v>
          </cell>
        </row>
        <row r="286">
          <cell r="A286" t="str">
            <v/>
          </cell>
          <cell r="D286">
            <v>0</v>
          </cell>
        </row>
        <row r="287">
          <cell r="A287" t="str">
            <v>04.03.040</v>
          </cell>
          <cell r="B287" t="str">
            <v>REMOCAO DE MATERIAL DE PRIMEIRA CATEGORIA EM CAMINHAO BASCULANTE, D.M.T. 6 KM, INCLUSIVE CARGA MANUAL E DESCARGA MECANICA.</v>
          </cell>
          <cell r="C287" t="str">
            <v>m3</v>
          </cell>
          <cell r="D287">
            <v>24.774999999999999</v>
          </cell>
          <cell r="E287">
            <v>19.82</v>
          </cell>
          <cell r="F287" t="str">
            <v>EMLURB</v>
          </cell>
        </row>
        <row r="288">
          <cell r="A288" t="str">
            <v/>
          </cell>
          <cell r="D288">
            <v>0</v>
          </cell>
        </row>
        <row r="289">
          <cell r="A289" t="str">
            <v>04.03.050</v>
          </cell>
          <cell r="B289" t="str">
            <v>REMOCAO DE MATERIAL DE PRIMEIRA CATEGORIA EM CAMINHAO BASCULANTE, D.M.T. 12 KM, INCLUSIVE CARGA MANUAL E DESCARGA MECANICA.</v>
          </cell>
          <cell r="C289" t="str">
            <v>m3</v>
          </cell>
          <cell r="D289">
            <v>30.462500000000002</v>
          </cell>
          <cell r="E289">
            <v>24.37</v>
          </cell>
          <cell r="F289" t="str">
            <v>EMLURB</v>
          </cell>
        </row>
        <row r="290">
          <cell r="A290" t="str">
            <v/>
          </cell>
          <cell r="D290">
            <v>0</v>
          </cell>
        </row>
        <row r="291">
          <cell r="A291" t="str">
            <v>04.03.060</v>
          </cell>
          <cell r="B291" t="str">
            <v>REMOCAO DE MATERIAL DE PRIMEIRA CATEGORIA EM CAMINHAO BASCULANTE, D.M.T. 20 KM, INCLUSIVE CARGA MANUAL E DESCARGA MECANICA.</v>
          </cell>
          <cell r="C291" t="str">
            <v>m3</v>
          </cell>
          <cell r="D291">
            <v>38.0625</v>
          </cell>
          <cell r="E291">
            <v>30.45</v>
          </cell>
          <cell r="F291" t="str">
            <v>EMLURB</v>
          </cell>
        </row>
        <row r="292">
          <cell r="A292" t="str">
            <v/>
          </cell>
          <cell r="D292">
            <v>0</v>
          </cell>
        </row>
        <row r="293">
          <cell r="A293" t="str">
            <v>04.03.061</v>
          </cell>
          <cell r="B293" t="str">
            <v>REMOCAO DE MATERIAL DE PRIMEIRA CATEGORIA EM CAMINHAO BASCULANTE, D.M.T. 22 KM, INCLUSIVE CARGA MANUAL E DESCARGA MECANICA.</v>
          </cell>
          <cell r="C293" t="str">
            <v>m3</v>
          </cell>
          <cell r="D293">
            <v>40.012499999999996</v>
          </cell>
          <cell r="E293">
            <v>32.01</v>
          </cell>
          <cell r="F293" t="str">
            <v>EMLURB</v>
          </cell>
        </row>
        <row r="294">
          <cell r="A294" t="str">
            <v/>
          </cell>
          <cell r="D294">
            <v>0</v>
          </cell>
        </row>
        <row r="295">
          <cell r="A295" t="str">
            <v>04.03.062</v>
          </cell>
          <cell r="B295" t="str">
            <v>REMOCAO DE MATERIAL DE PRIMEIRA CATEGORIA EM CAMINHAO BASCULANTE, D.M.T. 24 KM, INCLUSIVE CARGA MANUAL E DESCARGA MECANICA.</v>
          </cell>
          <cell r="C295" t="str">
            <v>m3</v>
          </cell>
          <cell r="D295">
            <v>41.912500000000001</v>
          </cell>
          <cell r="E295">
            <v>33.53</v>
          </cell>
          <cell r="F295" t="str">
            <v>EMLURB</v>
          </cell>
        </row>
        <row r="296">
          <cell r="A296" t="str">
            <v/>
          </cell>
          <cell r="D296">
            <v>0</v>
          </cell>
        </row>
        <row r="297">
          <cell r="A297" t="str">
            <v>04.03.063</v>
          </cell>
          <cell r="B297" t="str">
            <v>REMOCAO DE MATERIAL DE PRIMEIRA CATEGORIA EM CAMINHAO BASCULANTE, D.M.T. 26 KM, INCLUSIVE CARGA MANUAL E DESCARGA MECANICA.</v>
          </cell>
          <cell r="C297" t="str">
            <v>m3</v>
          </cell>
          <cell r="D297">
            <v>43.825000000000003</v>
          </cell>
          <cell r="E297">
            <v>35.06</v>
          </cell>
          <cell r="F297" t="str">
            <v>EMLURB</v>
          </cell>
        </row>
        <row r="298">
          <cell r="A298" t="str">
            <v/>
          </cell>
          <cell r="D298">
            <v>0</v>
          </cell>
        </row>
        <row r="299">
          <cell r="A299" t="str">
            <v>04.03.064</v>
          </cell>
          <cell r="B299" t="str">
            <v>REMOCAO DE MATERIAL DE PRIMEIRA CATEGORIA EM CAMINHAO BASCULANTE, D.M.T. 28 KM, INCLUSIVE CARGA MANUAL E DESCARGA MECANICA.</v>
          </cell>
          <cell r="C299" t="str">
            <v>m3</v>
          </cell>
          <cell r="D299">
            <v>45.724999999999994</v>
          </cell>
          <cell r="E299">
            <v>36.58</v>
          </cell>
          <cell r="F299" t="str">
            <v>EMLURB</v>
          </cell>
        </row>
        <row r="300">
          <cell r="A300" t="str">
            <v/>
          </cell>
          <cell r="D300">
            <v>0</v>
          </cell>
        </row>
        <row r="301">
          <cell r="A301" t="str">
            <v>04.03.065</v>
          </cell>
          <cell r="B301" t="str">
            <v>REMOCAO DE MATERIAL DE PRIMEIRA CATEGORIA EM CAMINHAO BASCULANTE, D.M.T. 30 KM, INCLUSIVE CARGA MANUAL E DESCARGA MECANICA.</v>
          </cell>
          <cell r="C301" t="str">
            <v>m3</v>
          </cell>
          <cell r="D301">
            <v>47.625</v>
          </cell>
          <cell r="E301">
            <v>38.1</v>
          </cell>
          <cell r="F301" t="str">
            <v>EMLURB</v>
          </cell>
        </row>
        <row r="302">
          <cell r="A302" t="str">
            <v/>
          </cell>
          <cell r="D302">
            <v>0</v>
          </cell>
        </row>
        <row r="303">
          <cell r="A303" t="str">
            <v>04.03.070</v>
          </cell>
          <cell r="B303" t="str">
            <v>REMOCAO DE MATERIAL DE PRIMEIRA CATEGORIA EM CAMINHAO BASCULANTE, D.M.T. 6 KM, INCLUSIVE CARGA E DESCARGA MECANICAS .</v>
          </cell>
          <cell r="C303" t="str">
            <v>m3</v>
          </cell>
          <cell r="D303">
            <v>9.4749999999999996</v>
          </cell>
          <cell r="E303">
            <v>7.58</v>
          </cell>
          <cell r="F303" t="str">
            <v>EMLURB</v>
          </cell>
        </row>
        <row r="304">
          <cell r="A304" t="str">
            <v/>
          </cell>
          <cell r="D304">
            <v>0</v>
          </cell>
        </row>
        <row r="305">
          <cell r="A305" t="str">
            <v>04.03.080</v>
          </cell>
          <cell r="B305" t="str">
            <v>REMOCAO DE MATERIAL DE PRIMEIRA CATEGORIA EM CAMINHAO BASCULANTE, D.M.T. 12 KM, INCLUSIVE CARGA E DESCARGA MECANICAS.</v>
          </cell>
          <cell r="C305" t="str">
            <v>m3</v>
          </cell>
          <cell r="D305">
            <v>15.162500000000001</v>
          </cell>
          <cell r="E305">
            <v>12.13</v>
          </cell>
          <cell r="F305" t="str">
            <v>EMLURB</v>
          </cell>
        </row>
        <row r="306">
          <cell r="A306" t="str">
            <v/>
          </cell>
          <cell r="D306">
            <v>0</v>
          </cell>
        </row>
        <row r="307">
          <cell r="A307" t="str">
            <v>04.03.090</v>
          </cell>
          <cell r="B307" t="str">
            <v>REMOCAO DE MATERIAL DE PRIMEIRA CATEGORIA EM CAMINHAO BASCULANTE, D.M.T. 20 KM, INCLUSIVE CARGA E DESCARGA MECANICAS.</v>
          </cell>
          <cell r="C307" t="str">
            <v>m3</v>
          </cell>
          <cell r="D307">
            <v>22.762500000000003</v>
          </cell>
          <cell r="E307">
            <v>18.21</v>
          </cell>
          <cell r="F307" t="str">
            <v>EMLURB</v>
          </cell>
        </row>
        <row r="308">
          <cell r="A308" t="str">
            <v/>
          </cell>
          <cell r="D308">
            <v>0</v>
          </cell>
        </row>
        <row r="309">
          <cell r="A309" t="str">
            <v>04.03.091</v>
          </cell>
          <cell r="B309" t="str">
            <v>REMOCAO DE MATERIAL DE PRIMEIRA CATEGORIA EM CAMINHAO BASCULANTE, D.M.T. 22 KM, INCLUSIVE CARGA E DESCARGA MECANICAS.</v>
          </cell>
          <cell r="C309" t="str">
            <v>m3</v>
          </cell>
          <cell r="D309">
            <v>24.712499999999999</v>
          </cell>
          <cell r="E309">
            <v>19.77</v>
          </cell>
          <cell r="F309" t="str">
            <v>EMLURB</v>
          </cell>
        </row>
        <row r="310">
          <cell r="A310" t="str">
            <v/>
          </cell>
          <cell r="D310">
            <v>0</v>
          </cell>
        </row>
        <row r="311">
          <cell r="A311" t="str">
            <v>04.03.092</v>
          </cell>
          <cell r="B311" t="str">
            <v>REMOCAO DE MATERIAL DE PRIMEIRA CATEGORIA EM CAMINHAO BASCULANTE, D.M.T. 24 KM, INCLUSIVE CARGA E DESCARGA MECANICAS.</v>
          </cell>
          <cell r="C311" t="str">
            <v>m3</v>
          </cell>
          <cell r="D311">
            <v>26.612499999999997</v>
          </cell>
          <cell r="E311">
            <v>21.29</v>
          </cell>
          <cell r="F311" t="str">
            <v>EMLURB</v>
          </cell>
        </row>
        <row r="312">
          <cell r="A312" t="str">
            <v/>
          </cell>
          <cell r="D312">
            <v>0</v>
          </cell>
        </row>
        <row r="313">
          <cell r="A313" t="str">
            <v>04.03.093</v>
          </cell>
          <cell r="B313" t="str">
            <v>REMOCAO DE MATERIAL DE PRIMEIRA CATEGORIA EM CAMINHAO BASCULANTE, D.M.T. 26 KM, INCLUSIVE CARGA E DESCARGA MECANICAS.</v>
          </cell>
          <cell r="C313" t="str">
            <v>m3</v>
          </cell>
          <cell r="D313">
            <v>28.524999999999999</v>
          </cell>
          <cell r="E313">
            <v>22.82</v>
          </cell>
          <cell r="F313" t="str">
            <v>EMLURB</v>
          </cell>
        </row>
        <row r="314">
          <cell r="A314" t="str">
            <v/>
          </cell>
          <cell r="D314">
            <v>0</v>
          </cell>
        </row>
        <row r="315">
          <cell r="A315" t="str">
            <v>04.03.094</v>
          </cell>
          <cell r="B315" t="str">
            <v>REMOCAO DE MATERIAL DE PRIMEIRA CATEGORIA EM CAMINHAO BASCULANTE, D.M.T. 28 KM, INCLUSIVE CARGA E DESCARGA MECANICAS.</v>
          </cell>
          <cell r="C315" t="str">
            <v>m3</v>
          </cell>
          <cell r="D315">
            <v>30.425000000000001</v>
          </cell>
          <cell r="E315">
            <v>24.34</v>
          </cell>
          <cell r="F315" t="str">
            <v>EMLURB</v>
          </cell>
        </row>
        <row r="316">
          <cell r="A316" t="str">
            <v/>
          </cell>
          <cell r="D316">
            <v>0</v>
          </cell>
        </row>
        <row r="317">
          <cell r="A317" t="str">
            <v>04.03.095</v>
          </cell>
          <cell r="B317" t="str">
            <v>REMOCAO DE MATERIAL DE PRIMEIRA CATEGORIA EM CAMINHAO BASCULANTE, D.M.T. 30 KM, INCLUSIVE CARGA E DESCARGA MECANICAS.</v>
          </cell>
          <cell r="C317" t="str">
            <v>m3</v>
          </cell>
          <cell r="D317">
            <v>32.325000000000003</v>
          </cell>
          <cell r="E317">
            <v>25.86</v>
          </cell>
          <cell r="F317" t="str">
            <v>EMLURB</v>
          </cell>
        </row>
        <row r="318">
          <cell r="A318" t="str">
            <v/>
          </cell>
          <cell r="D318">
            <v>0</v>
          </cell>
        </row>
        <row r="319">
          <cell r="A319" t="str">
            <v>04.03.100</v>
          </cell>
          <cell r="B319" t="str">
            <v>REMOCAO DE METRALHA EM CAMINHAO CARROCERIA, D.M.T. 6 KM, INCLUSIVE CARGA E DESCARGA MANUAIS.</v>
          </cell>
          <cell r="C319" t="str">
            <v>m3</v>
          </cell>
          <cell r="D319">
            <v>29.024999999999999</v>
          </cell>
          <cell r="E319">
            <v>23.22</v>
          </cell>
          <cell r="F319" t="str">
            <v>EMLURB</v>
          </cell>
        </row>
        <row r="320">
          <cell r="A320" t="str">
            <v/>
          </cell>
          <cell r="D320">
            <v>0</v>
          </cell>
        </row>
        <row r="321">
          <cell r="A321" t="str">
            <v>04.03.110</v>
          </cell>
          <cell r="B321" t="str">
            <v>REMOCAO DE METRALHA EM CAMINHAO CARROCERIA, D.M.T. 12KM, INCLUSIVE CARGA E DESCARGA MANUAIS.</v>
          </cell>
          <cell r="C321" t="str">
            <v>m3</v>
          </cell>
          <cell r="D321">
            <v>34.449999999999996</v>
          </cell>
          <cell r="E321">
            <v>27.56</v>
          </cell>
          <cell r="F321" t="str">
            <v>EMLURB</v>
          </cell>
        </row>
        <row r="322">
          <cell r="A322" t="str">
            <v/>
          </cell>
          <cell r="D322">
            <v>0</v>
          </cell>
        </row>
        <row r="323">
          <cell r="A323" t="str">
            <v>04.03.120</v>
          </cell>
          <cell r="B323" t="str">
            <v>REMOCAO DE METRALHA EM CAMINHAO CARROCERIA, D.M.T. 20KM, INCLUSIVE CARGA E DESCARGA MANUAIS.</v>
          </cell>
          <cell r="C323" t="str">
            <v>m3</v>
          </cell>
          <cell r="D323">
            <v>41.7</v>
          </cell>
          <cell r="E323">
            <v>33.36</v>
          </cell>
          <cell r="F323" t="str">
            <v>EMLURB</v>
          </cell>
        </row>
        <row r="324">
          <cell r="A324" t="str">
            <v/>
          </cell>
          <cell r="D324">
            <v>0</v>
          </cell>
        </row>
        <row r="325">
          <cell r="A325" t="str">
            <v>04.03.121</v>
          </cell>
          <cell r="B325" t="str">
            <v>REMOCAO DE METRALHA EM CAMINHAO CARROCERIA, D.M.T. 22KM, INCLUSIVE CARGA E DESCARGA MANUAIS.</v>
          </cell>
          <cell r="C325" t="str">
            <v>m3</v>
          </cell>
          <cell r="D325">
            <v>43.5625</v>
          </cell>
          <cell r="E325">
            <v>34.85</v>
          </cell>
          <cell r="F325" t="str">
            <v>EMLURB</v>
          </cell>
        </row>
        <row r="326">
          <cell r="A326" t="str">
            <v/>
          </cell>
          <cell r="D326">
            <v>0</v>
          </cell>
        </row>
        <row r="327">
          <cell r="A327" t="str">
            <v>04.03.122</v>
          </cell>
          <cell r="B327" t="str">
            <v>REMOCAO DE METRALHA EM CAMINHAO CARROCERIA, D.M.T. 24KM, INCLUSIVE CARGA E DESCARGA MANUAIS.</v>
          </cell>
          <cell r="C327" t="str">
            <v>m3</v>
          </cell>
          <cell r="D327">
            <v>45.375</v>
          </cell>
          <cell r="E327">
            <v>36.299999999999997</v>
          </cell>
          <cell r="F327" t="str">
            <v>EMLURB</v>
          </cell>
        </row>
        <row r="328">
          <cell r="A328" t="str">
            <v/>
          </cell>
          <cell r="D328">
            <v>0</v>
          </cell>
        </row>
        <row r="329">
          <cell r="A329" t="str">
            <v>04.03.123</v>
          </cell>
          <cell r="B329" t="str">
            <v>REMOCAO DE METRALHA EM CAMINHAO CARROCERIA, D.M.T. 26KM, INCLUSIVE CARGA E DESCARGA MANUAIS.</v>
          </cell>
          <cell r="C329" t="str">
            <v>m3</v>
          </cell>
          <cell r="D329">
            <v>47.199999999999996</v>
          </cell>
          <cell r="E329">
            <v>37.76</v>
          </cell>
          <cell r="F329" t="str">
            <v>EMLURB</v>
          </cell>
        </row>
        <row r="330">
          <cell r="A330" t="str">
            <v/>
          </cell>
          <cell r="D330">
            <v>0</v>
          </cell>
        </row>
        <row r="331">
          <cell r="A331" t="str">
            <v>04.03.124</v>
          </cell>
          <cell r="B331" t="str">
            <v>REMOCAO DE METRALHA EM CAMINHAO CARROCERIA, D.M.T. 28KM, INCLUSIVE CARGA E DESCARGA MANUAIS.</v>
          </cell>
          <cell r="C331" t="str">
            <v>m3</v>
          </cell>
          <cell r="D331">
            <v>49.012500000000003</v>
          </cell>
          <cell r="E331">
            <v>39.21</v>
          </cell>
          <cell r="F331" t="str">
            <v>EMLURB</v>
          </cell>
        </row>
        <row r="332">
          <cell r="A332" t="str">
            <v/>
          </cell>
          <cell r="D332">
            <v>0</v>
          </cell>
        </row>
        <row r="333">
          <cell r="A333" t="str">
            <v>04.03.125</v>
          </cell>
          <cell r="B333" t="str">
            <v>REMOCAO DE METRALHA EM CAMINHAO CARROCERIA, D.M.T. 30KM, INCLUSIVE CARGA E DESCARGA MANUAIS.</v>
          </cell>
          <cell r="C333" t="str">
            <v>m3</v>
          </cell>
          <cell r="D333">
            <v>50.824999999999996</v>
          </cell>
          <cell r="E333">
            <v>40.659999999999997</v>
          </cell>
          <cell r="F333" t="str">
            <v>EMLURB</v>
          </cell>
        </row>
        <row r="334">
          <cell r="A334" t="str">
            <v/>
          </cell>
          <cell r="D334">
            <v>0</v>
          </cell>
        </row>
        <row r="335">
          <cell r="A335" t="str">
            <v>04.03.130</v>
          </cell>
          <cell r="B335" t="str">
            <v>REMOCAO DE METRALHA EM CAMINHAO BASCULANTE D.M.T 2 KM, INCLUSIVE CARGA MANUAL E DESCARGA MECANICA.</v>
          </cell>
          <cell r="C335" t="str">
            <v>m3</v>
          </cell>
          <cell r="D335">
            <v>22.675000000000001</v>
          </cell>
          <cell r="E335">
            <v>18.14</v>
          </cell>
          <cell r="F335" t="str">
            <v>EMLURB</v>
          </cell>
        </row>
        <row r="336">
          <cell r="A336" t="str">
            <v/>
          </cell>
          <cell r="D336">
            <v>0</v>
          </cell>
        </row>
        <row r="337">
          <cell r="A337" t="str">
            <v>04.03.140</v>
          </cell>
          <cell r="B337" t="str">
            <v>REMOCAO DE METRALHA EM CAMINHAO BASCULANTE D.M.T 6 KM, INCLUSIVE CARGA MANUAL E DESCARGA MECANICA.</v>
          </cell>
          <cell r="C337" t="str">
            <v>m3</v>
          </cell>
          <cell r="D337">
            <v>26.487500000000001</v>
          </cell>
          <cell r="E337">
            <v>21.19</v>
          </cell>
          <cell r="F337" t="str">
            <v>EMLURB</v>
          </cell>
        </row>
        <row r="338">
          <cell r="A338" t="str">
            <v/>
          </cell>
          <cell r="D338">
            <v>0</v>
          </cell>
        </row>
        <row r="339">
          <cell r="A339" t="str">
            <v>04.03.150</v>
          </cell>
          <cell r="B339" t="str">
            <v>REMOCAO DE METRALHA EM CAMINHAO BASCULANTE D.M.T 12 KM, INCLUSIVE CARGA MANUAL E DESCARGA MECANICA.</v>
          </cell>
          <cell r="C339" t="str">
            <v>m3</v>
          </cell>
          <cell r="D339">
            <v>32.174999999999997</v>
          </cell>
          <cell r="E339">
            <v>25.74</v>
          </cell>
          <cell r="F339" t="str">
            <v>EMLURB</v>
          </cell>
        </row>
        <row r="340">
          <cell r="A340" t="str">
            <v/>
          </cell>
          <cell r="D340">
            <v>0</v>
          </cell>
        </row>
        <row r="341">
          <cell r="A341" t="str">
            <v>04.03.160</v>
          </cell>
          <cell r="B341" t="str">
            <v>REMOCAO DE METRALHA EM CAMINHAO BASCULANTE D.M.T 20 KM, INCLUSIVE CARGA MANUAL E DESCARGA MECANICA.</v>
          </cell>
          <cell r="C341" t="str">
            <v>m3</v>
          </cell>
          <cell r="D341">
            <v>39.774999999999999</v>
          </cell>
          <cell r="E341">
            <v>31.82</v>
          </cell>
          <cell r="F341" t="str">
            <v>EMLURB</v>
          </cell>
        </row>
        <row r="342">
          <cell r="A342" t="str">
            <v/>
          </cell>
          <cell r="D342">
            <v>0</v>
          </cell>
        </row>
        <row r="343">
          <cell r="A343" t="str">
            <v>04.03.161</v>
          </cell>
          <cell r="B343" t="str">
            <v>REMOCAO DE METRALHA EM CAMINHAO BASCULANTE D.M.T 22 KM, INCLUSIVE CARGA MANUAL E DESCARGA MECANICA.</v>
          </cell>
          <cell r="C343" t="str">
            <v>m3</v>
          </cell>
          <cell r="D343">
            <v>41.725000000000001</v>
          </cell>
          <cell r="E343">
            <v>33.380000000000003</v>
          </cell>
          <cell r="F343" t="str">
            <v>EMLURB</v>
          </cell>
        </row>
        <row r="344">
          <cell r="A344" t="str">
            <v/>
          </cell>
          <cell r="D344">
            <v>0</v>
          </cell>
        </row>
        <row r="345">
          <cell r="A345" t="str">
            <v>04.03.162</v>
          </cell>
          <cell r="B345" t="str">
            <v>REMOCAO DE METRALHA EM CAMINHAO BASCULANTE D.M.T 24 KM, INCLUSIVE CARGA MANUAL E DESCARGA MECANICA.</v>
          </cell>
          <cell r="C345" t="str">
            <v>m3</v>
          </cell>
          <cell r="D345">
            <v>43.625</v>
          </cell>
          <cell r="E345">
            <v>34.9</v>
          </cell>
          <cell r="F345" t="str">
            <v>EMLURB</v>
          </cell>
        </row>
        <row r="346">
          <cell r="A346" t="str">
            <v/>
          </cell>
          <cell r="D346">
            <v>0</v>
          </cell>
        </row>
        <row r="347">
          <cell r="A347" t="str">
            <v>04.03.163</v>
          </cell>
          <cell r="B347" t="str">
            <v>REMOCAO DE METRALHA EM CAMINHAO BASCULANTE D.M.T 26 KM, INCLUSIVE CARGA MANUAL E DESCARGA MECANICA.</v>
          </cell>
          <cell r="C347" t="str">
            <v>m3</v>
          </cell>
          <cell r="D347">
            <v>45.537500000000001</v>
          </cell>
          <cell r="E347">
            <v>36.43</v>
          </cell>
          <cell r="F347" t="str">
            <v>EMLURB</v>
          </cell>
        </row>
        <row r="348">
          <cell r="A348" t="str">
            <v/>
          </cell>
          <cell r="D348">
            <v>0</v>
          </cell>
        </row>
        <row r="349">
          <cell r="A349" t="str">
            <v>04.03.164</v>
          </cell>
          <cell r="B349" t="str">
            <v>REMOCAO DE METRALHA EM CAMINHAO BASCULANTE D.M.T 28 KM, INCLUSIVE CARGA MANUAL E DESCARGA MECANICA.</v>
          </cell>
          <cell r="C349" t="str">
            <v>m3</v>
          </cell>
          <cell r="D349">
            <v>47.4375</v>
          </cell>
          <cell r="E349">
            <v>37.950000000000003</v>
          </cell>
          <cell r="F349" t="str">
            <v>EMLURB</v>
          </cell>
        </row>
        <row r="350">
          <cell r="A350" t="str">
            <v/>
          </cell>
          <cell r="D350">
            <v>0</v>
          </cell>
        </row>
        <row r="351">
          <cell r="A351" t="str">
            <v>04.03.165</v>
          </cell>
          <cell r="B351" t="str">
            <v>REMOCAO DE METRALHA EM CAMINHAO BASCULANTE D.M.T 30 KM, INCLUSIVE CARGA MANUAL E DESCARGA MECANICA.</v>
          </cell>
          <cell r="C351" t="str">
            <v>m3</v>
          </cell>
          <cell r="D351">
            <v>49.337499999999999</v>
          </cell>
          <cell r="E351">
            <v>39.47</v>
          </cell>
          <cell r="F351" t="str">
            <v>EMLURB</v>
          </cell>
        </row>
        <row r="352">
          <cell r="A352" t="str">
            <v/>
          </cell>
          <cell r="D352">
            <v>0</v>
          </cell>
        </row>
        <row r="353">
          <cell r="A353" t="str">
            <v>04.03.170</v>
          </cell>
          <cell r="B353" t="str">
            <v>REMOCAO DE METRALHA EM CAMINHAO BASCULANTE D.M.T 6 KM, INCLUSIVE CARGA E DESCARGA MECANICAS.</v>
          </cell>
          <cell r="C353" t="str">
            <v>m3</v>
          </cell>
          <cell r="D353">
            <v>9.6875</v>
          </cell>
          <cell r="E353">
            <v>7.75</v>
          </cell>
          <cell r="F353" t="str">
            <v>EMLURB</v>
          </cell>
        </row>
        <row r="354">
          <cell r="A354" t="str">
            <v/>
          </cell>
          <cell r="D354">
            <v>0</v>
          </cell>
        </row>
        <row r="355">
          <cell r="A355" t="str">
            <v>04.03.180</v>
          </cell>
          <cell r="B355" t="str">
            <v>REMOCAO DE METRALHA EM CAMINHAO BASCULANTE D.M.T 12 KM, INCLUSIVE CARGA E DESCARGA MECANICAS.</v>
          </cell>
          <cell r="C355" t="str">
            <v>m3</v>
          </cell>
          <cell r="D355">
            <v>15.375</v>
          </cell>
          <cell r="E355">
            <v>12.3</v>
          </cell>
          <cell r="F355" t="str">
            <v>EMLURB</v>
          </cell>
        </row>
        <row r="356">
          <cell r="A356" t="str">
            <v/>
          </cell>
          <cell r="D356">
            <v>0</v>
          </cell>
        </row>
        <row r="357">
          <cell r="A357" t="str">
            <v>04.03.190</v>
          </cell>
          <cell r="B357" t="str">
            <v>REMOCAO DE METRALHA EM CAMINHAO BASCULANTE D.M.T 20 KM, INCLUSIVE CARGA E DESCARGA MECANICAS.</v>
          </cell>
          <cell r="C357" t="str">
            <v>m3</v>
          </cell>
          <cell r="D357">
            <v>22.974999999999998</v>
          </cell>
          <cell r="E357">
            <v>18.38</v>
          </cell>
          <cell r="F357" t="str">
            <v>EMLURB</v>
          </cell>
        </row>
        <row r="358">
          <cell r="A358" t="str">
            <v/>
          </cell>
          <cell r="D358">
            <v>0</v>
          </cell>
        </row>
        <row r="359">
          <cell r="A359" t="str">
            <v>04.03.191</v>
          </cell>
          <cell r="B359" t="str">
            <v>REMOCAO DE METRALHA EM CAMINHAO BASCULANTE D.M.T 22 KM, INCLUSIVE CARGA E DESCARGA MECANICAS.</v>
          </cell>
          <cell r="C359" t="str">
            <v>m3</v>
          </cell>
          <cell r="D359">
            <v>24.925000000000001</v>
          </cell>
          <cell r="E359">
            <v>19.940000000000001</v>
          </cell>
          <cell r="F359" t="str">
            <v>EMLURB</v>
          </cell>
        </row>
        <row r="360">
          <cell r="A360" t="str">
            <v/>
          </cell>
          <cell r="D360">
            <v>0</v>
          </cell>
        </row>
        <row r="361">
          <cell r="A361" t="str">
            <v>04.03.192</v>
          </cell>
          <cell r="B361" t="str">
            <v>REMOCAO DE METRALHA EM CAMINHAO BASCULANTE D.M.T 24 KM, INCLUSIVE CARGA E DESCARGA MECANICAS.</v>
          </cell>
          <cell r="C361" t="str">
            <v>m3</v>
          </cell>
          <cell r="D361">
            <v>26.825000000000003</v>
          </cell>
          <cell r="E361">
            <v>21.46</v>
          </cell>
          <cell r="F361" t="str">
            <v>EMLURB</v>
          </cell>
        </row>
        <row r="362">
          <cell r="A362" t="str">
            <v/>
          </cell>
          <cell r="D362">
            <v>0</v>
          </cell>
        </row>
        <row r="363">
          <cell r="A363" t="str">
            <v>04.03.193</v>
          </cell>
          <cell r="B363" t="str">
            <v>REMOCAO DE METRALHA EM CAMINHAO BASCULANTE D.M.T 26 KM, INCLUSIVE CARGA E DESCARGA MECANICAS.</v>
          </cell>
          <cell r="C363" t="str">
            <v>m3</v>
          </cell>
          <cell r="D363">
            <v>28.737499999999997</v>
          </cell>
          <cell r="E363">
            <v>22.99</v>
          </cell>
          <cell r="F363" t="str">
            <v>EMLURB</v>
          </cell>
        </row>
        <row r="364">
          <cell r="A364" t="str">
            <v/>
          </cell>
          <cell r="D364">
            <v>0</v>
          </cell>
        </row>
        <row r="365">
          <cell r="A365" t="str">
            <v>04.03.194</v>
          </cell>
          <cell r="B365" t="str">
            <v>REMOCAO DE METRALHA EM CAMINHAO BASCULANTE D.M.T 28 KM, INCLUSIVE CARGA E DESCARGA MECANICAS.</v>
          </cell>
          <cell r="C365" t="str">
            <v>m3</v>
          </cell>
          <cell r="D365">
            <v>30.637500000000003</v>
          </cell>
          <cell r="E365">
            <v>24.51</v>
          </cell>
          <cell r="F365" t="str">
            <v>EMLURB</v>
          </cell>
        </row>
        <row r="366">
          <cell r="A366" t="str">
            <v/>
          </cell>
          <cell r="D366">
            <v>0</v>
          </cell>
        </row>
        <row r="367">
          <cell r="A367" t="str">
            <v>04.03.195</v>
          </cell>
          <cell r="B367" t="str">
            <v>REMOCAO DE METRALHA EM CAMINHAO BASCULANTE D.M.T 30 KM, INCLUSIVE CARGA E DESCARGA MECANICAS.</v>
          </cell>
          <cell r="C367" t="str">
            <v>m3</v>
          </cell>
          <cell r="D367">
            <v>32.537500000000001</v>
          </cell>
          <cell r="E367">
            <v>26.03</v>
          </cell>
          <cell r="F367" t="str">
            <v>EMLURB</v>
          </cell>
        </row>
        <row r="368">
          <cell r="A368" t="str">
            <v/>
          </cell>
          <cell r="D368">
            <v>0</v>
          </cell>
        </row>
        <row r="369">
          <cell r="A369" t="str">
            <v>04.03.200</v>
          </cell>
          <cell r="B369" t="str">
            <v>REMOCAO DE MATERIAL PROVENIENTE DE LIMPEZA DE GALERIA EM CACAMBAS ESTACIONARIAS COM CAPACIDADE DE 5 M3 E/OU TEMPO DE PERMANENCIA DE ATE 07 DIAS, COM DESTINO FINAL PARA O ATERRO SANITARIO DA MURIBECA.</v>
          </cell>
          <cell r="C369" t="str">
            <v>Un</v>
          </cell>
          <cell r="D369">
            <v>112.5</v>
          </cell>
          <cell r="E369">
            <v>90</v>
          </cell>
          <cell r="F369" t="str">
            <v>EMLURB</v>
          </cell>
        </row>
        <row r="370">
          <cell r="A370" t="str">
            <v/>
          </cell>
          <cell r="D370">
            <v>0</v>
          </cell>
        </row>
        <row r="371">
          <cell r="A371" t="str">
            <v>04.04.010</v>
          </cell>
          <cell r="B371" t="str">
            <v>FORNECIMENTO DE BARRO PARA ATERRO, INCLUSIVE CARGA, DESCARGA E TRANSPORTE COM D.M.T. 1 KM.</v>
          </cell>
          <cell r="C371" t="str">
            <v>m3</v>
          </cell>
          <cell r="D371">
            <v>11.862500000000001</v>
          </cell>
          <cell r="E371">
            <v>9.49</v>
          </cell>
          <cell r="F371" t="str">
            <v>EMLURB</v>
          </cell>
        </row>
        <row r="372">
          <cell r="A372" t="str">
            <v/>
          </cell>
          <cell r="D372">
            <v>0</v>
          </cell>
        </row>
        <row r="373">
          <cell r="A373" t="str">
            <v>04.04.020</v>
          </cell>
          <cell r="B373" t="str">
            <v>FORNECIMENTO DE BARRO PARA ATERRO, INCLUSIVE CARGA, DESCARGA E TRANSPORTE COM D.M.T. 2 KM.</v>
          </cell>
          <cell r="C373" t="str">
            <v>m3</v>
          </cell>
          <cell r="D373">
            <v>12.775</v>
          </cell>
          <cell r="E373">
            <v>10.220000000000001</v>
          </cell>
          <cell r="F373" t="str">
            <v>EMLURB</v>
          </cell>
        </row>
        <row r="374">
          <cell r="A374" t="str">
            <v/>
          </cell>
          <cell r="D374">
            <v>0</v>
          </cell>
        </row>
        <row r="375">
          <cell r="A375" t="str">
            <v>04.04.030</v>
          </cell>
          <cell r="B375" t="str">
            <v>FORNECIMENTO DE BARRO PARA ATERRO, INCLUSIVE CARGA, DESCARGA E TRANSPORTE COM D.M.T. 4 KM.</v>
          </cell>
          <cell r="C375" t="str">
            <v>m3</v>
          </cell>
          <cell r="D375">
            <v>14.7</v>
          </cell>
          <cell r="E375">
            <v>11.76</v>
          </cell>
          <cell r="F375" t="str">
            <v>EMLURB</v>
          </cell>
        </row>
        <row r="376">
          <cell r="A376" t="str">
            <v/>
          </cell>
          <cell r="D376">
            <v>0</v>
          </cell>
        </row>
        <row r="377">
          <cell r="A377" t="str">
            <v>04.04.040</v>
          </cell>
          <cell r="B377" t="str">
            <v>FORNECIMENTO DE BARRO PARA ATERRO, INCLUSIVE CARGA, DESCARGA E TRANSPORTE COM D.M.T. 6 KM.</v>
          </cell>
          <cell r="C377" t="str">
            <v>m3</v>
          </cell>
          <cell r="D377">
            <v>16.625</v>
          </cell>
          <cell r="E377">
            <v>13.3</v>
          </cell>
          <cell r="F377" t="str">
            <v>EMLURB</v>
          </cell>
        </row>
        <row r="378">
          <cell r="A378" t="str">
            <v/>
          </cell>
          <cell r="D378">
            <v>0</v>
          </cell>
        </row>
        <row r="379">
          <cell r="A379" t="str">
            <v>04.04.050</v>
          </cell>
          <cell r="B379" t="str">
            <v>FORNECIMENTO DE BARRO PARA ATERRO, INCLUSIVE CARGA, DESCARGA E TRANSPORTE COM D.M.T. 8 KM.</v>
          </cell>
          <cell r="C379" t="str">
            <v>m3</v>
          </cell>
          <cell r="D379">
            <v>18.5625</v>
          </cell>
          <cell r="E379">
            <v>14.85</v>
          </cell>
          <cell r="F379" t="str">
            <v>EMLURB</v>
          </cell>
        </row>
        <row r="380">
          <cell r="A380" t="str">
            <v/>
          </cell>
          <cell r="D380">
            <v>0</v>
          </cell>
        </row>
        <row r="381">
          <cell r="A381" t="str">
            <v>04.04.060</v>
          </cell>
          <cell r="B381" t="str">
            <v>FORNECIMENTO DE BARRO PARA ATERRO, INCLUSIVE CARGA,DESCARGA E TRANSPORTE COM D.M.T. 10 KM</v>
          </cell>
          <cell r="C381" t="str">
            <v>m3</v>
          </cell>
          <cell r="D381">
            <v>20.387499999999999</v>
          </cell>
          <cell r="E381">
            <v>16.309999999999999</v>
          </cell>
          <cell r="F381" t="str">
            <v>EMLURB</v>
          </cell>
        </row>
        <row r="382">
          <cell r="A382" t="str">
            <v/>
          </cell>
          <cell r="D382">
            <v>0</v>
          </cell>
        </row>
        <row r="383">
          <cell r="A383" t="str">
            <v>04.04.070</v>
          </cell>
          <cell r="B383" t="str">
            <v>FORNECIMENTO DE BARRO PARA ATERRO, INCLUSIVE CARGA,DESCARGA E TRANSPORTE COM D.M.T. 12 KM</v>
          </cell>
          <cell r="C383" t="str">
            <v>m3</v>
          </cell>
          <cell r="D383">
            <v>22.3125</v>
          </cell>
          <cell r="E383">
            <v>17.850000000000001</v>
          </cell>
          <cell r="F383" t="str">
            <v>EMLURB</v>
          </cell>
        </row>
        <row r="384">
          <cell r="A384" t="str">
            <v/>
          </cell>
          <cell r="D384">
            <v>0</v>
          </cell>
        </row>
        <row r="385">
          <cell r="A385" t="str">
            <v>04.04.080</v>
          </cell>
          <cell r="B385" t="str">
            <v>FORNECIMENTO DE BARRO PARA ATERRO, INCLUSIVE CARGA,DESCARGA E TRANSPORTE COM D.M.T. 16 KM</v>
          </cell>
          <cell r="C385" t="str">
            <v>m3</v>
          </cell>
          <cell r="D385">
            <v>26.0625</v>
          </cell>
          <cell r="E385">
            <v>20.85</v>
          </cell>
          <cell r="F385" t="str">
            <v>EMLURB</v>
          </cell>
        </row>
        <row r="386">
          <cell r="A386" t="str">
            <v/>
          </cell>
          <cell r="D386">
            <v>0</v>
          </cell>
        </row>
        <row r="387">
          <cell r="A387" t="str">
            <v>04.04.090</v>
          </cell>
          <cell r="B387" t="str">
            <v>FORNECIMENTO DE BARRO PARA ATERRO, INCLUSIVE CARGA,DESCARGA E TRANSPORTE COM D.M.T. 20 KM</v>
          </cell>
          <cell r="C387" t="str">
            <v>m3</v>
          </cell>
          <cell r="D387">
            <v>29.912500000000001</v>
          </cell>
          <cell r="E387">
            <v>23.93</v>
          </cell>
          <cell r="F387" t="str">
            <v>EMLURB</v>
          </cell>
        </row>
        <row r="388">
          <cell r="A388" t="str">
            <v/>
          </cell>
          <cell r="D388">
            <v>0</v>
          </cell>
        </row>
        <row r="389">
          <cell r="A389" t="str">
            <v>04.04.100</v>
          </cell>
          <cell r="B389" t="str">
            <v>FORNECIMENTO DE DESPERDICIO DE PEDREIRA, INCLUSIVE CARGA, DESCARGA E TRANSPORTE ( POSTO OBRA ).</v>
          </cell>
          <cell r="C389" t="str">
            <v>m3</v>
          </cell>
          <cell r="D389">
            <v>38.737499999999997</v>
          </cell>
          <cell r="E389">
            <v>30.99</v>
          </cell>
          <cell r="F389" t="str">
            <v>EMLURB</v>
          </cell>
        </row>
        <row r="390">
          <cell r="A390" t="str">
            <v/>
          </cell>
          <cell r="D390">
            <v>0</v>
          </cell>
        </row>
        <row r="391">
          <cell r="A391" t="str">
            <v>04.04.110</v>
          </cell>
          <cell r="B391" t="str">
            <v>FORNECIMENTO E ESPALHAMENTO DE AREIA FINA, INCLUSIVE CARGA, DESCARGA E TRANSPORTE (POSTO OBRA).</v>
          </cell>
          <cell r="C391" t="str">
            <v>m3</v>
          </cell>
          <cell r="D391">
            <v>43.4</v>
          </cell>
          <cell r="E391">
            <v>34.72</v>
          </cell>
          <cell r="F391" t="str">
            <v>EMLURB</v>
          </cell>
        </row>
        <row r="392">
          <cell r="A392" t="str">
            <v/>
          </cell>
          <cell r="D392">
            <v>0</v>
          </cell>
        </row>
        <row r="393">
          <cell r="A393" t="str">
            <v>04.04.120</v>
          </cell>
          <cell r="B393" t="str">
            <v>FORNECIMENTO E ESPALHAMENTO DE AREIA AMARELA, INCLUSIVE CARGA, DESCARGA E TRANSPORTE (POSTO OBRA).</v>
          </cell>
          <cell r="C393" t="str">
            <v>m3</v>
          </cell>
          <cell r="D393">
            <v>36.524999999999999</v>
          </cell>
          <cell r="E393">
            <v>29.22</v>
          </cell>
          <cell r="F393" t="str">
            <v>EMLURB</v>
          </cell>
        </row>
        <row r="394">
          <cell r="A394" t="str">
            <v/>
          </cell>
          <cell r="D394">
            <v>0</v>
          </cell>
        </row>
        <row r="395">
          <cell r="A395" t="str">
            <v>04.04.130</v>
          </cell>
          <cell r="B395" t="str">
            <v>FORNECIMENTO E ESPALHAMENTO DE PO DE PEDRA INCLUSIVE CARGA, DESCARGA E TRANSPORTE(POSTO OBRA).</v>
          </cell>
          <cell r="C395" t="str">
            <v>m3</v>
          </cell>
          <cell r="D395">
            <v>39.65</v>
          </cell>
          <cell r="E395">
            <v>31.72</v>
          </cell>
          <cell r="F395" t="str">
            <v>EMLURB</v>
          </cell>
        </row>
        <row r="396">
          <cell r="A396" t="str">
            <v/>
          </cell>
          <cell r="D396">
            <v>0</v>
          </cell>
        </row>
        <row r="397">
          <cell r="A397" t="str">
            <v>05.00.000</v>
          </cell>
          <cell r="B397" t="str">
            <v>TRABALHOS EM TERRA</v>
          </cell>
          <cell r="D397">
            <v>0</v>
          </cell>
        </row>
        <row r="398">
          <cell r="A398" t="str">
            <v/>
          </cell>
          <cell r="D398">
            <v>0</v>
          </cell>
        </row>
        <row r="399">
          <cell r="A399" t="str">
            <v>05.01.010</v>
          </cell>
          <cell r="B399" t="str">
            <v>ESCAVACAO MANUAL EM TERRA ATE 1,50 M DE PROFUNDIDADE, SEM ESCORAMENTO.</v>
          </cell>
          <cell r="C399" t="str">
            <v>m3</v>
          </cell>
          <cell r="D399">
            <v>13.45</v>
          </cell>
          <cell r="E399">
            <v>10.76</v>
          </cell>
          <cell r="F399" t="str">
            <v>EMLURB</v>
          </cell>
        </row>
        <row r="400">
          <cell r="A400" t="str">
            <v/>
          </cell>
          <cell r="D400">
            <v>0</v>
          </cell>
        </row>
        <row r="401">
          <cell r="A401" t="str">
            <v>05.01.020</v>
          </cell>
          <cell r="B401" t="str">
            <v>ESCAVACAO MANUAL EM TERRA ATE 1,50 M DE PROFUNDIDADE, SEM ESCORAMENTO (SERVICO NOTURNO).</v>
          </cell>
          <cell r="C401" t="str">
            <v>m3</v>
          </cell>
          <cell r="D401">
            <v>16.137499999999999</v>
          </cell>
          <cell r="E401">
            <v>12.91</v>
          </cell>
          <cell r="F401" t="str">
            <v>EMLURB</v>
          </cell>
        </row>
        <row r="402">
          <cell r="A402" t="str">
            <v/>
          </cell>
          <cell r="D402">
            <v>0</v>
          </cell>
        </row>
        <row r="403">
          <cell r="A403" t="str">
            <v>05.01.030</v>
          </cell>
          <cell r="B403" t="str">
            <v>ESCAVACAO MANUAL EM TERRA ENTRE 1,50 A 3,0M DE PROFUNDIDADE, SEM ESCORAMENTO.</v>
          </cell>
          <cell r="C403" t="str">
            <v>m3</v>
          </cell>
          <cell r="D403">
            <v>22</v>
          </cell>
          <cell r="E403">
            <v>17.600000000000001</v>
          </cell>
          <cell r="F403" t="str">
            <v>EMLURB</v>
          </cell>
        </row>
        <row r="404">
          <cell r="A404" t="str">
            <v/>
          </cell>
          <cell r="D404">
            <v>0</v>
          </cell>
        </row>
        <row r="405">
          <cell r="A405" t="str">
            <v>05.01.040</v>
          </cell>
          <cell r="B405" t="str">
            <v>ESCAVACAO MANUAL EM TERRA ENTRE 1,50 A 3,0M DE PROFUNDIDADE, SEM ESCORAMENTO(SERVICO NOTURNO).</v>
          </cell>
          <cell r="C405" t="str">
            <v>m3</v>
          </cell>
          <cell r="D405">
            <v>26.400000000000002</v>
          </cell>
          <cell r="E405">
            <v>21.12</v>
          </cell>
          <cell r="F405" t="str">
            <v>EMLURB</v>
          </cell>
        </row>
        <row r="406">
          <cell r="A406" t="str">
            <v/>
          </cell>
          <cell r="D406">
            <v>0</v>
          </cell>
        </row>
        <row r="407">
          <cell r="A407" t="str">
            <v>05.01.050</v>
          </cell>
          <cell r="B407" t="str">
            <v>ESCAVACAO MANUAL EM TERRA ENTRE 3,00 A 4,0M DE PROFUNDIDADE, SEM ESCORAMENTO.</v>
          </cell>
          <cell r="C407" t="str">
            <v>m3</v>
          </cell>
          <cell r="D407">
            <v>23.712499999999999</v>
          </cell>
          <cell r="E407">
            <v>18.97</v>
          </cell>
          <cell r="F407" t="str">
            <v>EMLURB</v>
          </cell>
        </row>
        <row r="408">
          <cell r="A408" t="str">
            <v/>
          </cell>
          <cell r="D408">
            <v>0</v>
          </cell>
        </row>
        <row r="409">
          <cell r="A409" t="str">
            <v>05.01.060</v>
          </cell>
          <cell r="B409" t="str">
            <v>ESCAVACAO MANUAL EM TERRA ENTRE 3,00 A 4,0M DE PROFUNDIDADE, SEM ESCORAMENTO(SERVICO NOTURNO).</v>
          </cell>
          <cell r="C409" t="str">
            <v>m3</v>
          </cell>
          <cell r="D409">
            <v>28.462499999999999</v>
          </cell>
          <cell r="E409">
            <v>22.77</v>
          </cell>
          <cell r="F409" t="str">
            <v>EMLURB</v>
          </cell>
        </row>
        <row r="410">
          <cell r="A410" t="str">
            <v/>
          </cell>
          <cell r="D410">
            <v>0</v>
          </cell>
        </row>
        <row r="411">
          <cell r="A411" t="str">
            <v>05.01.070</v>
          </cell>
          <cell r="B411" t="str">
            <v>ESCAVACAO MANUAL EM MOLEDO OU PICARRA ATE 1,50M DE PROFUNDIDADE, SEM ESCORAMENTO.</v>
          </cell>
          <cell r="C411" t="str">
            <v>m3</v>
          </cell>
          <cell r="D411">
            <v>20.787499999999998</v>
          </cell>
          <cell r="E411">
            <v>16.63</v>
          </cell>
          <cell r="F411" t="str">
            <v>EMLURB</v>
          </cell>
        </row>
        <row r="412">
          <cell r="A412" t="str">
            <v/>
          </cell>
          <cell r="D412">
            <v>0</v>
          </cell>
        </row>
        <row r="413">
          <cell r="A413" t="str">
            <v>05.01.080</v>
          </cell>
          <cell r="B413" t="str">
            <v>ESCAVACAO MANUAL EM MOLEDO OU PICARRA ENTRE 1,50 A 3,0M DE PROFUNDIDADE, SEM ESCORAMENTO.</v>
          </cell>
          <cell r="C413" t="str">
            <v>m3</v>
          </cell>
          <cell r="D413">
            <v>26.712500000000002</v>
          </cell>
          <cell r="E413">
            <v>21.37</v>
          </cell>
          <cell r="F413" t="str">
            <v>EMLURB</v>
          </cell>
        </row>
        <row r="414">
          <cell r="A414" t="str">
            <v/>
          </cell>
          <cell r="D414">
            <v>0</v>
          </cell>
        </row>
        <row r="415">
          <cell r="A415" t="str">
            <v>05.01.081</v>
          </cell>
          <cell r="B415" t="str">
            <v>ESCAVAÇÃO MANUAL DE VALA EM MATERIAL DE 2A. CATEGORIA, COM USO DE EXPLOSIVOS E PERFURAÇÃO MECÂNICA, PRONFUNDIDADE ATÉ 2M.</v>
          </cell>
          <cell r="C415" t="str">
            <v>m3</v>
          </cell>
          <cell r="D415">
            <v>43.2</v>
          </cell>
          <cell r="E415">
            <v>34.56</v>
          </cell>
          <cell r="F415" t="str">
            <v>SEDUC</v>
          </cell>
        </row>
        <row r="416">
          <cell r="A416" t="str">
            <v/>
          </cell>
          <cell r="D416">
            <v>0</v>
          </cell>
        </row>
        <row r="417">
          <cell r="A417" t="str">
            <v>05.01.082</v>
          </cell>
          <cell r="B417" t="str">
            <v>ESCAVAÇÃO MAUNAL DE VALA EM ROCHA DE 3ª CATEGORIA, COM USO DE EXPLOSIVOS E PERFURAÇÃO MANUAL, PROFUNDIDADE ATÉ 2M.</v>
          </cell>
          <cell r="C417" t="str">
            <v>m3</v>
          </cell>
          <cell r="D417">
            <v>148.01249999999999</v>
          </cell>
          <cell r="E417">
            <v>118.41</v>
          </cell>
          <cell r="F417" t="str">
            <v>SEDUC</v>
          </cell>
        </row>
        <row r="418">
          <cell r="A418" t="str">
            <v/>
          </cell>
          <cell r="D418">
            <v>0</v>
          </cell>
        </row>
        <row r="419">
          <cell r="A419" t="str">
            <v>05.01.083</v>
          </cell>
          <cell r="B419" t="str">
            <v>ESCAVAÇÃO MANUAL DE VALA EM ROCHA DE 3ª CATEGORIA, COM USO DE EXPLOSIVOS E PERFURAÇÕES MECÂNICA, PROFUNDIDADE ATÉ 2M.</v>
          </cell>
          <cell r="C419" t="str">
            <v>m3</v>
          </cell>
          <cell r="D419">
            <v>104.75</v>
          </cell>
          <cell r="E419">
            <v>83.8</v>
          </cell>
          <cell r="F419" t="str">
            <v>SEDUC</v>
          </cell>
        </row>
        <row r="420">
          <cell r="A420" t="str">
            <v/>
          </cell>
          <cell r="D420">
            <v>0</v>
          </cell>
        </row>
        <row r="421">
          <cell r="A421" t="str">
            <v>05.01.084</v>
          </cell>
          <cell r="B421" t="str">
            <v>ESCAVAÇÃO MANUAL EM MATERIAL DE 2ª CATEGORIA SEM USO DE EXPLOSIVOS , PROFUNDIDADE ATÉ 1,50M.</v>
          </cell>
          <cell r="C421" t="str">
            <v>m3</v>
          </cell>
          <cell r="D421">
            <v>29.325000000000003</v>
          </cell>
          <cell r="E421">
            <v>23.46</v>
          </cell>
          <cell r="F421" t="str">
            <v>SEDUC</v>
          </cell>
        </row>
        <row r="422">
          <cell r="A422" t="str">
            <v/>
          </cell>
          <cell r="D422">
            <v>0</v>
          </cell>
        </row>
        <row r="423">
          <cell r="A423" t="str">
            <v>05.01.090</v>
          </cell>
          <cell r="B423" t="str">
            <v>ESCAVACAO MECANICA DE VALA EM MATERIAL DE PRIMEIRA CATEGORIA ATE 1,50M DE PROFUNDIDADE, SEM ESCORAMENTO.</v>
          </cell>
          <cell r="C423" t="str">
            <v>m3</v>
          </cell>
          <cell r="D423">
            <v>4.8875000000000002</v>
          </cell>
          <cell r="E423">
            <v>3.91</v>
          </cell>
          <cell r="F423" t="str">
            <v>EMLURB</v>
          </cell>
        </row>
        <row r="424">
          <cell r="A424" t="str">
            <v/>
          </cell>
          <cell r="D424">
            <v>0</v>
          </cell>
        </row>
        <row r="425">
          <cell r="A425" t="str">
            <v>05.01.100</v>
          </cell>
          <cell r="B425" t="str">
            <v>ESCAVACAO MECANICA DE VALA EM MATERIAL DE PRIMEIRA CATEGORIA ATE 3,00M DE PROFUNDIDADE, SEM ESCORAMENTO.</v>
          </cell>
          <cell r="C425" t="str">
            <v>m3</v>
          </cell>
          <cell r="D425">
            <v>5.875</v>
          </cell>
          <cell r="E425">
            <v>4.7</v>
          </cell>
          <cell r="F425" t="str">
            <v>EMLURB</v>
          </cell>
        </row>
        <row r="426">
          <cell r="A426" t="str">
            <v/>
          </cell>
          <cell r="D426">
            <v>0</v>
          </cell>
        </row>
        <row r="427">
          <cell r="A427" t="str">
            <v>05.01.110</v>
          </cell>
          <cell r="B427" t="str">
            <v>ESCAVACAO MECANICA DE VALA EM MATERIAL DE PRIMEIRA CATEGORIA ATE 4,00M DE PROFUNDIDADE, SEM ESCORAMENTO.</v>
          </cell>
          <cell r="C427" t="str">
            <v>m3</v>
          </cell>
          <cell r="D427">
            <v>6.5125000000000002</v>
          </cell>
          <cell r="E427">
            <v>5.21</v>
          </cell>
          <cell r="F427" t="str">
            <v>EMLURB</v>
          </cell>
        </row>
        <row r="428">
          <cell r="A428" t="str">
            <v/>
          </cell>
          <cell r="D428">
            <v>0</v>
          </cell>
        </row>
        <row r="429">
          <cell r="A429" t="str">
            <v>05.01.120</v>
          </cell>
          <cell r="B429" t="str">
            <v>ESCAVACAO MECANICA DE MATERIAL DE PRIMEIRA CATEGORIA, PROVENIENTE DE CORTE DE SUBLEITO.</v>
          </cell>
          <cell r="C429" t="str">
            <v>m3</v>
          </cell>
          <cell r="D429">
            <v>2.1875</v>
          </cell>
          <cell r="E429">
            <v>1.75</v>
          </cell>
          <cell r="F429" t="str">
            <v>EMLURB</v>
          </cell>
        </row>
        <row r="430">
          <cell r="A430" t="str">
            <v/>
          </cell>
          <cell r="D430">
            <v>0</v>
          </cell>
        </row>
        <row r="431">
          <cell r="A431" t="str">
            <v>05.01.130</v>
          </cell>
          <cell r="B431" t="str">
            <v>ESCAVACAO E CARGA MECANICAS DE MATERIAL DE PRIMEIRA CATEGORIA, PROVENIENTE DE CORTE DE TERRENO NATURAL PARA OBRAS CIVIS.</v>
          </cell>
          <cell r="C431" t="str">
            <v>m3</v>
          </cell>
          <cell r="D431">
            <v>4.2</v>
          </cell>
          <cell r="E431">
            <v>3.36</v>
          </cell>
          <cell r="F431" t="str">
            <v>EMLURB</v>
          </cell>
        </row>
        <row r="432">
          <cell r="A432" t="str">
            <v/>
          </cell>
          <cell r="D432">
            <v>0</v>
          </cell>
        </row>
        <row r="433">
          <cell r="A433" t="str">
            <v>05.01.140</v>
          </cell>
          <cell r="B433" t="str">
            <v>ESCAVACAO E CARGA MECANICAS DE MATERIAL DE PRIMEIRA CATEGORIA, PROVENIENTE DE CORTE DE SUBLEITO.</v>
          </cell>
          <cell r="C433" t="str">
            <v>m3</v>
          </cell>
          <cell r="D433">
            <v>3.7749999999999999</v>
          </cell>
          <cell r="E433">
            <v>3.02</v>
          </cell>
          <cell r="F433" t="str">
            <v>EMLURB</v>
          </cell>
        </row>
        <row r="434">
          <cell r="A434" t="str">
            <v/>
          </cell>
          <cell r="D434">
            <v>0</v>
          </cell>
        </row>
        <row r="435">
          <cell r="A435" t="str">
            <v>05.01.150</v>
          </cell>
          <cell r="B435" t="str">
            <v>ESCAVACAO E CARGA MECANICAS DE MATERIAL DE PRIMEIRA CATEGORIA, PROVENIENTE DE CORTE DE SUBLEITO , E AINDA TRANSPORTE COM D.M.T. 0,2 KM.</v>
          </cell>
          <cell r="C435" t="str">
            <v>m3</v>
          </cell>
          <cell r="D435">
            <v>6.4875000000000007</v>
          </cell>
          <cell r="E435">
            <v>5.19</v>
          </cell>
          <cell r="F435" t="str">
            <v>EMLURB</v>
          </cell>
        </row>
        <row r="436">
          <cell r="A436" t="str">
            <v/>
          </cell>
          <cell r="D436">
            <v>0</v>
          </cell>
        </row>
        <row r="437">
          <cell r="A437" t="str">
            <v>05.01.160</v>
          </cell>
          <cell r="B437" t="str">
            <v>ESCAVACAO E CARGA MECANICAS DE MATERIAL DE PRIMEIRA CATEGORIA, PROVENIENTE DE CORTE DE SUBLEITO, E AINDA TRANSPORTE COM D.M.T.2 KM.</v>
          </cell>
          <cell r="C437" t="str">
            <v>m3</v>
          </cell>
          <cell r="D437">
            <v>7.7</v>
          </cell>
          <cell r="E437">
            <v>6.16</v>
          </cell>
          <cell r="F437" t="str">
            <v>EMLURB</v>
          </cell>
        </row>
        <row r="438">
          <cell r="A438" t="str">
            <v/>
          </cell>
          <cell r="D438">
            <v>0</v>
          </cell>
        </row>
        <row r="439">
          <cell r="A439" t="str">
            <v>05.01.170</v>
          </cell>
          <cell r="B439" t="str">
            <v>ESCAVACAO E CARGA MECANICAS DE MATERIAL DE PRIMEIRA CATEGORIA, PROVENIENTE DE CORTE DE SUBLEITO, E AINDA TRANSPORTE COM D.M.T.4 KM.</v>
          </cell>
          <cell r="C439" t="str">
            <v>m3</v>
          </cell>
          <cell r="D439">
            <v>10.987499999999999</v>
          </cell>
          <cell r="E439">
            <v>8.7899999999999991</v>
          </cell>
          <cell r="F439" t="str">
            <v>EMLURB</v>
          </cell>
        </row>
        <row r="440">
          <cell r="A440" t="str">
            <v/>
          </cell>
          <cell r="D440">
            <v>0</v>
          </cell>
        </row>
        <row r="441">
          <cell r="A441" t="str">
            <v>05.01.180</v>
          </cell>
          <cell r="B441" t="str">
            <v>ESCAVACAO E CARGA MECANICAS DE MATERIAL DE PRIMEIRA CATEGORIA, PROVENIENTE DE CORTE DE SUBLEITO, E AINDA TRANSPORTE COM D.M.T.6 KM.</v>
          </cell>
          <cell r="C441" t="str">
            <v>m3</v>
          </cell>
          <cell r="D441">
            <v>13.375</v>
          </cell>
          <cell r="E441">
            <v>10.7</v>
          </cell>
          <cell r="F441" t="str">
            <v>EMLURB</v>
          </cell>
        </row>
        <row r="442">
          <cell r="A442" t="str">
            <v/>
          </cell>
          <cell r="D442">
            <v>0</v>
          </cell>
        </row>
        <row r="443">
          <cell r="A443" t="str">
            <v>05.01.190</v>
          </cell>
          <cell r="B443" t="str">
            <v>ESCAVACAO E CARGA MECANICAS DE MATERIAL DE PRIMEIRA CATEGORIA, PROVENIENTE DE CORTE DE SUBLEITO,E AINDA TRANSPORTE COM D.M.T.8 KM.</v>
          </cell>
          <cell r="C443" t="str">
            <v>m3</v>
          </cell>
          <cell r="D443">
            <v>15.787500000000001</v>
          </cell>
          <cell r="E443">
            <v>12.63</v>
          </cell>
          <cell r="F443" t="str">
            <v>EMLURB</v>
          </cell>
        </row>
        <row r="444">
          <cell r="A444" t="str">
            <v/>
          </cell>
          <cell r="D444">
            <v>0</v>
          </cell>
        </row>
        <row r="445">
          <cell r="A445" t="str">
            <v>05.01.500</v>
          </cell>
          <cell r="B445" t="str">
            <v>DESMONTE DE ROCHA DURA INCLUINDO PERFURAÇÃO COM PERFURATRIZ, COMPRESSOR E ARGAMASSA EXPANSIVA, CAIMEX OU SIMILAR.</v>
          </cell>
          <cell r="C445" t="str">
            <v>m3</v>
          </cell>
          <cell r="D445">
            <v>116.9375</v>
          </cell>
          <cell r="E445">
            <v>93.55</v>
          </cell>
          <cell r="F445" t="str">
            <v>SEDUC</v>
          </cell>
        </row>
        <row r="446">
          <cell r="A446" t="str">
            <v/>
          </cell>
          <cell r="D446">
            <v>0</v>
          </cell>
        </row>
        <row r="447">
          <cell r="A447" t="str">
            <v>05.02.010</v>
          </cell>
          <cell r="B447" t="str">
            <v>REATERRO SEM APILOAMENTO, COM APROVEITAMENTO DO MATERIAL ESCAVADO.</v>
          </cell>
          <cell r="C447" t="str">
            <v>m3</v>
          </cell>
          <cell r="D447">
            <v>3.0625</v>
          </cell>
          <cell r="E447">
            <v>2.4500000000000002</v>
          </cell>
          <cell r="F447" t="str">
            <v>EMLURB</v>
          </cell>
        </row>
        <row r="448">
          <cell r="A448" t="str">
            <v/>
          </cell>
          <cell r="D448">
            <v>0</v>
          </cell>
        </row>
        <row r="449">
          <cell r="A449" t="str">
            <v>05.02.020</v>
          </cell>
          <cell r="B449" t="str">
            <v>REATERRO APILOADO DE VALAS EM CAMADAS DE 20CM DE ESPESSURA , COM APROVEITAMENTO DO MATERIAL ESCAVADO.</v>
          </cell>
          <cell r="C449" t="str">
            <v>m3</v>
          </cell>
          <cell r="D449">
            <v>18.337499999999999</v>
          </cell>
          <cell r="E449">
            <v>14.67</v>
          </cell>
          <cell r="F449" t="str">
            <v>EMLURB</v>
          </cell>
        </row>
        <row r="450">
          <cell r="A450" t="str">
            <v/>
          </cell>
          <cell r="D450">
            <v>0</v>
          </cell>
        </row>
        <row r="451">
          <cell r="A451" t="str">
            <v>05.02.030</v>
          </cell>
          <cell r="B451" t="str">
            <v>ESPALHAMENTO DE MATERIAL PARA SIMPLES REGULARIZACAO DO TERRENO.</v>
          </cell>
          <cell r="C451" t="str">
            <v>m3</v>
          </cell>
          <cell r="D451">
            <v>0.91249999999999998</v>
          </cell>
          <cell r="E451">
            <v>0.73</v>
          </cell>
          <cell r="F451" t="str">
            <v>EMLURB</v>
          </cell>
        </row>
        <row r="452">
          <cell r="A452" t="str">
            <v/>
          </cell>
          <cell r="D452">
            <v>0</v>
          </cell>
        </row>
        <row r="453">
          <cell r="A453" t="str">
            <v>05.02.040</v>
          </cell>
          <cell r="B453" t="str">
            <v>EXECUCAO DE ATERRO ABRANGENDO ESPALHAMENTO, HOMOGENEIZACAO , UMEDECIMENTO E COMPACTACAO MANUAL EM CAMADAS DE 20 CM DE ESPESSURA, INCLUSIVE O FORNECIMENTO DO BARRO PROVENIENTE DE JAZIDA A UMA DISTANCIA MAXIMA DE 12 KM .</v>
          </cell>
          <cell r="C453" t="str">
            <v>m3</v>
          </cell>
          <cell r="D453">
            <v>40.137500000000003</v>
          </cell>
          <cell r="E453">
            <v>32.11</v>
          </cell>
          <cell r="F453" t="str">
            <v>EMLURB</v>
          </cell>
        </row>
        <row r="454">
          <cell r="A454" t="str">
            <v/>
          </cell>
          <cell r="D454">
            <v>0</v>
          </cell>
        </row>
        <row r="455">
          <cell r="A455" t="str">
            <v>05.02.050</v>
          </cell>
          <cell r="B455" t="str">
            <v>EXECUCAO DE ATERRO ABRANGENDO ESPALHAMENTO, HOMOGENEIZACAO , UMEDECIMENTO E COMPACTACAO MANUAL EM CAMADAS DE 20 CM DE ESPESSURA, INCLUSIVE O FORNECIMENTO DO BARRO PROVENIENTE DE JAZIDA A UMA DISTANCIA MAXIMA DE 20 KM .</v>
          </cell>
          <cell r="C455" t="str">
            <v>m3</v>
          </cell>
          <cell r="D455">
            <v>49.675000000000004</v>
          </cell>
          <cell r="E455">
            <v>39.74</v>
          </cell>
          <cell r="F455" t="str">
            <v>EMLURB</v>
          </cell>
        </row>
        <row r="456">
          <cell r="A456" t="str">
            <v/>
          </cell>
          <cell r="D456">
            <v>0</v>
          </cell>
        </row>
        <row r="457">
          <cell r="A457" t="str">
            <v>05.02.060</v>
          </cell>
          <cell r="B457" t="str">
            <v>EXECUCAO DE ATERRO ABRANGENDO ESPALHAMENTO , HOMOGENEIZACAO,UMEDECIMENTO E COMPACTACAO MECANICA EM CAMADAS DE 20 CM DE ESPESSURA , INCLUSIVE O FORNECIMENTO DO BARRO PROVENIENTE DE JAZIDA A UMA DISTANCIA MAXIMA DE 12 KM .</v>
          </cell>
          <cell r="C457" t="str">
            <v>m3</v>
          </cell>
          <cell r="D457">
            <v>31.912500000000001</v>
          </cell>
          <cell r="E457">
            <v>25.53</v>
          </cell>
          <cell r="F457" t="str">
            <v>EMLURB</v>
          </cell>
        </row>
        <row r="458">
          <cell r="A458" t="str">
            <v/>
          </cell>
          <cell r="D458">
            <v>0</v>
          </cell>
        </row>
        <row r="459">
          <cell r="A459" t="str">
            <v>05.02.070</v>
          </cell>
          <cell r="B459" t="str">
            <v>EXECUCAO DE ATERRO ABRANGENDO ESPALHAMENTO , HOMOGENEIZACAO , UMEDECIMENTO E COMPACTACAO MECANICA EM CAMADAS DE 20 CM DE ESPESSURA,IN CLUSIVE O FORNECIMENTO DO BARRO PROVENIENTE DE JAZIDA A UMA DISTANCIA MAXIMA DE 20 KM .</v>
          </cell>
          <cell r="C459" t="str">
            <v>m3</v>
          </cell>
          <cell r="D459">
            <v>41.775000000000006</v>
          </cell>
          <cell r="E459">
            <v>33.42</v>
          </cell>
          <cell r="F459" t="str">
            <v>EMLURB</v>
          </cell>
        </row>
        <row r="460">
          <cell r="A460" t="str">
            <v/>
          </cell>
          <cell r="D460">
            <v>0</v>
          </cell>
        </row>
        <row r="461">
          <cell r="A461" t="str">
            <v>05.02.080</v>
          </cell>
          <cell r="B461" t="str">
            <v>ATERRO COM AREIA EM CAMADAS DE ATE 40 CM DE ALTURA , UTILIZANDO-SE O PROCESSO MECANICO LEVE PARA A COMPACTACAO,INCLUSIVE CARGA,DESCARGA E TRANSPORTE (POSTO OBRA)</v>
          </cell>
          <cell r="C461" t="str">
            <v>m3</v>
          </cell>
          <cell r="D461">
            <v>43.587499999999999</v>
          </cell>
          <cell r="E461">
            <v>34.869999999999997</v>
          </cell>
          <cell r="F461" t="str">
            <v>EMLURB</v>
          </cell>
        </row>
        <row r="462">
          <cell r="A462" t="str">
            <v/>
          </cell>
          <cell r="D462">
            <v>0</v>
          </cell>
        </row>
        <row r="463">
          <cell r="A463" t="str">
            <v>05.02.090</v>
          </cell>
          <cell r="B463" t="str">
            <v>APILOAMENTO MANUAL DE VALAS EM CAMADAS DE 20 CM DE ESPESSURA.</v>
          </cell>
          <cell r="C463" t="str">
            <v>m3</v>
          </cell>
          <cell r="D463">
            <v>15.287500000000001</v>
          </cell>
          <cell r="E463">
            <v>12.23</v>
          </cell>
          <cell r="F463" t="str">
            <v>EMLURB</v>
          </cell>
        </row>
        <row r="464">
          <cell r="A464" t="str">
            <v/>
          </cell>
          <cell r="D464">
            <v>0</v>
          </cell>
        </row>
        <row r="465">
          <cell r="A465" t="str">
            <v>05.02.100</v>
          </cell>
          <cell r="B465" t="str">
            <v>COMPACTACAO MECANICA DE ATERRO A 100 POR CENTO DO PROCTOR NORMAL, MEDIDO NA SECAO, INCLUSIVE ESPALHAMENTO,UMEDECIMENTO E HOMOGENEIZACAO.</v>
          </cell>
          <cell r="C465" t="str">
            <v>m3</v>
          </cell>
          <cell r="D465">
            <v>2.9125000000000001</v>
          </cell>
          <cell r="E465">
            <v>2.33</v>
          </cell>
          <cell r="F465" t="str">
            <v>EMLURB</v>
          </cell>
        </row>
        <row r="466">
          <cell r="A466" t="str">
            <v/>
          </cell>
          <cell r="D466">
            <v>0</v>
          </cell>
        </row>
        <row r="467">
          <cell r="A467" t="str">
            <v>05.02.110</v>
          </cell>
          <cell r="B467" t="str">
            <v>EXECUÇÃO DE ATERRO COM BARRO. UTILIZANDO-SE O PROCESSO MECÂNICO LEVE DE COMPACTAÇÃO,INCLUSIVE CARGA, DESCARGA E TRANSPORTE (POSTO OBRA)</v>
          </cell>
          <cell r="C467" t="str">
            <v>m3</v>
          </cell>
          <cell r="D467">
            <v>29.900000000000002</v>
          </cell>
          <cell r="E467">
            <v>23.92</v>
          </cell>
          <cell r="F467" t="str">
            <v>EMLURB</v>
          </cell>
        </row>
        <row r="468">
          <cell r="A468" t="str">
            <v/>
          </cell>
          <cell r="D468">
            <v>0</v>
          </cell>
        </row>
        <row r="469">
          <cell r="A469" t="str">
            <v>05.02.120</v>
          </cell>
          <cell r="B469" t="str">
            <v xml:space="preserve">ATERRO UTILIZANDO SOLO CIMENTO PARA FUNDACOES(TRACO 1:20)ABRANGENDO ESPALHAMENTO HOMOGEINIZACAO,UMEDECIMENTO E COMPACTACAO MANUAL COM SOQUETE DE 30 KG EM CAMADAS SUCESSIVAS DE 20 CM DE ESPESSURA, INCLUSIVE FORNECIMENTO DO MATERIAL PROVENIENTE DE JAZIDA A </v>
          </cell>
          <cell r="C469" t="str">
            <v>m3</v>
          </cell>
          <cell r="D469">
            <v>129.13749999999999</v>
          </cell>
          <cell r="E469">
            <v>103.31</v>
          </cell>
          <cell r="F469" t="str">
            <v>EMLURB</v>
          </cell>
        </row>
        <row r="470">
          <cell r="A470" t="str">
            <v/>
          </cell>
          <cell r="D470">
            <v>0</v>
          </cell>
        </row>
        <row r="471">
          <cell r="A471" t="str">
            <v>05.02.130</v>
          </cell>
          <cell r="B471" t="str">
            <v xml:space="preserve">ATERRO UTILIZANDO SOLO CIMENTO PARA FUNDACOES(TRACO 1:30)ABRANGENDO ESPALHAMENTO HOMOGEINIZACAO,UMEDECIMENTO E COMPACTACAO MANUAL COM SOQUETE DE 30 KG EM CAMADAS SUCESSIVAS DE 20 CM DE ESPESSURA, INCLUSIVE FORNECIMENTO DO MATERIAL PROVENIENTE DE JAZIDA A </v>
          </cell>
          <cell r="C471" t="str">
            <v>m3</v>
          </cell>
          <cell r="D471">
            <v>116.2375</v>
          </cell>
          <cell r="E471">
            <v>92.99</v>
          </cell>
          <cell r="F471" t="str">
            <v>EMLURB</v>
          </cell>
        </row>
        <row r="472">
          <cell r="A472" t="str">
            <v/>
          </cell>
          <cell r="D472">
            <v>0</v>
          </cell>
        </row>
        <row r="473">
          <cell r="A473" t="str">
            <v>05.02.140</v>
          </cell>
          <cell r="B473" t="str">
            <v xml:space="preserve">ATERRO UTILIZANDO SOLO CIMENTO PARA FUNDACOES(TRACO 1:20)ABRANGENDO ESPALHAMENTO HOMOGEINIZACAO,UMEDECIMENTO E COMPACTACAO MECANICA LEVE EM CAMADAS SUCESSIVAS DE 20 CM DE ESPESSURA,INCLUSIVE FORNECIMENTO DO MATERIAL PROVENIENTE DE JAZIDA A UMA DISTANCIA  </v>
          </cell>
          <cell r="C473" t="str">
            <v>m3</v>
          </cell>
          <cell r="D473">
            <v>111.8625</v>
          </cell>
          <cell r="E473">
            <v>89.49</v>
          </cell>
          <cell r="F473" t="str">
            <v>EMLURB</v>
          </cell>
        </row>
        <row r="474">
          <cell r="A474" t="str">
            <v/>
          </cell>
          <cell r="D474">
            <v>0</v>
          </cell>
        </row>
        <row r="475">
          <cell r="A475" t="str">
            <v>05.02.145</v>
          </cell>
          <cell r="B475" t="str">
            <v>ATERRO UTILIZANDO SOLO CIMENTO PARA FUNDAÇÕES (TRAÇO 1:25) ABRANGENDO ESPALHAMENTO, HOMOGEINIZAÇÃO, UMEDECIMENTO E COMPACTAÇÃO MECÂNICA LEVE EM CAMADAS SUCESSIVAS DE 20CM DE ESPESSURA, INCLUSIVE FORNECIMENTO DO MATERIAL PROVENIENTE DE JAZIDA A UMA DISTÂNC</v>
          </cell>
          <cell r="C475" t="str">
            <v>m3</v>
          </cell>
          <cell r="D475">
            <v>127.52499999999999</v>
          </cell>
          <cell r="E475">
            <v>102.02</v>
          </cell>
          <cell r="F475" t="str">
            <v>SEDUC</v>
          </cell>
        </row>
        <row r="476">
          <cell r="A476" t="str">
            <v/>
          </cell>
          <cell r="D476">
            <v>0</v>
          </cell>
        </row>
        <row r="477">
          <cell r="A477" t="str">
            <v>05.02.150</v>
          </cell>
          <cell r="B477" t="str">
            <v>ATERRO UTILIZANDO SOLO CIMENTO PARA FUNDACOES(TRACO 1:30)ABRANGENDO ESPALHAMENTO HOMOGEINIZACAO,UMEDECIMENTO E COMPACTACAO MECANICA LEVE EM CAMADAS SUCESSIVAS DE 20 CM DE ESPESSURA,INCLUSIVE FORNECIMENTO DO MATERIAL PROVENIENTE DE JAZIDA A UMA DISTANCIA M</v>
          </cell>
          <cell r="C477" t="str">
            <v>m3</v>
          </cell>
          <cell r="D477">
            <v>98.962500000000006</v>
          </cell>
          <cell r="E477">
            <v>79.17</v>
          </cell>
          <cell r="F477" t="str">
            <v>EMLURB</v>
          </cell>
        </row>
        <row r="478">
          <cell r="A478" t="str">
            <v/>
          </cell>
          <cell r="D478">
            <v>0</v>
          </cell>
        </row>
        <row r="479">
          <cell r="A479" t="str">
            <v>05.02.200</v>
          </cell>
          <cell r="B479" t="str">
            <v>EXECUCAO DE BASE COM BRITA GRADUADA ( CORRIDA) ABRANGENDO ESPALHAMENTO E COMPACTACAO DA MISTURA EM CAMADAS SUCESSIVAS COM 15CM DE ESPESSURA INCLUSIVE FORNECIMENTO DO MATERIAL (POSTO OBRA).</v>
          </cell>
          <cell r="C479" t="str">
            <v>m3</v>
          </cell>
          <cell r="D479">
            <v>77.612500000000011</v>
          </cell>
          <cell r="E479">
            <v>62.09</v>
          </cell>
          <cell r="F479" t="str">
            <v>EMLURB</v>
          </cell>
        </row>
        <row r="480">
          <cell r="A480" t="str">
            <v/>
          </cell>
          <cell r="D480">
            <v>0</v>
          </cell>
        </row>
        <row r="481">
          <cell r="A481" t="str">
            <v>05.03.010</v>
          </cell>
          <cell r="B481" t="str">
            <v>REGULARIZACAO MANUAL DE TERRENO NATURAL, CORTE OU ATERRO ATE 20 CM DE ESPESSURA.</v>
          </cell>
          <cell r="C481" t="str">
            <v>m2</v>
          </cell>
          <cell r="D481">
            <v>1.5249999999999999</v>
          </cell>
          <cell r="E481">
            <v>1.22</v>
          </cell>
          <cell r="F481" t="str">
            <v>EMLURB</v>
          </cell>
        </row>
        <row r="482">
          <cell r="A482" t="str">
            <v/>
          </cell>
          <cell r="D482">
            <v>0</v>
          </cell>
        </row>
        <row r="483">
          <cell r="A483" t="str">
            <v>05.03.020</v>
          </cell>
          <cell r="B483" t="str">
            <v>REGULARIZACAO MECANICA DE TERRENO NATURAL, CORTE OU ATERRO ATE 20 CM DE ESPESSURA.</v>
          </cell>
          <cell r="C483" t="str">
            <v>m2</v>
          </cell>
          <cell r="D483">
            <v>0.66250000000000009</v>
          </cell>
          <cell r="E483">
            <v>0.53</v>
          </cell>
          <cell r="F483" t="str">
            <v>EMLURB</v>
          </cell>
        </row>
        <row r="484">
          <cell r="A484" t="str">
            <v/>
          </cell>
          <cell r="D484">
            <v>0</v>
          </cell>
        </row>
        <row r="485">
          <cell r="A485" t="str">
            <v>05.03.030</v>
          </cell>
          <cell r="B485" t="str">
            <v>REGULARIZACAO DE TALUDE COM CORTE OU ATERRO ATE 20 CM DE ESPESSURA.</v>
          </cell>
          <cell r="C485" t="str">
            <v>m2</v>
          </cell>
          <cell r="D485">
            <v>3.0625</v>
          </cell>
          <cell r="E485">
            <v>2.4500000000000002</v>
          </cell>
          <cell r="F485" t="str">
            <v>EMLURB</v>
          </cell>
        </row>
        <row r="486">
          <cell r="A486" t="str">
            <v/>
          </cell>
          <cell r="D486">
            <v>0</v>
          </cell>
        </row>
        <row r="487">
          <cell r="A487" t="str">
            <v>05.04.010</v>
          </cell>
          <cell r="B487" t="str">
            <v>CONTENÇÃO TIPO RIP-RAP COM UTILIZAÇÃO DE SOLO-CIMENTO, TRAÇO 1:18, EM VOLUME, COM SACO DE NYLON, INCL. FORNECIMENTO DE AGREGADOS (BARRO/SAIBRO/AREIA), TRANSPORTE, CARGA E DESCARGA COM DMT 10KM.</v>
          </cell>
          <cell r="C487" t="str">
            <v>m3</v>
          </cell>
          <cell r="D487">
            <v>173.1</v>
          </cell>
          <cell r="E487">
            <v>138.47999999999999</v>
          </cell>
          <cell r="F487" t="str">
            <v>SEDUC</v>
          </cell>
        </row>
        <row r="488">
          <cell r="A488" t="str">
            <v/>
          </cell>
          <cell r="D488">
            <v>0</v>
          </cell>
        </row>
        <row r="489">
          <cell r="A489" t="str">
            <v>06.00.000</v>
          </cell>
          <cell r="B489" t="str">
            <v>ESTRUTURA DE CONCRETO</v>
          </cell>
          <cell r="D489">
            <v>0</v>
          </cell>
        </row>
        <row r="490">
          <cell r="A490" t="str">
            <v/>
          </cell>
          <cell r="D490">
            <v>0</v>
          </cell>
        </row>
        <row r="491">
          <cell r="A491" t="str">
            <v>06.01.010</v>
          </cell>
          <cell r="B491" t="str">
            <v>FORMAS PARA CONCRETO ARMADO EM FUNDACOES, UTILIZANDO TABUAS DE 1 X 12 POL., INCLUSIVE ESCORAMENTO.</v>
          </cell>
          <cell r="C491" t="str">
            <v>m2</v>
          </cell>
          <cell r="D491">
            <v>53.924999999999997</v>
          </cell>
          <cell r="E491">
            <v>43.14</v>
          </cell>
          <cell r="F491" t="str">
            <v>EMLURB</v>
          </cell>
        </row>
        <row r="492">
          <cell r="A492" t="str">
            <v/>
          </cell>
          <cell r="D492">
            <v>0</v>
          </cell>
        </row>
        <row r="493">
          <cell r="A493" t="str">
            <v>06.01.015</v>
          </cell>
          <cell r="B493" t="str">
            <v>FORMAS PARA CONCRETO ARMADO EM FUNDACOES, COM CHAPAS DE MADEIRA COMPENSADA TIPO RESINADA DE 12MM, INCLUSIVE ESCORAMENTO.</v>
          </cell>
          <cell r="C493" t="str">
            <v>m2</v>
          </cell>
          <cell r="D493">
            <v>40.762500000000003</v>
          </cell>
          <cell r="E493">
            <v>32.61</v>
          </cell>
          <cell r="F493" t="str">
            <v>EMLURB</v>
          </cell>
        </row>
        <row r="494">
          <cell r="A494" t="str">
            <v/>
          </cell>
          <cell r="D494">
            <v>0</v>
          </cell>
        </row>
        <row r="495">
          <cell r="A495" t="str">
            <v>06.01.020</v>
          </cell>
          <cell r="B495" t="str">
            <v>FORMA PARA CONCRETO ARMADO EM LAJES, COM CHAPAS DE MADEIRA COMPENSADA TIPO RESINADA DE 12 MM, INCLUSIVE ESCORAMENTO.</v>
          </cell>
          <cell r="C495" t="str">
            <v>m2</v>
          </cell>
          <cell r="D495">
            <v>53.987499999999997</v>
          </cell>
          <cell r="E495">
            <v>43.19</v>
          </cell>
          <cell r="F495" t="str">
            <v>EMLURB</v>
          </cell>
        </row>
        <row r="496">
          <cell r="A496" t="str">
            <v/>
          </cell>
          <cell r="D496">
            <v>0</v>
          </cell>
        </row>
        <row r="497">
          <cell r="A497" t="str">
            <v>06.01.025</v>
          </cell>
          <cell r="B497" t="str">
            <v>FORMAS PARA CONCRETO ARMADO EM VIGAS, COM CHAPAS DE MADEIRA COMPENSADA RESINADA DE 12 MM, INCLUSIVE ESCORAMENTO.</v>
          </cell>
          <cell r="C497" t="str">
            <v>m2</v>
          </cell>
          <cell r="D497">
            <v>70.8125</v>
          </cell>
          <cell r="E497">
            <v>56.65</v>
          </cell>
          <cell r="F497" t="str">
            <v>EMLURB</v>
          </cell>
        </row>
        <row r="498">
          <cell r="A498" t="str">
            <v/>
          </cell>
          <cell r="D498">
            <v>0</v>
          </cell>
        </row>
        <row r="499">
          <cell r="A499" t="str">
            <v>06.01.030</v>
          </cell>
          <cell r="B499" t="str">
            <v>FORMA PARA CONCRETO ARMADO EM PILARES,COM CHAPAS EM MADEIRA COMPENSADA TIPO RESINADA DE 12 MM, INCLUSIVE ESCORAMENTO.</v>
          </cell>
          <cell r="C499" t="str">
            <v>m2</v>
          </cell>
          <cell r="D499">
            <v>73.762500000000003</v>
          </cell>
          <cell r="E499">
            <v>59.01</v>
          </cell>
          <cell r="F499" t="str">
            <v>EMLURB</v>
          </cell>
        </row>
        <row r="500">
          <cell r="A500" t="str">
            <v/>
          </cell>
          <cell r="D500">
            <v>0</v>
          </cell>
        </row>
        <row r="501">
          <cell r="A501" t="str">
            <v>06.01.055</v>
          </cell>
          <cell r="B501" t="str">
            <v>FORMAS PARA CONCRETO ARMADO EM QUALQUER TIPO DE ESTRUTURA, COM CHAPA DE MADEIRA COMPENSADA TIPO RESINADA DE 12 MM,INCLUSIVE ESCORAMENTO.</v>
          </cell>
          <cell r="C501" t="str">
            <v>m2</v>
          </cell>
          <cell r="D501">
            <v>68.150000000000006</v>
          </cell>
          <cell r="E501">
            <v>54.52</v>
          </cell>
          <cell r="F501" t="str">
            <v>EMLURB</v>
          </cell>
        </row>
        <row r="502">
          <cell r="A502" t="str">
            <v/>
          </cell>
          <cell r="D502">
            <v>0</v>
          </cell>
        </row>
        <row r="503">
          <cell r="A503" t="str">
            <v>06.01.060</v>
          </cell>
          <cell r="B503" t="str">
            <v>FORMAS PARA CONCRETO APARENTE ARMADO EM LAJES COM CHAPAS DE MADEIRA COMPENSADA TIPO PLASTIFICADA DE 12MM, INCLUSIVE ESCORAMENTO.</v>
          </cell>
          <cell r="C503" t="str">
            <v>m2</v>
          </cell>
          <cell r="D503">
            <v>58.425000000000004</v>
          </cell>
          <cell r="E503">
            <v>46.74</v>
          </cell>
          <cell r="F503" t="str">
            <v>EMLURB</v>
          </cell>
        </row>
        <row r="504">
          <cell r="A504" t="str">
            <v/>
          </cell>
          <cell r="D504">
            <v>0</v>
          </cell>
        </row>
        <row r="505">
          <cell r="A505" t="str">
            <v>06.01.070</v>
          </cell>
          <cell r="B505" t="str">
            <v>FORMAS PARA CONCRETO APARENTE ARMADO EM VIGAS COM CHAPAS DE MADEIRA COMPENSADA TIPO PLASTIFICADA DE 12MM, INCLUSIVE ESCORAMENTO.</v>
          </cell>
          <cell r="C505" t="str">
            <v>m2</v>
          </cell>
          <cell r="D505">
            <v>77.525000000000006</v>
          </cell>
          <cell r="E505">
            <v>62.02</v>
          </cell>
          <cell r="F505" t="str">
            <v>EMLURB</v>
          </cell>
        </row>
        <row r="506">
          <cell r="A506" t="str">
            <v/>
          </cell>
          <cell r="D506">
            <v>0</v>
          </cell>
        </row>
        <row r="507">
          <cell r="A507" t="str">
            <v>06.01.080</v>
          </cell>
          <cell r="B507" t="str">
            <v>FORMAS PARA CONCRETO APARENTE ARMADO EM PILARES, COM CHAPAS DE MADEIRA COMPENSADA TIPO PLASTIFICADA DE 12MM, INCLUSIVE ESCORAMENTO.</v>
          </cell>
          <cell r="C507" t="str">
            <v>m2</v>
          </cell>
          <cell r="D507">
            <v>80.474999999999994</v>
          </cell>
          <cell r="E507">
            <v>64.38</v>
          </cell>
          <cell r="F507" t="str">
            <v>EMLURB</v>
          </cell>
        </row>
        <row r="508">
          <cell r="A508" t="str">
            <v/>
          </cell>
          <cell r="D508">
            <v>0</v>
          </cell>
        </row>
        <row r="509">
          <cell r="A509" t="str">
            <v>06.01.090</v>
          </cell>
          <cell r="B509" t="str">
            <v>FORMAS PARA CONCRETO APARENTE ARMADO EM QUALQUER TIPO DE ESTRUTURA , COM CHAPAS DE MADEIRA COMPENSADA TIPO PLASTIFICADA DE 12MM , INCLUSIVE ESCORAMENTO.</v>
          </cell>
          <cell r="C509" t="str">
            <v>m2</v>
          </cell>
          <cell r="D509">
            <v>74.862499999999997</v>
          </cell>
          <cell r="E509">
            <v>59.89</v>
          </cell>
          <cell r="F509" t="str">
            <v>EMLURB</v>
          </cell>
        </row>
        <row r="510">
          <cell r="A510" t="str">
            <v/>
          </cell>
          <cell r="D510">
            <v>0</v>
          </cell>
        </row>
        <row r="511">
          <cell r="A511" t="str">
            <v>06.01.100</v>
          </cell>
          <cell r="B511" t="str">
            <v>ESCORAMENTO EM MADEIRA PARA VIGAS E LAJES DE EDIFICAÇÕES, UTILIZANDO BARROTE 3"X3", PREGO 2 1/2"X10 E TÁBUA DE 2,5X 20CM. CONSIDERADO TRÊS USOS E PÉ DIREITO ATÉ 3,50M.</v>
          </cell>
          <cell r="C511" t="str">
            <v>m2</v>
          </cell>
          <cell r="D511">
            <v>11.45</v>
          </cell>
          <cell r="E511">
            <v>9.16</v>
          </cell>
          <cell r="F511" t="str">
            <v>SEDUC</v>
          </cell>
        </row>
        <row r="512">
          <cell r="A512" t="str">
            <v/>
          </cell>
          <cell r="D512">
            <v>0</v>
          </cell>
        </row>
        <row r="513">
          <cell r="A513" t="str">
            <v>06.010.090</v>
          </cell>
          <cell r="B513" t="str">
            <v>EXCLUÍDO -  CÓDIGO COM ZERO A MAIS...</v>
          </cell>
          <cell r="C513" t="str">
            <v>m2</v>
          </cell>
          <cell r="D513">
            <v>0</v>
          </cell>
          <cell r="F513" t="str">
            <v>SEDUC</v>
          </cell>
        </row>
        <row r="514">
          <cell r="A514" t="str">
            <v/>
          </cell>
          <cell r="D514">
            <v>0</v>
          </cell>
        </row>
        <row r="515">
          <cell r="A515" t="str">
            <v>06.02.020</v>
          </cell>
          <cell r="B515" t="str">
            <v>FERRO CORTADO, DOBRADO E COLOCADO NA FORMA,EM INFRA-ESTRUTURA(CA-50).</v>
          </cell>
          <cell r="C515" t="str">
            <v>Kg</v>
          </cell>
          <cell r="D515">
            <v>6.4875000000000007</v>
          </cell>
          <cell r="E515">
            <v>5.19</v>
          </cell>
          <cell r="F515" t="str">
            <v>EMLURB</v>
          </cell>
        </row>
        <row r="516">
          <cell r="A516" t="str">
            <v/>
          </cell>
          <cell r="D516">
            <v>0</v>
          </cell>
        </row>
        <row r="517">
          <cell r="A517" t="str">
            <v>06.02.030</v>
          </cell>
          <cell r="B517" t="str">
            <v>FERRO CORTADO, DOBRADO E COLOCADO NA FORMA,EM INFRA-ESTRUTURA(CA-60).</v>
          </cell>
          <cell r="C517" t="str">
            <v>Kg</v>
          </cell>
          <cell r="D517">
            <v>7.1750000000000007</v>
          </cell>
          <cell r="E517">
            <v>5.74</v>
          </cell>
          <cell r="F517" t="str">
            <v>EMLURB</v>
          </cell>
        </row>
        <row r="518">
          <cell r="A518" t="str">
            <v/>
          </cell>
          <cell r="D518">
            <v>0</v>
          </cell>
        </row>
        <row r="519">
          <cell r="A519" t="str">
            <v>06.02.050</v>
          </cell>
          <cell r="B519" t="str">
            <v>FERRO CORTADO, DOBRADO E COLOCADO NA FORMA,EM SUPER-ESTRUTURA(CA-50).</v>
          </cell>
          <cell r="C519" t="str">
            <v>Kg</v>
          </cell>
          <cell r="D519">
            <v>6.6374999999999993</v>
          </cell>
          <cell r="E519">
            <v>5.31</v>
          </cell>
          <cell r="F519" t="str">
            <v>EMLURB</v>
          </cell>
        </row>
        <row r="520">
          <cell r="A520" t="str">
            <v/>
          </cell>
          <cell r="D520">
            <v>0</v>
          </cell>
        </row>
        <row r="521">
          <cell r="A521" t="str">
            <v>06.02.060</v>
          </cell>
          <cell r="B521" t="str">
            <v>FERRO CORTADO, DOBRADO E COLOCADO NA FORMA,EM SUPER-ESTRUTURA(CA-60).</v>
          </cell>
          <cell r="C521" t="str">
            <v>Kg</v>
          </cell>
          <cell r="D521">
            <v>7.3250000000000002</v>
          </cell>
          <cell r="E521">
            <v>5.86</v>
          </cell>
          <cell r="F521" t="str">
            <v>EMLURB</v>
          </cell>
        </row>
        <row r="522">
          <cell r="A522" t="str">
            <v/>
          </cell>
          <cell r="D522">
            <v>0</v>
          </cell>
        </row>
        <row r="523">
          <cell r="A523" t="str">
            <v>06.02.070</v>
          </cell>
          <cell r="B523" t="str">
            <v>FORNECIMENTO E  EXECUÇÃO  DE ARMADURA EM TELA METÁLICA Q92 DE FIO 4,20MM, INCLUINDO CORTE E  MONTAGEM</v>
          </cell>
          <cell r="C523" t="str">
            <v>Kg</v>
          </cell>
          <cell r="D523">
            <v>7.125</v>
          </cell>
          <cell r="E523">
            <v>5.7</v>
          </cell>
          <cell r="F523" t="str">
            <v>SEDUC</v>
          </cell>
        </row>
        <row r="524">
          <cell r="A524" t="str">
            <v/>
          </cell>
          <cell r="D524">
            <v>0</v>
          </cell>
        </row>
        <row r="525">
          <cell r="A525" t="str">
            <v>06.02.071</v>
          </cell>
          <cell r="B525" t="str">
            <v>FORNECIMENTO E  EXECUÇÃO  DE ARMADURA EM TELA METÁLICA Q61 (15X15) DE FIO 3,40MM, INCLUINDO CORTE E  MONTAGEM</v>
          </cell>
          <cell r="C525" t="str">
            <v>Kg</v>
          </cell>
          <cell r="D525">
            <v>7.4750000000000005</v>
          </cell>
          <cell r="E525">
            <v>5.98</v>
          </cell>
          <cell r="F525" t="str">
            <v>SEDUC</v>
          </cell>
        </row>
        <row r="526">
          <cell r="A526" t="str">
            <v/>
          </cell>
          <cell r="D526">
            <v>0</v>
          </cell>
        </row>
        <row r="527">
          <cell r="A527" t="str">
            <v>06.02.072</v>
          </cell>
          <cell r="B527" t="str">
            <v>FORNECIMENTO E  EXECUÇÃO  DE ARMADURA EM TELA METÁLICA Q75 (15X15) DE FIO 3,80MM, INCLUINDO CORTE E  MONTAGEM</v>
          </cell>
          <cell r="C527" t="str">
            <v>Kg</v>
          </cell>
          <cell r="D527">
            <v>6.8374999999999995</v>
          </cell>
          <cell r="E527">
            <v>5.47</v>
          </cell>
          <cell r="F527" t="str">
            <v>SEDUC</v>
          </cell>
        </row>
        <row r="528">
          <cell r="A528" t="str">
            <v/>
          </cell>
          <cell r="D528">
            <v>0</v>
          </cell>
        </row>
        <row r="529">
          <cell r="A529" t="str">
            <v>06.03.010</v>
          </cell>
          <cell r="B529" t="str">
            <v>CONCRETO NAO ESTRUTURAL (1 4 8) PARA LASTROS DE PISOS E FUNDACOES, LANCADO E ADENSADO.</v>
          </cell>
          <cell r="C529" t="str">
            <v>m3</v>
          </cell>
          <cell r="D529">
            <v>291.5</v>
          </cell>
          <cell r="E529">
            <v>233.2</v>
          </cell>
          <cell r="F529" t="str">
            <v>EMLURB</v>
          </cell>
        </row>
        <row r="530">
          <cell r="A530" t="str">
            <v/>
          </cell>
          <cell r="D530">
            <v>0</v>
          </cell>
        </row>
        <row r="531">
          <cell r="A531" t="str">
            <v>06.03.020</v>
          </cell>
          <cell r="B531" t="str">
            <v>CONCRETO ESTRUTURAL, FCK 11 MPA, CONDICAO B (NBR-12655),LANCADO SOBRE O TERRENO OU EM FUNDACOES E ADENSADO.</v>
          </cell>
          <cell r="C531" t="str">
            <v>m3</v>
          </cell>
          <cell r="D531">
            <v>317.14999999999998</v>
          </cell>
          <cell r="E531">
            <v>253.72</v>
          </cell>
          <cell r="F531" t="str">
            <v>EMLURB</v>
          </cell>
        </row>
        <row r="532">
          <cell r="A532" t="str">
            <v/>
          </cell>
          <cell r="D532">
            <v>0</v>
          </cell>
        </row>
        <row r="533">
          <cell r="A533" t="str">
            <v>06.03.030</v>
          </cell>
          <cell r="B533" t="str">
            <v>CONCRETO ESTRUTURAL, FCK 13,5 MPA CONDICAO B (NBR-12655),LANCADO SOBRE O TERRENO OU EM FUNDACOES E ADENSADO.</v>
          </cell>
          <cell r="C533" t="str">
            <v>m3</v>
          </cell>
          <cell r="D533">
            <v>330.96249999999998</v>
          </cell>
          <cell r="E533">
            <v>264.77</v>
          </cell>
          <cell r="F533" t="str">
            <v>EMLURB</v>
          </cell>
        </row>
        <row r="534">
          <cell r="A534" t="str">
            <v/>
          </cell>
          <cell r="D534">
            <v>0</v>
          </cell>
        </row>
        <row r="535">
          <cell r="A535" t="str">
            <v>06.03.040</v>
          </cell>
          <cell r="B535" t="str">
            <v>CONCRETO ESTRUTURAL, FCK 15 MPA, CONDICAO B (NBR-12655),LANCADO SOBRE O TERRENO OU EM FUNDACOES E ADENSADO.</v>
          </cell>
          <cell r="C535" t="str">
            <v>m3</v>
          </cell>
          <cell r="D535">
            <v>335.875</v>
          </cell>
          <cell r="E535">
            <v>268.7</v>
          </cell>
          <cell r="F535" t="str">
            <v>EMLURB</v>
          </cell>
        </row>
        <row r="536">
          <cell r="A536" t="str">
            <v/>
          </cell>
          <cell r="D536">
            <v>0</v>
          </cell>
        </row>
        <row r="537">
          <cell r="A537" t="str">
            <v>06.03.050</v>
          </cell>
          <cell r="B537" t="str">
            <v>CONCRETO ESTRUTURAL, FCK 15 MPA, CONDICAO B (NBR-12655),LANCADO EM ESTRUTURAS E ADENSADO.</v>
          </cell>
          <cell r="C537" t="str">
            <v>m3</v>
          </cell>
          <cell r="D537">
            <v>372.66250000000002</v>
          </cell>
          <cell r="E537">
            <v>298.13</v>
          </cell>
          <cell r="F537" t="str">
            <v>EMLURB</v>
          </cell>
        </row>
        <row r="538">
          <cell r="A538" t="str">
            <v/>
          </cell>
          <cell r="D538">
            <v>0</v>
          </cell>
        </row>
        <row r="539">
          <cell r="A539" t="str">
            <v>06.03.060</v>
          </cell>
          <cell r="B539" t="str">
            <v>CONCRETO ESTRUTURAL, FCK 18 MPA, CONDICAO B (NBR-12655),LANCADO SOBRE O TERRENO OU EM FUNDACOES E ADENSADO.</v>
          </cell>
          <cell r="C539" t="str">
            <v>m3</v>
          </cell>
          <cell r="D539">
            <v>348.13749999999999</v>
          </cell>
          <cell r="E539">
            <v>278.51</v>
          </cell>
          <cell r="F539" t="str">
            <v>EMLURB</v>
          </cell>
        </row>
        <row r="540">
          <cell r="A540" t="str">
            <v/>
          </cell>
          <cell r="D540">
            <v>0</v>
          </cell>
        </row>
        <row r="541">
          <cell r="A541" t="str">
            <v>06.03.070</v>
          </cell>
          <cell r="B541" t="str">
            <v>CONCRETO ESTRUTURAL, FCK 18 MPA, CONDICAO B (NBR-12655),LANCADO EM ESTRUTURAS E ADENSADO.</v>
          </cell>
          <cell r="C541" t="str">
            <v>m3</v>
          </cell>
          <cell r="D541">
            <v>384.92500000000001</v>
          </cell>
          <cell r="E541">
            <v>307.94</v>
          </cell>
          <cell r="F541" t="str">
            <v>EMLURB</v>
          </cell>
        </row>
        <row r="542">
          <cell r="A542" t="str">
            <v/>
          </cell>
          <cell r="D542">
            <v>0</v>
          </cell>
        </row>
        <row r="543">
          <cell r="A543" t="str">
            <v>06.03.080</v>
          </cell>
          <cell r="B543" t="str">
            <v>CONCRETO ESTRUTURAL, FCK 20 MPA, CONDICAO B (NBR-12655),LANCADO SOBRE O TERRENO OU EM FUNDACOES E ADENSADO.</v>
          </cell>
          <cell r="C543" t="str">
            <v>m3</v>
          </cell>
          <cell r="D543">
            <v>355.8125</v>
          </cell>
          <cell r="E543">
            <v>284.64999999999998</v>
          </cell>
          <cell r="F543" t="str">
            <v>EMLURB</v>
          </cell>
        </row>
        <row r="544">
          <cell r="A544" t="str">
            <v/>
          </cell>
          <cell r="D544">
            <v>0</v>
          </cell>
        </row>
        <row r="545">
          <cell r="A545" t="str">
            <v>06.03.090</v>
          </cell>
          <cell r="B545" t="str">
            <v>CONCRETO ESTRUTURAL, FCK 20 MPA, CONDICAO B (NBR-12655),LANCADO EM ESTRUTURAS E ADENSADO.</v>
          </cell>
          <cell r="C545" t="str">
            <v>m3</v>
          </cell>
          <cell r="D545">
            <v>392.59999999999997</v>
          </cell>
          <cell r="E545">
            <v>314.08</v>
          </cell>
          <cell r="F545" t="str">
            <v>EMLURB</v>
          </cell>
        </row>
        <row r="546">
          <cell r="A546" t="str">
            <v/>
          </cell>
          <cell r="D546">
            <v>0</v>
          </cell>
        </row>
        <row r="547">
          <cell r="A547" t="str">
            <v>06.03.091</v>
          </cell>
          <cell r="B547" t="str">
            <v>CONCRETO ESTRUTURAL, FCK 25 MPA, CONDICAO A (NBR 12655) LANCADO SOBRE O TERRENO OU EM FUNDACOES E ADENSADO.</v>
          </cell>
          <cell r="C547" t="str">
            <v>m3</v>
          </cell>
          <cell r="D547">
            <v>363.4375</v>
          </cell>
          <cell r="E547">
            <v>290.75</v>
          </cell>
          <cell r="F547" t="str">
            <v>EMLURB</v>
          </cell>
        </row>
        <row r="548">
          <cell r="A548" t="str">
            <v/>
          </cell>
          <cell r="D548">
            <v>0</v>
          </cell>
        </row>
        <row r="549">
          <cell r="A549" t="str">
            <v>06.03.092</v>
          </cell>
          <cell r="B549" t="str">
            <v>CONCRETO ESTRUTURAL, FCK 25 MPA, CONDICAO A (NBR 12655) LANCADO EM ESTRUTURAS E ADENSADO.</v>
          </cell>
          <cell r="C549" t="str">
            <v>m3</v>
          </cell>
          <cell r="D549">
            <v>400.22500000000002</v>
          </cell>
          <cell r="E549">
            <v>320.18</v>
          </cell>
          <cell r="F549" t="str">
            <v>EMLURB</v>
          </cell>
        </row>
        <row r="550">
          <cell r="A550" t="str">
            <v/>
          </cell>
          <cell r="D550">
            <v>0</v>
          </cell>
        </row>
        <row r="551">
          <cell r="A551" t="str">
            <v>06.03.093</v>
          </cell>
          <cell r="B551" t="str">
            <v>CONCRETO ESTRUTURAL, FCK 30 MPA, CONDICAO A (NBR 12655) LANCADO SOBRE O TERRENO OU EM FUNDACOES E ADENSADO.</v>
          </cell>
          <cell r="C551" t="str">
            <v>m3</v>
          </cell>
          <cell r="D551">
            <v>393.5</v>
          </cell>
          <cell r="E551">
            <v>314.8</v>
          </cell>
          <cell r="F551" t="str">
            <v>EMLURB</v>
          </cell>
        </row>
        <row r="552">
          <cell r="A552" t="str">
            <v/>
          </cell>
          <cell r="D552">
            <v>0</v>
          </cell>
        </row>
        <row r="553">
          <cell r="A553" t="str">
            <v>06.03.094</v>
          </cell>
          <cell r="B553" t="str">
            <v>CONCRETO ESTRUTURAL, FCK 30 MPA, CONDICAO A (NBR 12655) LANCADO EM ESTRUTURAS E ADENSADO.</v>
          </cell>
          <cell r="C553" t="str">
            <v>m3</v>
          </cell>
          <cell r="D553">
            <v>430.28750000000002</v>
          </cell>
          <cell r="E553">
            <v>344.23</v>
          </cell>
          <cell r="F553" t="str">
            <v>EMLURB</v>
          </cell>
        </row>
        <row r="554">
          <cell r="A554" t="str">
            <v/>
          </cell>
          <cell r="D554">
            <v>0</v>
          </cell>
        </row>
        <row r="555">
          <cell r="A555" t="str">
            <v>06.03.095</v>
          </cell>
          <cell r="B555" t="str">
            <v>CONCRETO ESTRUTURAL, FCK 35 MPA, CONDICAO A (NBR 12655) LANCADO SOBRE O TERRENO OU EM FUNDACOES E ADENSADO.</v>
          </cell>
          <cell r="C555" t="str">
            <v>m3</v>
          </cell>
          <cell r="D555">
            <v>413.47499999999997</v>
          </cell>
          <cell r="E555">
            <v>330.78</v>
          </cell>
          <cell r="F555" t="str">
            <v>EMLURB</v>
          </cell>
        </row>
        <row r="556">
          <cell r="A556" t="str">
            <v/>
          </cell>
          <cell r="D556">
            <v>0</v>
          </cell>
        </row>
        <row r="557">
          <cell r="A557" t="str">
            <v>06.03.096</v>
          </cell>
          <cell r="B557" t="str">
            <v>CONCRETO ESTRUTURAL, FCK 35 MPA, CONDICAO A (NBR 12655) LANCADO EM ESTRUTURAS E ADENSADO.</v>
          </cell>
          <cell r="C557" t="str">
            <v>m3</v>
          </cell>
          <cell r="D557">
            <v>450.26249999999999</v>
          </cell>
          <cell r="E557">
            <v>360.21</v>
          </cell>
          <cell r="F557" t="str">
            <v>EMLURB</v>
          </cell>
        </row>
        <row r="558">
          <cell r="A558" t="str">
            <v/>
          </cell>
          <cell r="D558">
            <v>0</v>
          </cell>
        </row>
        <row r="559">
          <cell r="A559" t="str">
            <v>06.03.097</v>
          </cell>
          <cell r="B559" t="str">
            <v>CONCRETO ESTRUTURAL, FCK 40 MPA, CONDICAO A (NBR 12655) LANCADO SOBRE O TERRENO OU EM FUNDACOES E ADENSADO.</v>
          </cell>
          <cell r="C559" t="str">
            <v>m3</v>
          </cell>
          <cell r="D559">
            <v>431.1875</v>
          </cell>
          <cell r="E559">
            <v>344.95</v>
          </cell>
          <cell r="F559" t="str">
            <v>EMLURB</v>
          </cell>
        </row>
        <row r="560">
          <cell r="A560" t="str">
            <v/>
          </cell>
          <cell r="D560">
            <v>0</v>
          </cell>
        </row>
        <row r="561">
          <cell r="A561" t="str">
            <v>06.03.098</v>
          </cell>
          <cell r="B561" t="str">
            <v>CONCRETO ESTRUTURAL, FCK 40 MPA, CONDICAO A (NBR 12655) LANCADO EM ESTRUTURAS E ADENSADO.</v>
          </cell>
          <cell r="C561" t="str">
            <v>m3</v>
          </cell>
          <cell r="D561">
            <v>467.97500000000002</v>
          </cell>
          <cell r="E561">
            <v>374.38</v>
          </cell>
          <cell r="F561" t="str">
            <v>EMLURB</v>
          </cell>
        </row>
        <row r="562">
          <cell r="A562" t="str">
            <v/>
          </cell>
          <cell r="D562">
            <v>0</v>
          </cell>
        </row>
        <row r="563">
          <cell r="A563" t="str">
            <v>06.03.100</v>
          </cell>
          <cell r="B563" t="str">
            <v>CONCRETO ARMADO PRONTO, FCK 15 MPA,CONDICAO B (NBR-12655), LANCADO EM FUNDACOES E ADENSADO, INCLUSIVE FORMA, ESCORAMENTO E FERRAGEM.</v>
          </cell>
          <cell r="C563" t="str">
            <v>m3</v>
          </cell>
          <cell r="D563">
            <v>1177.75</v>
          </cell>
          <cell r="E563">
            <v>942.2</v>
          </cell>
          <cell r="F563" t="str">
            <v>EMLURB</v>
          </cell>
        </row>
        <row r="564">
          <cell r="A564" t="str">
            <v/>
          </cell>
          <cell r="D564">
            <v>0</v>
          </cell>
        </row>
        <row r="565">
          <cell r="A565" t="str">
            <v>06.03.101</v>
          </cell>
          <cell r="B565" t="str">
            <v>CONCRETO ARMADO PRONTO, FCK 18 MPA,CONDICAO B (NBR 12655), LANCADO EM FUNDACOES E ADENSADO, INCLUSIVE FORMA, ESCORAMENTO E FERRAGEM.</v>
          </cell>
          <cell r="C565" t="str">
            <v>m3</v>
          </cell>
          <cell r="D565">
            <v>1190.0125</v>
          </cell>
          <cell r="E565">
            <v>952.01</v>
          </cell>
          <cell r="F565" t="str">
            <v>EMLURB</v>
          </cell>
        </row>
        <row r="566">
          <cell r="A566" t="str">
            <v/>
          </cell>
          <cell r="D566">
            <v>0</v>
          </cell>
        </row>
        <row r="567">
          <cell r="A567" t="str">
            <v>06.03.102</v>
          </cell>
          <cell r="B567" t="str">
            <v>CONCRETO ARMADO PRONTO, FCK 20 MPA,CONDICAO B (NBR 12655), LANCADO EM FUNDACOES E ADENSADO, INCLUSIVE FORMA, ESCORAMENTO E FERRAGEM.</v>
          </cell>
          <cell r="C567" t="str">
            <v>m3</v>
          </cell>
          <cell r="D567">
            <v>1197.6875</v>
          </cell>
          <cell r="E567">
            <v>958.15</v>
          </cell>
          <cell r="F567" t="str">
            <v>EMLURB</v>
          </cell>
        </row>
        <row r="568">
          <cell r="A568" t="str">
            <v/>
          </cell>
          <cell r="D568">
            <v>0</v>
          </cell>
        </row>
        <row r="569">
          <cell r="A569" t="str">
            <v>06.03.103</v>
          </cell>
          <cell r="B569" t="str">
            <v>CONCRETO ARMADO PRONTO, FCK 25 MPA CONDICAO A (NBR 12655), LANCADO EM FUNDACOES E ADENSADO, INCLUSIVE FORMA, ESCORAMENTO E FERRAGEM.</v>
          </cell>
          <cell r="C569" t="str">
            <v>m3</v>
          </cell>
          <cell r="D569">
            <v>1205.3125</v>
          </cell>
          <cell r="E569">
            <v>964.25</v>
          </cell>
          <cell r="F569" t="str">
            <v>EMLURB</v>
          </cell>
        </row>
        <row r="570">
          <cell r="A570" t="str">
            <v/>
          </cell>
          <cell r="D570">
            <v>0</v>
          </cell>
        </row>
        <row r="571">
          <cell r="A571" t="str">
            <v>06.03.104</v>
          </cell>
          <cell r="B571" t="str">
            <v>CONCRETO ARMADO PRONTO, FCK 30 MPA CONDICAO A (NBR 12655), LANCADO EM FUNDACOES E ADENSADO, INCLUSIVE FORMA, ESCORAMENTO E FERRAGEM.</v>
          </cell>
          <cell r="C571" t="str">
            <v>m3</v>
          </cell>
          <cell r="D571">
            <v>1235.375</v>
          </cell>
          <cell r="E571">
            <v>988.3</v>
          </cell>
          <cell r="F571" t="str">
            <v>EMLURB</v>
          </cell>
        </row>
        <row r="572">
          <cell r="A572" t="str">
            <v/>
          </cell>
          <cell r="D572">
            <v>0</v>
          </cell>
        </row>
        <row r="573">
          <cell r="A573" t="str">
            <v>06.03.105</v>
          </cell>
          <cell r="B573" t="str">
            <v>CONCRETO ARMADO PRONTO, FCK 35 MPA, CONDICO A (NBR 12655), LANCADO EM FUNDACOES E ADENSADO, INCLUSIVE FORMA, ESCORAMENTO E FERRAGEM.</v>
          </cell>
          <cell r="C573" t="str">
            <v>m3</v>
          </cell>
          <cell r="D573">
            <v>1255.3499999999999</v>
          </cell>
          <cell r="E573">
            <v>1004.28</v>
          </cell>
          <cell r="F573" t="str">
            <v>EMLURB</v>
          </cell>
        </row>
        <row r="574">
          <cell r="A574" t="str">
            <v/>
          </cell>
          <cell r="D574">
            <v>0</v>
          </cell>
        </row>
        <row r="575">
          <cell r="A575" t="str">
            <v>06.03.106</v>
          </cell>
          <cell r="B575" t="str">
            <v>CONCRETO ARMADO PRONTO, FCK 40 MPA,CONDICAO A (NBR 12655), LANCADO EM FUNDACOES E ADENSADO, INCLUSIVE FORMA, ESCORAMENTO E FERRAGEM.</v>
          </cell>
          <cell r="C575" t="str">
            <v>m3</v>
          </cell>
          <cell r="D575">
            <v>1273.0625</v>
          </cell>
          <cell r="E575">
            <v>1018.45</v>
          </cell>
          <cell r="F575" t="str">
            <v>EMLURB</v>
          </cell>
        </row>
        <row r="576">
          <cell r="A576" t="str">
            <v/>
          </cell>
          <cell r="D576">
            <v>0</v>
          </cell>
        </row>
        <row r="577">
          <cell r="A577" t="str">
            <v>06.03.110</v>
          </cell>
          <cell r="B577" t="str">
            <v>CONCRETO ARMADO PRONTO, FCK 15 MPA,CONDICAO B (NBR-12655), LANCADO EM LAJES E ADENSADO, INCLUSIVE FORMA, ESCORAMENTO E FERRAGEM.</v>
          </cell>
          <cell r="C577" t="str">
            <v>m3</v>
          </cell>
          <cell r="D577">
            <v>1434.1</v>
          </cell>
          <cell r="E577">
            <v>1147.28</v>
          </cell>
          <cell r="F577" t="str">
            <v>EMLURB</v>
          </cell>
        </row>
        <row r="578">
          <cell r="A578" t="str">
            <v/>
          </cell>
          <cell r="D578">
            <v>0</v>
          </cell>
        </row>
        <row r="579">
          <cell r="A579" t="str">
            <v>06.03.111</v>
          </cell>
          <cell r="B579" t="str">
            <v>CONCRETO ARMADO PRONTO, FCK 18 MPA,CONDICAO B (NBR 12655), LANCADO EM LAJES E ADENSADO, INCLUSIVE FORMA, ESCORAMENTO E FERRAGEM.</v>
          </cell>
          <cell r="C579" t="str">
            <v>m3</v>
          </cell>
          <cell r="D579">
            <v>1446.3625</v>
          </cell>
          <cell r="E579">
            <v>1157.0899999999999</v>
          </cell>
          <cell r="F579" t="str">
            <v>EMLURB</v>
          </cell>
        </row>
        <row r="580">
          <cell r="A580" t="str">
            <v/>
          </cell>
          <cell r="D580">
            <v>0</v>
          </cell>
        </row>
        <row r="581">
          <cell r="A581" t="str">
            <v>06.03.112</v>
          </cell>
          <cell r="B581" t="str">
            <v>CONCRETO ARMADO PRONTO, FCK 20 MPA,CONDICAO B (NBR 12655), LANCADO EM LAJES E ADENSADO, INCLUSIVE FORMA, ESCORAMENTO E FERRAGEM.</v>
          </cell>
          <cell r="C581" t="str">
            <v>m3</v>
          </cell>
          <cell r="D581">
            <v>1454.0374999999999</v>
          </cell>
          <cell r="E581">
            <v>1163.23</v>
          </cell>
          <cell r="F581" t="str">
            <v>EMLURB</v>
          </cell>
        </row>
        <row r="582">
          <cell r="A582" t="str">
            <v/>
          </cell>
          <cell r="D582">
            <v>0</v>
          </cell>
        </row>
        <row r="583">
          <cell r="A583" t="str">
            <v>06.03.113</v>
          </cell>
          <cell r="B583" t="str">
            <v>CONCRETO ARMADO PRONTO, FCK 25 MPA,CONDICAO A (NBR 12655), LANCADO EM LAJES E ADENSADO, INCLUSIVE FORMA, ESCORAMENTO E FERRAGEM.</v>
          </cell>
          <cell r="C583" t="str">
            <v>m3</v>
          </cell>
          <cell r="D583">
            <v>1461.6624999999999</v>
          </cell>
          <cell r="E583">
            <v>1169.33</v>
          </cell>
          <cell r="F583" t="str">
            <v>EMLURB</v>
          </cell>
        </row>
        <row r="584">
          <cell r="A584" t="str">
            <v/>
          </cell>
          <cell r="D584">
            <v>0</v>
          </cell>
        </row>
        <row r="585">
          <cell r="A585" t="str">
            <v>06.03.114</v>
          </cell>
          <cell r="B585" t="str">
            <v>CONCRETO ARMADO PRONTO, FCK 30 MPA,CONDICAO A (NBR 12655), LANCADO EM LAJES E ADENSADO, INCLUSIVE FORMA, ESCORAMENTO E FERRAGEM.</v>
          </cell>
          <cell r="C585" t="str">
            <v>m3</v>
          </cell>
          <cell r="D585">
            <v>1491.7250000000001</v>
          </cell>
          <cell r="E585">
            <v>1193.3800000000001</v>
          </cell>
          <cell r="F585" t="str">
            <v>EMLURB</v>
          </cell>
        </row>
        <row r="586">
          <cell r="A586" t="str">
            <v/>
          </cell>
          <cell r="D586">
            <v>0</v>
          </cell>
        </row>
        <row r="587">
          <cell r="A587" t="str">
            <v>06.03.115</v>
          </cell>
          <cell r="B587" t="str">
            <v>CONCRETO ARMADO PRONTO, FCK 35 MPA,CONDICAO A (NBR 12655), LANCADO EM LAJES E ADENSADO, INCLUSIVE FORMA, ESCORAMENTO E FERRAGEM.</v>
          </cell>
          <cell r="C587" t="str">
            <v>m3</v>
          </cell>
          <cell r="D587">
            <v>1511.6999999999998</v>
          </cell>
          <cell r="E587">
            <v>1209.3599999999999</v>
          </cell>
          <cell r="F587" t="str">
            <v>EMLURB</v>
          </cell>
        </row>
        <row r="588">
          <cell r="A588" t="str">
            <v/>
          </cell>
          <cell r="D588">
            <v>0</v>
          </cell>
        </row>
        <row r="589">
          <cell r="A589" t="str">
            <v>06.03.116</v>
          </cell>
          <cell r="B589" t="str">
            <v>CONCRETO ARMADO PRONTO, FCK 40 MPA,CONDICAO A (NBR 12655), LANCADO EM LAJES E ADENSADO, INCLUSIVE FORMA, ESCORAMENTO E FERRAGEM.</v>
          </cell>
          <cell r="C589" t="str">
            <v>m3</v>
          </cell>
          <cell r="D589">
            <v>1529.4124999999999</v>
          </cell>
          <cell r="E589">
            <v>1223.53</v>
          </cell>
          <cell r="F589" t="str">
            <v>EMLURB</v>
          </cell>
        </row>
        <row r="590">
          <cell r="A590" t="str">
            <v/>
          </cell>
          <cell r="D590">
            <v>0</v>
          </cell>
        </row>
        <row r="591">
          <cell r="A591" t="str">
            <v>06.03.120</v>
          </cell>
          <cell r="B591" t="str">
            <v>CONCRETO ARMADO PRONTO, FCK 15 MPA,CONDICAO B (NBR-12655), LANCADO EM VIGAS E ADENSADO, INCLUSIVE FORMA, ESCORAMENTO E FERRAGEM.</v>
          </cell>
          <cell r="C591" t="str">
            <v>m3</v>
          </cell>
          <cell r="D591">
            <v>1711.05</v>
          </cell>
          <cell r="E591">
            <v>1368.84</v>
          </cell>
          <cell r="F591" t="str">
            <v>EMLURB</v>
          </cell>
        </row>
        <row r="592">
          <cell r="A592" t="str">
            <v/>
          </cell>
          <cell r="D592">
            <v>0</v>
          </cell>
        </row>
        <row r="593">
          <cell r="A593" t="str">
            <v>06.03.121</v>
          </cell>
          <cell r="B593" t="str">
            <v>CONCRETO ARMADO PRONTO, FCK 18 MPA,CONDICAO B (NBR 12655), LANCADO EM VIGAS E ADENSADO, INCLUSIVE FORMA, ESCORAMENTO E FERRAGEM.</v>
          </cell>
          <cell r="C593" t="str">
            <v>m3</v>
          </cell>
          <cell r="D593">
            <v>1723.3125</v>
          </cell>
          <cell r="E593">
            <v>1378.65</v>
          </cell>
          <cell r="F593" t="str">
            <v>EMLURB</v>
          </cell>
        </row>
        <row r="594">
          <cell r="A594" t="str">
            <v/>
          </cell>
          <cell r="D594">
            <v>0</v>
          </cell>
        </row>
        <row r="595">
          <cell r="A595" t="str">
            <v>06.03.122</v>
          </cell>
          <cell r="B595" t="str">
            <v>CONCRETO ARMADO PRONTO, FCK 20 MPA,CONDICAO B (NBR 12655), LANCADO EM VIGAS E ADENSADO, INCLUSIVE FORMA, ESCORAMENTO E FERRAGEM.</v>
          </cell>
          <cell r="C595" t="str">
            <v>m3</v>
          </cell>
          <cell r="D595">
            <v>1730.9875</v>
          </cell>
          <cell r="E595">
            <v>1384.79</v>
          </cell>
          <cell r="F595" t="str">
            <v>EMLURB</v>
          </cell>
        </row>
        <row r="596">
          <cell r="A596" t="str">
            <v/>
          </cell>
          <cell r="D596">
            <v>0</v>
          </cell>
        </row>
        <row r="597">
          <cell r="A597" t="str">
            <v>06.03.123</v>
          </cell>
          <cell r="B597" t="str">
            <v>CONCRETO ARMADO PRONTO, FCK 25 MPA,CONDICAO A (NBR 12655), LANCADO EM VIGAS E ADENSADO, INCLUSIVE FORMA, ESCORAMENTO E FERRAGEM.</v>
          </cell>
          <cell r="C597" t="str">
            <v>m3</v>
          </cell>
          <cell r="D597">
            <v>1738.6125000000002</v>
          </cell>
          <cell r="E597">
            <v>1390.89</v>
          </cell>
          <cell r="F597" t="str">
            <v>EMLURB</v>
          </cell>
        </row>
        <row r="598">
          <cell r="A598" t="str">
            <v/>
          </cell>
          <cell r="D598">
            <v>0</v>
          </cell>
        </row>
        <row r="599">
          <cell r="A599" t="str">
            <v>06.03.124</v>
          </cell>
          <cell r="B599" t="str">
            <v>CONCRETO ARMADO PRONTO, FCK 30 MPA,CONDICAO A (NBR 12655), LANCADO EM VIGAS E ADENSADO, INCLUSIVE FORMA, ESCORAMENTO E FERRAGEM.</v>
          </cell>
          <cell r="C599" t="str">
            <v>m3</v>
          </cell>
          <cell r="D599">
            <v>1768.6750000000002</v>
          </cell>
          <cell r="E599">
            <v>1414.94</v>
          </cell>
          <cell r="F599" t="str">
            <v>EMLURB</v>
          </cell>
        </row>
        <row r="600">
          <cell r="A600" t="str">
            <v/>
          </cell>
          <cell r="D600">
            <v>0</v>
          </cell>
        </row>
        <row r="601">
          <cell r="A601" t="str">
            <v>06.03.125</v>
          </cell>
          <cell r="B601" t="str">
            <v>CONCRETO ARMADO PRONTO, FCK 35 MPA,CONDICAO A (NBR 12655), LANCADO EM VIGAS E ADENSADO, INCLUSIVE FORMA, ESCORAMENTO E FERRAGEM.</v>
          </cell>
          <cell r="C601" t="str">
            <v>m3</v>
          </cell>
          <cell r="D601">
            <v>1788.65</v>
          </cell>
          <cell r="E601">
            <v>1430.92</v>
          </cell>
          <cell r="F601" t="str">
            <v>EMLURB</v>
          </cell>
        </row>
        <row r="602">
          <cell r="A602" t="str">
            <v/>
          </cell>
          <cell r="D602">
            <v>0</v>
          </cell>
        </row>
        <row r="603">
          <cell r="A603" t="str">
            <v>06.03.126</v>
          </cell>
          <cell r="B603" t="str">
            <v>CONCRETO ARMADO PRONTO, FCK 40 MPA,CONDICAO A (NBR 12655), LANCADO EM VIGAS E ADENSADO, INCLUSIVE FORMA, ESCORAMENTO E FERRAGEM.</v>
          </cell>
          <cell r="C603" t="str">
            <v>m3</v>
          </cell>
          <cell r="D603">
            <v>1806.3625</v>
          </cell>
          <cell r="E603">
            <v>1445.09</v>
          </cell>
          <cell r="F603" t="str">
            <v>EMLURB</v>
          </cell>
        </row>
        <row r="604">
          <cell r="A604" t="str">
            <v/>
          </cell>
          <cell r="D604">
            <v>0</v>
          </cell>
        </row>
        <row r="605">
          <cell r="A605" t="str">
            <v>06.03.130</v>
          </cell>
          <cell r="B605" t="str">
            <v>CONCRETO ARMADO PRONTO, FCK 15 MPA,CONDICAO B (NBR-12655),LANCADO EM PILARES E ADENSADO,INCLUSIVE FORMA, ESCORAMENTO E FERRAGEM.</v>
          </cell>
          <cell r="C605" t="str">
            <v>m3</v>
          </cell>
          <cell r="D605">
            <v>2017.85</v>
          </cell>
          <cell r="E605">
            <v>1614.28</v>
          </cell>
          <cell r="F605" t="str">
            <v>EMLURB</v>
          </cell>
        </row>
        <row r="606">
          <cell r="A606" t="str">
            <v/>
          </cell>
          <cell r="D606">
            <v>0</v>
          </cell>
        </row>
        <row r="607">
          <cell r="A607" t="str">
            <v>06.03.131</v>
          </cell>
          <cell r="B607" t="str">
            <v>CONCRETO ARMADO PRONTO, FCK 18 MPA,CONDICAO B (NBR 12655),LANCADO EM PILARES E ADENSADO,INCLUSIVE FORMA, ESCORAMENTO E FERRAGEM.</v>
          </cell>
          <cell r="C607" t="str">
            <v>m3</v>
          </cell>
          <cell r="D607">
            <v>2030.1125</v>
          </cell>
          <cell r="E607">
            <v>1624.09</v>
          </cell>
          <cell r="F607" t="str">
            <v>EMLURB</v>
          </cell>
        </row>
        <row r="608">
          <cell r="A608" t="str">
            <v/>
          </cell>
          <cell r="D608">
            <v>0</v>
          </cell>
        </row>
        <row r="609">
          <cell r="A609" t="str">
            <v>06.03.132</v>
          </cell>
          <cell r="B609" t="str">
            <v>CONCRETO ARMADO PRONTO, FCK 20 MPA,CONDICAO B (NBR 12655),LANCADO EM PILARES E ADENSADO,INCLUSIVE FORMA, ESCORAMENTO E FERRAGEM.</v>
          </cell>
          <cell r="C609" t="str">
            <v>m3</v>
          </cell>
          <cell r="D609">
            <v>2037.7874999999999</v>
          </cell>
          <cell r="E609">
            <v>1630.23</v>
          </cell>
          <cell r="F609" t="str">
            <v>EMLURB</v>
          </cell>
        </row>
        <row r="610">
          <cell r="A610" t="str">
            <v/>
          </cell>
          <cell r="D610">
            <v>0</v>
          </cell>
        </row>
        <row r="611">
          <cell r="A611" t="str">
            <v>06.03.133</v>
          </cell>
          <cell r="B611" t="str">
            <v>CONCRETO ARMADO PRONTO, FCK 25 MPA,CONDICAO A (NBR 12655),LANCADO EM PILARES E ADENSADO,INCLUSIVE FORMA, ESCORAMENTO E FERRAGEM.</v>
          </cell>
          <cell r="C611" t="str">
            <v>m3</v>
          </cell>
          <cell r="D611">
            <v>2045.4124999999999</v>
          </cell>
          <cell r="E611">
            <v>1636.33</v>
          </cell>
          <cell r="F611" t="str">
            <v>EMLURB</v>
          </cell>
        </row>
        <row r="612">
          <cell r="A612" t="str">
            <v/>
          </cell>
          <cell r="D612">
            <v>0</v>
          </cell>
        </row>
        <row r="613">
          <cell r="A613" t="str">
            <v>06.03.134</v>
          </cell>
          <cell r="B613" t="str">
            <v>CONCRETO ARMADO PRONTO, FCK 30 MPA,CONDICAO A (NBR 12655),LANCADO EM PILARES E ADENSADO,INCLUSIVE FORMA, ESCORAMENTO E FERRAGEM.</v>
          </cell>
          <cell r="C613" t="str">
            <v>m3</v>
          </cell>
          <cell r="D613">
            <v>2075.4750000000004</v>
          </cell>
          <cell r="E613">
            <v>1660.38</v>
          </cell>
          <cell r="F613" t="str">
            <v>EMLURB</v>
          </cell>
        </row>
        <row r="614">
          <cell r="A614" t="str">
            <v/>
          </cell>
          <cell r="D614">
            <v>0</v>
          </cell>
        </row>
        <row r="615">
          <cell r="A615" t="str">
            <v>06.03.135</v>
          </cell>
          <cell r="B615" t="str">
            <v>CONCRETO ARMADO PRONTO, FCK 35 MPA,CONDICAO A (NBR 12655),LANCADO EM PILARES E ADENSADO,INCLUSIVE FORMA, ESCORAMENTO E FERRAGEM.</v>
          </cell>
          <cell r="C615" t="str">
            <v>m3</v>
          </cell>
          <cell r="D615">
            <v>2095.4499999999998</v>
          </cell>
          <cell r="E615">
            <v>1676.36</v>
          </cell>
          <cell r="F615" t="str">
            <v>EMLURB</v>
          </cell>
        </row>
        <row r="616">
          <cell r="A616" t="str">
            <v/>
          </cell>
          <cell r="D616">
            <v>0</v>
          </cell>
        </row>
        <row r="617">
          <cell r="A617" t="str">
            <v>06.03.136</v>
          </cell>
          <cell r="B617" t="str">
            <v>CONCRETO ARMADO PRONTO, FCK 40 MPA,CONDICAO A (NBR 12655),LANCADO EM PILARES E ADENSAD0,INCLUSIVE FORMA, ESCORAMENTO E FERRAGEM.</v>
          </cell>
          <cell r="C617" t="str">
            <v>m3</v>
          </cell>
          <cell r="D617">
            <v>2113.1624999999999</v>
          </cell>
          <cell r="E617">
            <v>1690.53</v>
          </cell>
          <cell r="F617" t="str">
            <v>EMLURB</v>
          </cell>
        </row>
        <row r="618">
          <cell r="A618" t="str">
            <v/>
          </cell>
          <cell r="D618">
            <v>0</v>
          </cell>
        </row>
        <row r="619">
          <cell r="A619" t="str">
            <v>06.03.140</v>
          </cell>
          <cell r="B619" t="str">
            <v>CONCRETO ARMADO PRONTO, FCK 15 MPA,CONDICAO B (NBR-12655),LANCADO EM QUALQUER TIPO DE ESTRUTURA E ADENSADO, INCLUSIVE FORMA, ESCORAMENTO E FERRAGEM.</v>
          </cell>
          <cell r="C619" t="str">
            <v>m3</v>
          </cell>
          <cell r="D619">
            <v>1706.6875</v>
          </cell>
          <cell r="E619">
            <v>1365.35</v>
          </cell>
          <cell r="F619" t="str">
            <v>EMLURB</v>
          </cell>
        </row>
        <row r="620">
          <cell r="A620" t="str">
            <v/>
          </cell>
          <cell r="D620">
            <v>0</v>
          </cell>
        </row>
        <row r="621">
          <cell r="A621" t="str">
            <v>06.03.141</v>
          </cell>
          <cell r="B621" t="str">
            <v>CONCRETO ARMADO PRONTO, FCK 18 MPA,CONDICAO B (NBR 12655),LANCADO EM QUALQUER TIPO DE ESTRUTURA E ADENSADO, INCLUSIVE FORMA, ESCORAMENTO E FERRAGEM.</v>
          </cell>
          <cell r="C621" t="str">
            <v>m3</v>
          </cell>
          <cell r="D621">
            <v>1718.95</v>
          </cell>
          <cell r="E621">
            <v>1375.16</v>
          </cell>
          <cell r="F621" t="str">
            <v>EMLURB</v>
          </cell>
        </row>
        <row r="622">
          <cell r="A622" t="str">
            <v/>
          </cell>
          <cell r="D622">
            <v>0</v>
          </cell>
        </row>
        <row r="623">
          <cell r="A623" t="str">
            <v>06.03.142</v>
          </cell>
          <cell r="B623" t="str">
            <v>CONCRETO ARMADO PRONTO, FCK 20 MPA,CONDICAO B (NBR 12655),LANCADO EM QUALQUER TIPO DE ESTRUTURA E ADENSADO, INCLUSIVE FORMA, ESCORAMENTO E FERRAGEM.</v>
          </cell>
          <cell r="C623" t="str">
            <v>m3</v>
          </cell>
          <cell r="D623">
            <v>1726.625</v>
          </cell>
          <cell r="E623">
            <v>1381.3</v>
          </cell>
          <cell r="F623" t="str">
            <v>EMLURB</v>
          </cell>
        </row>
        <row r="624">
          <cell r="A624" t="str">
            <v/>
          </cell>
          <cell r="D624">
            <v>0</v>
          </cell>
        </row>
        <row r="625">
          <cell r="A625" t="str">
            <v>06.03.143</v>
          </cell>
          <cell r="B625" t="str">
            <v>CONCRETO ARMADO PRONTO, FCK 25 MPA,CONDICAO A (NBR 12655),LANCADO EM QUALQUER TIPO DE ESTRUTURA E ADENSADO, INCLUSIVE FORMA, ESCORAMENTO E FERRAGEM.</v>
          </cell>
          <cell r="C625" t="str">
            <v>m3</v>
          </cell>
          <cell r="D625">
            <v>1734.25</v>
          </cell>
          <cell r="E625">
            <v>1387.4</v>
          </cell>
          <cell r="F625" t="str">
            <v>EMLURB</v>
          </cell>
        </row>
        <row r="626">
          <cell r="A626" t="str">
            <v/>
          </cell>
          <cell r="D626">
            <v>0</v>
          </cell>
        </row>
        <row r="627">
          <cell r="A627" t="str">
            <v>06.03.144</v>
          </cell>
          <cell r="B627" t="str">
            <v>CONCRETO ARMADO PRONTO, FCK 30 MPA,CONDICAO A (NBR 12655),LANCADO EM QUALQUER TIPO DE ESTRUTURA E ADENSADO, INCLUSIVE FORMA, ESCORAMENTO E FERRAGEM.</v>
          </cell>
          <cell r="C627" t="str">
            <v>m3</v>
          </cell>
          <cell r="D627">
            <v>1764.3125</v>
          </cell>
          <cell r="E627">
            <v>1411.45</v>
          </cell>
          <cell r="F627" t="str">
            <v>EMLURB</v>
          </cell>
        </row>
        <row r="628">
          <cell r="A628" t="str">
            <v/>
          </cell>
          <cell r="D628">
            <v>0</v>
          </cell>
        </row>
        <row r="629">
          <cell r="A629" t="str">
            <v>06.03.145</v>
          </cell>
          <cell r="B629" t="str">
            <v>CONCRETO ARMADO PRONTO, FCK 35 MPA,CONDICAO A (NBR 12655),LANCADO EM QUALQUER TIPO DE ESTRUTURA E ADENSADO, INCLUSIVE FORMA, ESCORAMENTO E FERRAGEM.</v>
          </cell>
          <cell r="C629" t="str">
            <v>m3</v>
          </cell>
          <cell r="D629">
            <v>1784.2875000000001</v>
          </cell>
          <cell r="E629">
            <v>1427.43</v>
          </cell>
          <cell r="F629" t="str">
            <v>EMLURB</v>
          </cell>
        </row>
        <row r="630">
          <cell r="A630" t="str">
            <v/>
          </cell>
          <cell r="D630">
            <v>0</v>
          </cell>
        </row>
        <row r="631">
          <cell r="A631" t="str">
            <v>06.03.146</v>
          </cell>
          <cell r="B631" t="str">
            <v>CONCRETO ARMADO PRONTO, FCK 40 MPA,CONDICAO A (NBR 12655),LANCADO EM QUALQUER TIPO DE ESTRUTURA E ADENSADO, INCLUSIVE FORMA, ESCORAMENTO E FERRAGEM.</v>
          </cell>
          <cell r="C631" t="str">
            <v>m3</v>
          </cell>
          <cell r="D631">
            <v>1802</v>
          </cell>
          <cell r="E631">
            <v>1441.6</v>
          </cell>
          <cell r="F631" t="str">
            <v>EMLURB</v>
          </cell>
        </row>
        <row r="632">
          <cell r="A632" t="str">
            <v/>
          </cell>
          <cell r="D632">
            <v>0</v>
          </cell>
        </row>
        <row r="633">
          <cell r="A633" t="str">
            <v>06.03.150</v>
          </cell>
          <cell r="B633" t="str">
            <v>CONCRETO APARENTE ARMADO PRONTO, FCK 15 MPA, CONDICAO B (NBR-12655), LANCADO EM LAJES E ADENSADO, INCLUSIVE FORMA,ESCORAMENTO E FERRAGEM.</v>
          </cell>
          <cell r="C633" t="str">
            <v>m3</v>
          </cell>
          <cell r="D633">
            <v>1375.9875</v>
          </cell>
          <cell r="E633">
            <v>1100.79</v>
          </cell>
          <cell r="F633" t="str">
            <v>EMLURB</v>
          </cell>
        </row>
        <row r="634">
          <cell r="A634" t="str">
            <v/>
          </cell>
          <cell r="D634">
            <v>0</v>
          </cell>
        </row>
        <row r="635">
          <cell r="A635" t="str">
            <v>06.03.151</v>
          </cell>
          <cell r="B635" t="str">
            <v>CONCRETO APARENTE ARMADO PRONTO, FCK 18 MPA, CONDICAO B (NBR 12655), LANCADO EM LAJES E ADENSADO, INCLUSIVE FORMA,ESCORAMENTO E FERRAGEM.</v>
          </cell>
          <cell r="C635" t="str">
            <v>m3</v>
          </cell>
          <cell r="D635">
            <v>1388.25</v>
          </cell>
          <cell r="E635">
            <v>1110.5999999999999</v>
          </cell>
          <cell r="F635" t="str">
            <v>EMLURB</v>
          </cell>
        </row>
        <row r="636">
          <cell r="A636" t="str">
            <v/>
          </cell>
          <cell r="D636">
            <v>0</v>
          </cell>
        </row>
        <row r="637">
          <cell r="A637" t="str">
            <v>06.03.152</v>
          </cell>
          <cell r="B637" t="str">
            <v>CONCRETO APARENTE ARMADO PRONTO, FCK 20 MPA, CONDICAO B (NBR 12655), LANCADO EM LAJES E ADENSADO, INCLUSIVE FORMA,ESCORAMENTO E FERRAGEM.</v>
          </cell>
          <cell r="C637" t="str">
            <v>m3</v>
          </cell>
          <cell r="D637">
            <v>1395.925</v>
          </cell>
          <cell r="E637">
            <v>1116.74</v>
          </cell>
          <cell r="F637" t="str">
            <v>EMLURB</v>
          </cell>
        </row>
        <row r="638">
          <cell r="A638" t="str">
            <v/>
          </cell>
          <cell r="D638">
            <v>0</v>
          </cell>
        </row>
        <row r="639">
          <cell r="A639" t="str">
            <v>06.03.153</v>
          </cell>
          <cell r="B639" t="str">
            <v>CONCRETO APARENTE ARMADO PRONTO, FCK 25 MPA, CONDICAO A (NBR 12655), LANCADO EM LAJES E ADENSADO, INCLUSIVE FORMA,ESCORAMENTO E FERRAGEM.</v>
          </cell>
          <cell r="C639" t="str">
            <v>m3</v>
          </cell>
          <cell r="D639">
            <v>1403.55</v>
          </cell>
          <cell r="E639">
            <v>1122.8399999999999</v>
          </cell>
          <cell r="F639" t="str">
            <v>EMLURB</v>
          </cell>
        </row>
        <row r="640">
          <cell r="A640" t="str">
            <v/>
          </cell>
          <cell r="D640">
            <v>0</v>
          </cell>
        </row>
        <row r="641">
          <cell r="A641" t="str">
            <v>06.03.154</v>
          </cell>
          <cell r="B641" t="str">
            <v>CONCRETO APARENTE ARMADO PRONTO, FCK 30 MPA, CONDICAO A (NBR 12655), LANCADO EM LAJES E ADENSADO, INCLUSIVE FORMA,ESCORAMENTO E FERRAGEM.</v>
          </cell>
          <cell r="C641" t="str">
            <v>m3</v>
          </cell>
          <cell r="D641">
            <v>1433.6125000000002</v>
          </cell>
          <cell r="E641">
            <v>1146.8900000000001</v>
          </cell>
          <cell r="F641" t="str">
            <v>EMLURB</v>
          </cell>
        </row>
        <row r="642">
          <cell r="A642" t="str">
            <v/>
          </cell>
          <cell r="D642">
            <v>0</v>
          </cell>
        </row>
        <row r="643">
          <cell r="A643" t="str">
            <v>06.03.155</v>
          </cell>
          <cell r="B643" t="str">
            <v>CONCRETO APARENTE ARMADO PRONTO, FCK 35 MPA, CONDICAO A (NBR 12655), LANCADO EM LAJES E ADENSADO, INCLUSIVE FORMA,ESCORAMENTO E FERRAGEM.</v>
          </cell>
          <cell r="C643" t="str">
            <v>m3</v>
          </cell>
          <cell r="D643">
            <v>1453.5874999999999</v>
          </cell>
          <cell r="E643">
            <v>1162.8699999999999</v>
          </cell>
          <cell r="F643" t="str">
            <v>EMLURB</v>
          </cell>
        </row>
        <row r="644">
          <cell r="A644" t="str">
            <v/>
          </cell>
          <cell r="D644">
            <v>0</v>
          </cell>
        </row>
        <row r="645">
          <cell r="A645" t="str">
            <v>06.03.156</v>
          </cell>
          <cell r="B645" t="str">
            <v>CONCRETO APARENTE ARMADO PRONTO, FCK 40 MPA, CONDICAO A (NBR 12655), LANCADO EM LAJES E ADENSADO, INCLUSIVE FORMA,ESCORAMENTO E FERRAGEM.</v>
          </cell>
          <cell r="C645" t="str">
            <v>m3</v>
          </cell>
          <cell r="D645">
            <v>1471.3</v>
          </cell>
          <cell r="E645">
            <v>1177.04</v>
          </cell>
          <cell r="F645" t="str">
            <v>EMLURB</v>
          </cell>
        </row>
        <row r="646">
          <cell r="A646" t="str">
            <v/>
          </cell>
          <cell r="D646">
            <v>0</v>
          </cell>
        </row>
        <row r="647">
          <cell r="A647" t="str">
            <v>06.03.160</v>
          </cell>
          <cell r="B647" t="str">
            <v>CONCRETO APARENTE ARMADO PRONTO, FCK 15 MPA CONDICAO B (NBR-12655), LANCADO EM VIGAS E ADENSADO,INCLUSIVE FORMA, ESCORAMENTO E FERRAGEM.</v>
          </cell>
          <cell r="C647" t="str">
            <v>m3</v>
          </cell>
          <cell r="D647">
            <v>1726.2</v>
          </cell>
          <cell r="E647">
            <v>1380.96</v>
          </cell>
          <cell r="F647" t="str">
            <v>EMLURB</v>
          </cell>
        </row>
        <row r="648">
          <cell r="A648" t="str">
            <v/>
          </cell>
          <cell r="D648">
            <v>0</v>
          </cell>
        </row>
        <row r="649">
          <cell r="A649" t="str">
            <v>06.03.161</v>
          </cell>
          <cell r="B649" t="str">
            <v>CONCRETO APARENTE ARMADO PRONTO, FCK 18 MPA CONDICAO B (NBR-12655), LANCADO EM VIGAS E ADENSADO,INCLUSIVE FORMA, ESCORAMENTO E FERRAGEM.</v>
          </cell>
          <cell r="C649" t="str">
            <v>m3</v>
          </cell>
          <cell r="D649">
            <v>1738.4625000000001</v>
          </cell>
          <cell r="E649">
            <v>1390.77</v>
          </cell>
          <cell r="F649" t="str">
            <v>EMLURB</v>
          </cell>
        </row>
        <row r="650">
          <cell r="A650" t="str">
            <v/>
          </cell>
          <cell r="D650">
            <v>0</v>
          </cell>
        </row>
        <row r="651">
          <cell r="A651" t="str">
            <v>06.03.162</v>
          </cell>
          <cell r="B651" t="str">
            <v>CONCRETO APARENTE ARMADO PRONTO, FCK 20 MPA CONDICAO B (NBR-12655), LANCADO EM VIGAS E ADENSADO,INCLUSIVE FORMA, ESCORAMENTO E FERRAGEM.</v>
          </cell>
          <cell r="C651" t="str">
            <v>m3</v>
          </cell>
          <cell r="D651">
            <v>1746.1375</v>
          </cell>
          <cell r="E651">
            <v>1396.91</v>
          </cell>
          <cell r="F651" t="str">
            <v>EMLURB</v>
          </cell>
        </row>
        <row r="652">
          <cell r="A652" t="str">
            <v/>
          </cell>
          <cell r="D652">
            <v>0</v>
          </cell>
        </row>
        <row r="653">
          <cell r="A653" t="str">
            <v>06.03.163</v>
          </cell>
          <cell r="B653" t="str">
            <v>CONCRETO APARENTE ARMADO PRONTO, FCK 25 MPA CONDICAO A (NBR-12655), LANCADO EM VIGAS E ADENSADO,INCLUSIVE FORMA, ESCORAMENTO E FERRAGEM.</v>
          </cell>
          <cell r="C653" t="str">
            <v>m3</v>
          </cell>
          <cell r="D653">
            <v>1753.7625</v>
          </cell>
          <cell r="E653">
            <v>1403.01</v>
          </cell>
          <cell r="F653" t="str">
            <v>EMLURB</v>
          </cell>
        </row>
        <row r="654">
          <cell r="A654" t="str">
            <v/>
          </cell>
          <cell r="D654">
            <v>0</v>
          </cell>
        </row>
        <row r="655">
          <cell r="A655" t="str">
            <v>06.03.164</v>
          </cell>
          <cell r="B655" t="str">
            <v>CONCRETO APARENTE ARMADO PRONTO, FCK 30 MPA CONDICAO A (NBR-12655), LANCADO EM VIGAS E ADENSADO,INCLUSIVE FORMA, ESCORAMENTO E FERRAGEM.</v>
          </cell>
          <cell r="C655" t="str">
            <v>m3</v>
          </cell>
          <cell r="D655">
            <v>1783.8249999999998</v>
          </cell>
          <cell r="E655">
            <v>1427.06</v>
          </cell>
          <cell r="F655" t="str">
            <v>EMLURB</v>
          </cell>
        </row>
        <row r="656">
          <cell r="A656" t="str">
            <v/>
          </cell>
          <cell r="D656">
            <v>0</v>
          </cell>
        </row>
        <row r="657">
          <cell r="A657" t="str">
            <v>06.03.165</v>
          </cell>
          <cell r="B657" t="str">
            <v>CONCRETO APARENTE ARMADO PRONTO, FCK 35 MPA CONDICAO A (NBR-12655), LANCADO EM VIGAS E ADENSADO,INCLUSIVE FORMA, ESCORAMENTO E FERRAGEM.</v>
          </cell>
          <cell r="C657" t="str">
            <v>m3</v>
          </cell>
          <cell r="D657">
            <v>1803.8</v>
          </cell>
          <cell r="E657">
            <v>1443.04</v>
          </cell>
          <cell r="F657" t="str">
            <v>EMLURB</v>
          </cell>
        </row>
        <row r="658">
          <cell r="A658" t="str">
            <v/>
          </cell>
          <cell r="D658">
            <v>0</v>
          </cell>
        </row>
        <row r="659">
          <cell r="A659" t="str">
            <v>06.03.166</v>
          </cell>
          <cell r="B659" t="str">
            <v>CONCRETO APARENTE ARMADO PRONTO, FCK 40 MPA CONDICAO A (NBR-12655), LANCADO EM VIGAS E ADENSADO,INCLUSIVE FORMA, ESCORAMENTO E FERRAGEM.</v>
          </cell>
          <cell r="C659" t="str">
            <v>m3</v>
          </cell>
          <cell r="D659">
            <v>1821.5125</v>
          </cell>
          <cell r="E659">
            <v>1457.21</v>
          </cell>
          <cell r="F659" t="str">
            <v>EMLURB</v>
          </cell>
        </row>
        <row r="660">
          <cell r="A660" t="str">
            <v/>
          </cell>
          <cell r="D660">
            <v>0</v>
          </cell>
        </row>
        <row r="661">
          <cell r="A661" t="str">
            <v>06.03.170</v>
          </cell>
          <cell r="B661" t="str">
            <v>CONCRETO APARENTE ARMADO PRONTO, FCK 15 MPA CONDICAO B (NBR-12655), LANCADO EM PILARES E ADENSADO, INCLUSIVE FORMA, ESCORAMENTO E FERRAGEM.</v>
          </cell>
          <cell r="C661" t="str">
            <v>m3</v>
          </cell>
          <cell r="D661">
            <v>2091.1375000000003</v>
          </cell>
          <cell r="E661">
            <v>1672.91</v>
          </cell>
          <cell r="F661" t="str">
            <v>EMLURB</v>
          </cell>
        </row>
        <row r="662">
          <cell r="A662" t="str">
            <v/>
          </cell>
          <cell r="D662">
            <v>0</v>
          </cell>
        </row>
        <row r="663">
          <cell r="A663" t="str">
            <v>06.03.171</v>
          </cell>
          <cell r="B663" t="str">
            <v>CONCRETO APARENTE ARMADO PRONTO, FCK 18 MPA CONDICAO B (NBR-12655), LANCADO EM PILARES E ADENSADO, INCLUSIVE FORMA, ESCORAMENTO E FERRAGEM.</v>
          </cell>
          <cell r="C663" t="str">
            <v>m3</v>
          </cell>
          <cell r="D663">
            <v>2103.4</v>
          </cell>
          <cell r="E663">
            <v>1682.72</v>
          </cell>
          <cell r="F663" t="str">
            <v>EMLURB</v>
          </cell>
        </row>
        <row r="664">
          <cell r="A664" t="str">
            <v/>
          </cell>
          <cell r="D664">
            <v>0</v>
          </cell>
        </row>
        <row r="665">
          <cell r="A665" t="str">
            <v>06.03.172</v>
          </cell>
          <cell r="B665" t="str">
            <v>CONCRETO APARENTE ARMADO PRONTO, FCK 20 MPA CONDICAO B (NBR-12655), LANCADO EM PILARES E ADENSADO, INCLUSIVE FORMA, ESCORAMENTO E FERRAGEM.</v>
          </cell>
          <cell r="C665" t="str">
            <v>m3</v>
          </cell>
          <cell r="D665">
            <v>2111.0749999999998</v>
          </cell>
          <cell r="E665">
            <v>1688.86</v>
          </cell>
          <cell r="F665" t="str">
            <v>EMLURB</v>
          </cell>
        </row>
        <row r="666">
          <cell r="A666" t="str">
            <v/>
          </cell>
          <cell r="D666">
            <v>0</v>
          </cell>
        </row>
        <row r="667">
          <cell r="A667" t="str">
            <v>06.03.173</v>
          </cell>
          <cell r="B667" t="str">
            <v>CONCRETO APARENTE ARMADO PRONTO, FCK 25 MPA CONDICAO A (NBR-12655), LANCADO EM PILARES E ADENSADO, INCLUSIVE FORMA, ESCORAMENTO E FERRAGEM.</v>
          </cell>
          <cell r="C667" t="str">
            <v>m3</v>
          </cell>
          <cell r="D667">
            <v>2118.6999999999998</v>
          </cell>
          <cell r="E667">
            <v>1694.96</v>
          </cell>
          <cell r="F667" t="str">
            <v>EMLURB</v>
          </cell>
        </row>
        <row r="668">
          <cell r="A668" t="str">
            <v/>
          </cell>
          <cell r="D668">
            <v>0</v>
          </cell>
        </row>
        <row r="669">
          <cell r="A669" t="str">
            <v>06.03.174</v>
          </cell>
          <cell r="B669" t="str">
            <v>CONCRETO APARENTE ARMADO PRONTO, FCK 30 MPA CONDICAO A (NBR-12655), LANCADO EM PILARES E ADENSADO, INCLUSIVE FORMA, ESCORAMENTO E FERRAGEM.</v>
          </cell>
          <cell r="C669" t="str">
            <v>m3</v>
          </cell>
          <cell r="D669">
            <v>2148.7624999999998</v>
          </cell>
          <cell r="E669">
            <v>1719.01</v>
          </cell>
          <cell r="F669" t="str">
            <v>EMLURB</v>
          </cell>
        </row>
        <row r="670">
          <cell r="A670" t="str">
            <v/>
          </cell>
          <cell r="D670">
            <v>0</v>
          </cell>
        </row>
        <row r="671">
          <cell r="A671" t="str">
            <v>06.03.175</v>
          </cell>
          <cell r="B671" t="str">
            <v>CONCRETO APARENTE ARMADO PRONTO, FCK 35 MPA CONDICAO A (NBR-12655), LANCADO EM PILARES E ADENSADO, INCLUSIVE FORMA, ESCORAMENTO E FERRAGEM.</v>
          </cell>
          <cell r="C671" t="str">
            <v>m3</v>
          </cell>
          <cell r="D671">
            <v>2168.7375000000002</v>
          </cell>
          <cell r="E671">
            <v>1734.99</v>
          </cell>
          <cell r="F671" t="str">
            <v>EMLURB</v>
          </cell>
        </row>
        <row r="672">
          <cell r="A672" t="str">
            <v/>
          </cell>
          <cell r="D672">
            <v>0</v>
          </cell>
        </row>
        <row r="673">
          <cell r="A673" t="str">
            <v>06.03.176</v>
          </cell>
          <cell r="B673" t="str">
            <v>CONCRETO APARENTE ARMADO PRONTO, FCK 40 MPA CONDICAO A (NBR-12655), LANCADO EM PILARES E ADENSADO, INCLUSIVE FORMA, ESCORAMENTO E FERRAGEM.</v>
          </cell>
          <cell r="C673" t="str">
            <v>m3</v>
          </cell>
          <cell r="D673">
            <v>2186.4500000000003</v>
          </cell>
          <cell r="E673">
            <v>1749.16</v>
          </cell>
          <cell r="F673" t="str">
            <v>EMLURB</v>
          </cell>
        </row>
        <row r="674">
          <cell r="A674" t="str">
            <v/>
          </cell>
          <cell r="D674">
            <v>0</v>
          </cell>
        </row>
        <row r="675">
          <cell r="A675" t="str">
            <v>06.03.180</v>
          </cell>
          <cell r="B675" t="str">
            <v>CONCRETO APARENTE ARMADO PRONTO, FCK 15 MPA CONDICAO B (NBR-12655),LANCADO EM QUALQUER TIPO DE ESTRUTURA E ADENSADO, INCLUSIVE FORMA, ESCORAMENTO E FERRAGEM.</v>
          </cell>
          <cell r="C675" t="str">
            <v>m3</v>
          </cell>
          <cell r="D675">
            <v>1756.5250000000001</v>
          </cell>
          <cell r="E675">
            <v>1405.22</v>
          </cell>
          <cell r="F675" t="str">
            <v>EMLURB</v>
          </cell>
        </row>
        <row r="676">
          <cell r="A676" t="str">
            <v/>
          </cell>
          <cell r="D676">
            <v>0</v>
          </cell>
        </row>
        <row r="677">
          <cell r="A677" t="str">
            <v>06.03.181</v>
          </cell>
          <cell r="B677" t="str">
            <v>CONCRETO APARENTE ARMADO PRONTO, FCK 18 MPA CONDICAO B (NBR-12655),LANCADO EM QUALQUER TIPO DE ESTRUTURA E ADENSADO, INCLUSIVE FORMA, ESCORAMENTO E FERRAGEM.</v>
          </cell>
          <cell r="C677" t="str">
            <v>m3</v>
          </cell>
          <cell r="D677">
            <v>1768.7874999999999</v>
          </cell>
          <cell r="E677">
            <v>1415.03</v>
          </cell>
          <cell r="F677" t="str">
            <v>EMLURB</v>
          </cell>
        </row>
        <row r="678">
          <cell r="A678" t="str">
            <v/>
          </cell>
          <cell r="D678">
            <v>0</v>
          </cell>
        </row>
        <row r="679">
          <cell r="A679" t="str">
            <v>06.03.182</v>
          </cell>
          <cell r="B679" t="str">
            <v>CONCRETO APARENTE ARMADO PRONTO, FCK 20 MPA CONDICAO B (NBR-12655),LANCADO EM QUALQUER TIPO DE ESTRUTURA E ADENSADO, INCLUSIVE FORMA, ESCORAMENTO E FERRAGEM.</v>
          </cell>
          <cell r="C679" t="str">
            <v>m3</v>
          </cell>
          <cell r="D679">
            <v>1776.4625000000001</v>
          </cell>
          <cell r="E679">
            <v>1421.17</v>
          </cell>
          <cell r="F679" t="str">
            <v>EMLURB</v>
          </cell>
        </row>
        <row r="680">
          <cell r="A680" t="str">
            <v/>
          </cell>
          <cell r="D680">
            <v>0</v>
          </cell>
        </row>
        <row r="681">
          <cell r="A681" t="str">
            <v>06.03.183</v>
          </cell>
          <cell r="B681" t="str">
            <v>CONCRETO APARENTE ARMADO PRONTO, FCK 25 MPA CONDICAO A (NBR-12655),LANCADO EM QUALQUER TIPO DE ESTRUTURA E ADENSADO, INCLUSIVE FORMA, ESCORAMENTO E FERRAGEM.</v>
          </cell>
          <cell r="C681" t="str">
            <v>m3</v>
          </cell>
          <cell r="D681">
            <v>1784.0875000000001</v>
          </cell>
          <cell r="E681">
            <v>1427.27</v>
          </cell>
          <cell r="F681" t="str">
            <v>EMLURB</v>
          </cell>
        </row>
        <row r="682">
          <cell r="A682" t="str">
            <v/>
          </cell>
          <cell r="D682">
            <v>0</v>
          </cell>
        </row>
        <row r="683">
          <cell r="A683" t="str">
            <v>06.03.184</v>
          </cell>
          <cell r="B683" t="str">
            <v>CONCRETO APARENTE ARMADO PRONTO, FCK 30 MPA CONDICAO A (NBR-12655),LANCADO EM QUALQUER TIPO DE ESTRUTURA E ADENSADO, INCLUSIVE FORMA, ESCORAMENTO E FERRAGEM.</v>
          </cell>
          <cell r="C683" t="str">
            <v>m3</v>
          </cell>
          <cell r="D683">
            <v>1814.1499999999999</v>
          </cell>
          <cell r="E683">
            <v>1451.32</v>
          </cell>
          <cell r="F683" t="str">
            <v>EMLURB</v>
          </cell>
        </row>
        <row r="684">
          <cell r="A684" t="str">
            <v/>
          </cell>
          <cell r="D684">
            <v>0</v>
          </cell>
        </row>
        <row r="685">
          <cell r="A685" t="str">
            <v>06.03.185</v>
          </cell>
          <cell r="B685" t="str">
            <v>CONCRETO APARENTE ARMADO PRONTO, FCK 35 MPA CONDICAO A (NBR-12655),LANCADO EM QUALQUER TIPO DE ESTRUTURA E ADENSADO, INCLUSIVE FORMA, ESCORAMENTO E FERRAGEM.</v>
          </cell>
          <cell r="C685" t="str">
            <v>m3</v>
          </cell>
          <cell r="D685">
            <v>1834.125</v>
          </cell>
          <cell r="E685">
            <v>1467.3</v>
          </cell>
          <cell r="F685" t="str">
            <v>EMLURB</v>
          </cell>
        </row>
        <row r="686">
          <cell r="A686" t="str">
            <v/>
          </cell>
          <cell r="D686">
            <v>0</v>
          </cell>
        </row>
        <row r="687">
          <cell r="A687" t="str">
            <v>06.03.186</v>
          </cell>
          <cell r="B687" t="str">
            <v>CONCRETO APARENTE ARMADO PRONTO, FCK 40 MPA CONDICAO A (NBR-12655),LANCADO EM QUALQUER TIPO DE ESTRUTURA E ADENSADO, INCLUSIVE FORMA, ESCORAMENTO E FERRAGEM.</v>
          </cell>
          <cell r="C687" t="str">
            <v>m3</v>
          </cell>
          <cell r="D687">
            <v>1851.8375000000001</v>
          </cell>
          <cell r="E687">
            <v>1481.47</v>
          </cell>
          <cell r="F687" t="str">
            <v>EMLURB</v>
          </cell>
        </row>
        <row r="688">
          <cell r="A688" t="str">
            <v/>
          </cell>
          <cell r="D688">
            <v>0</v>
          </cell>
        </row>
        <row r="689">
          <cell r="A689" t="str">
            <v>06.03.200</v>
          </cell>
          <cell r="B689" t="str">
            <v>TRANSPORTE,LANÇAMENTO,ADENSAMENTO E ACABAMENTO DO CONCRETO EM ESTRUTURA</v>
          </cell>
          <cell r="C689" t="str">
            <v>m3</v>
          </cell>
          <cell r="D689">
            <v>24.037500000000001</v>
          </cell>
          <cell r="E689">
            <v>19.23</v>
          </cell>
          <cell r="F689" t="str">
            <v>SEDUC</v>
          </cell>
        </row>
        <row r="690">
          <cell r="A690" t="str">
            <v/>
          </cell>
          <cell r="D690">
            <v>0</v>
          </cell>
        </row>
        <row r="691">
          <cell r="A691" t="str">
            <v>06.04.002</v>
          </cell>
          <cell r="B691" t="str">
            <v>CONCRETO PRE-MISTURADO EM USINA, FCK 11 MPA FORNECIDO, LANCADO EM FUNDACOES E ADENSADO.</v>
          </cell>
          <cell r="C691" t="str">
            <v>m3</v>
          </cell>
          <cell r="D691">
            <v>289.98750000000001</v>
          </cell>
          <cell r="E691">
            <v>231.99</v>
          </cell>
          <cell r="F691" t="str">
            <v>EMLURB</v>
          </cell>
        </row>
        <row r="692">
          <cell r="A692" t="str">
            <v/>
          </cell>
          <cell r="D692">
            <v>0</v>
          </cell>
        </row>
        <row r="693">
          <cell r="A693" t="str">
            <v>06.04.004</v>
          </cell>
          <cell r="B693" t="str">
            <v>CONCRETO PRE-MISTURADO EM USINA, FCK 11 MPA FORNECIDO, LANCADO EM ESTRUTURAS E ADENSADO.</v>
          </cell>
          <cell r="C693" t="str">
            <v>m3</v>
          </cell>
          <cell r="D693">
            <v>302.21250000000003</v>
          </cell>
          <cell r="E693">
            <v>241.77</v>
          </cell>
          <cell r="F693" t="str">
            <v>EMLURB</v>
          </cell>
        </row>
        <row r="694">
          <cell r="A694" t="str">
            <v/>
          </cell>
          <cell r="D694">
            <v>0</v>
          </cell>
        </row>
        <row r="695">
          <cell r="A695" t="str">
            <v>06.04.010</v>
          </cell>
          <cell r="B695" t="str">
            <v>CONCRETO PRE-MISTURADO EM USINA, FCK 15 MPA FORNECIDO, LANCADO EM FUNDACOES E ADENSADO.</v>
          </cell>
          <cell r="C695" t="str">
            <v>m3</v>
          </cell>
          <cell r="D695">
            <v>312.48750000000001</v>
          </cell>
          <cell r="E695">
            <v>249.99</v>
          </cell>
          <cell r="F695" t="str">
            <v>EMLURB</v>
          </cell>
        </row>
        <row r="696">
          <cell r="A696" t="str">
            <v/>
          </cell>
          <cell r="D696">
            <v>0</v>
          </cell>
        </row>
        <row r="697">
          <cell r="A697" t="str">
            <v>06.04.020</v>
          </cell>
          <cell r="B697" t="str">
            <v>CONCRETO PRE-MISTURADO EM USINA, FCK 15 MPA FORNECIDO, LANCADO EM ESTRUTURAS E ADENSADO.</v>
          </cell>
          <cell r="C697" t="str">
            <v>m3</v>
          </cell>
          <cell r="D697">
            <v>349.27500000000003</v>
          </cell>
          <cell r="E697">
            <v>279.42</v>
          </cell>
          <cell r="F697" t="str">
            <v>EMLURB</v>
          </cell>
        </row>
        <row r="698">
          <cell r="A698" t="str">
            <v/>
          </cell>
          <cell r="D698">
            <v>0</v>
          </cell>
        </row>
        <row r="699">
          <cell r="A699" t="str">
            <v>06.04.030</v>
          </cell>
          <cell r="B699" t="str">
            <v>CONCRETO PRE-MISTURADO EM USINA, FCK 18 MPA FORNECIDO, LANCADO EM FUNDACOES E ADENSADO.</v>
          </cell>
          <cell r="C699" t="str">
            <v>m3</v>
          </cell>
          <cell r="D699">
            <v>326.23750000000001</v>
          </cell>
          <cell r="E699">
            <v>260.99</v>
          </cell>
          <cell r="F699" t="str">
            <v>EMLURB</v>
          </cell>
        </row>
        <row r="700">
          <cell r="A700" t="str">
            <v/>
          </cell>
          <cell r="D700">
            <v>0</v>
          </cell>
        </row>
        <row r="701">
          <cell r="A701" t="str">
            <v>06.04.040</v>
          </cell>
          <cell r="B701" t="str">
            <v>CONCRETO PRE-MISTURADO EM USINA, FCK 18 MPA FORNECIDO, LANCADO EM ESTRUTURAS E ADENSADO.</v>
          </cell>
          <cell r="C701" t="str">
            <v>m3</v>
          </cell>
          <cell r="D701">
            <v>363.02500000000003</v>
          </cell>
          <cell r="E701">
            <v>290.42</v>
          </cell>
          <cell r="F701" t="str">
            <v>EMLURB</v>
          </cell>
        </row>
        <row r="702">
          <cell r="A702" t="str">
            <v/>
          </cell>
          <cell r="D702">
            <v>0</v>
          </cell>
        </row>
        <row r="703">
          <cell r="A703" t="str">
            <v>06.04.050</v>
          </cell>
          <cell r="B703" t="str">
            <v>CONCRETO PRE-MISTURADO EM USINA, FCK 20 MPA FORNECIDO, LANCADO EM FUNDACOES E ADENSADO.</v>
          </cell>
          <cell r="C703" t="str">
            <v>m3</v>
          </cell>
          <cell r="D703">
            <v>334.02500000000003</v>
          </cell>
          <cell r="E703">
            <v>267.22000000000003</v>
          </cell>
          <cell r="F703" t="str">
            <v>EMLURB</v>
          </cell>
        </row>
        <row r="704">
          <cell r="A704" t="str">
            <v/>
          </cell>
          <cell r="D704">
            <v>0</v>
          </cell>
        </row>
        <row r="705">
          <cell r="A705" t="str">
            <v>06.04.060</v>
          </cell>
          <cell r="B705" t="str">
            <v>CONCRETO PRE-MISTURADO EM USINA, FCK 20 MPA FORNECIDO, LANCADO EM ESTRUTURAS E ADENSADO.</v>
          </cell>
          <cell r="C705" t="str">
            <v>m3</v>
          </cell>
          <cell r="D705">
            <v>370.8125</v>
          </cell>
          <cell r="E705">
            <v>296.64999999999998</v>
          </cell>
          <cell r="F705" t="str">
            <v>EMLURB</v>
          </cell>
        </row>
        <row r="706">
          <cell r="A706" t="str">
            <v/>
          </cell>
          <cell r="D706">
            <v>0</v>
          </cell>
        </row>
        <row r="707">
          <cell r="A707" t="str">
            <v>06.04.070</v>
          </cell>
          <cell r="B707" t="str">
            <v>CONCRETO PRE-MISTURADO EM USINA, FCK 25 MPA FORNECIDO, LANCADO EM FUNDACOES E ADENSADO.</v>
          </cell>
          <cell r="C707" t="str">
            <v>m3</v>
          </cell>
          <cell r="D707">
            <v>346.23750000000001</v>
          </cell>
          <cell r="E707">
            <v>276.99</v>
          </cell>
          <cell r="F707" t="str">
            <v>EMLURB</v>
          </cell>
        </row>
        <row r="708">
          <cell r="A708" t="str">
            <v/>
          </cell>
          <cell r="D708">
            <v>0</v>
          </cell>
        </row>
        <row r="709">
          <cell r="A709" t="str">
            <v>06.04.080</v>
          </cell>
          <cell r="B709" t="str">
            <v>CONCRETO PRE-MISTURADO EM USINA, FCK 25 MPA FORNECIDO, LANCADO EM ESTRUTURAS E ADENSADO.</v>
          </cell>
          <cell r="C709" t="str">
            <v>m3</v>
          </cell>
          <cell r="D709">
            <v>383.02500000000003</v>
          </cell>
          <cell r="E709">
            <v>306.42</v>
          </cell>
          <cell r="F709" t="str">
            <v>EMLURB</v>
          </cell>
        </row>
        <row r="710">
          <cell r="A710" t="str">
            <v/>
          </cell>
          <cell r="D710">
            <v>0</v>
          </cell>
        </row>
        <row r="711">
          <cell r="A711" t="str">
            <v>06.04.090</v>
          </cell>
          <cell r="B711" t="str">
            <v>CONCRETO PRE-MISTURADO EM USINA, FCK 30 MPA FORNECIDO, LANCADO EM FUNDACOES E ADENSADO.</v>
          </cell>
          <cell r="C711" t="str">
            <v>m3</v>
          </cell>
          <cell r="D711">
            <v>364.98750000000001</v>
          </cell>
          <cell r="E711">
            <v>291.99</v>
          </cell>
          <cell r="F711" t="str">
            <v>EMLURB</v>
          </cell>
        </row>
        <row r="712">
          <cell r="A712" t="str">
            <v/>
          </cell>
          <cell r="D712">
            <v>0</v>
          </cell>
        </row>
        <row r="713">
          <cell r="A713" t="str">
            <v>06.04.100</v>
          </cell>
          <cell r="B713" t="str">
            <v>CONCRETO PRE-MISTURADO EM USINA, FCK 30 MPA FORNECIDO, LANCADO EM ESTRUTURAS E ADENSADO.</v>
          </cell>
          <cell r="C713" t="str">
            <v>m3</v>
          </cell>
          <cell r="D713">
            <v>401.77500000000003</v>
          </cell>
          <cell r="E713">
            <v>321.42</v>
          </cell>
          <cell r="F713" t="str">
            <v>EMLURB</v>
          </cell>
        </row>
        <row r="714">
          <cell r="A714" t="str">
            <v/>
          </cell>
          <cell r="D714">
            <v>0</v>
          </cell>
        </row>
        <row r="715">
          <cell r="A715" t="str">
            <v>06.04.110</v>
          </cell>
          <cell r="B715" t="str">
            <v>CONCRETO PRE-MISTURADO EM USINA, FCK 33 MPA FORNECIDO, LANCADO EM FUNDACOES E ADENSADO.</v>
          </cell>
          <cell r="C715" t="str">
            <v>m3</v>
          </cell>
          <cell r="D715">
            <v>372.8</v>
          </cell>
          <cell r="E715">
            <v>298.24</v>
          </cell>
          <cell r="F715" t="str">
            <v>EMLURB</v>
          </cell>
        </row>
        <row r="716">
          <cell r="A716" t="str">
            <v/>
          </cell>
          <cell r="D716">
            <v>0</v>
          </cell>
        </row>
        <row r="717">
          <cell r="A717" t="str">
            <v>06.04.120</v>
          </cell>
          <cell r="B717" t="str">
            <v>CONCRETO PRE-MISTURADO EM USINA, FCK 33 MPA FORNECIDO, LANCADO EM ESTRUTURAS E ADENSADO.</v>
          </cell>
          <cell r="C717" t="str">
            <v>m3</v>
          </cell>
          <cell r="D717">
            <v>409.58750000000003</v>
          </cell>
          <cell r="E717">
            <v>327.67</v>
          </cell>
          <cell r="F717" t="str">
            <v>EMLURB</v>
          </cell>
        </row>
        <row r="718">
          <cell r="A718" t="str">
            <v/>
          </cell>
          <cell r="D718">
            <v>0</v>
          </cell>
        </row>
        <row r="719">
          <cell r="A719" t="str">
            <v>06.04.130</v>
          </cell>
          <cell r="B719" t="str">
            <v>CONCRETO PRE-MISTURADO EM USINA, FCK 35 MPA FORNECIDO, LANCADO EM FUNDACOES E ADENSADO.</v>
          </cell>
          <cell r="C719" t="str">
            <v>m3</v>
          </cell>
          <cell r="D719">
            <v>386.23750000000001</v>
          </cell>
          <cell r="E719">
            <v>308.99</v>
          </cell>
          <cell r="F719" t="str">
            <v>EMLURB</v>
          </cell>
        </row>
        <row r="720">
          <cell r="A720" t="str">
            <v/>
          </cell>
          <cell r="D720">
            <v>0</v>
          </cell>
        </row>
        <row r="721">
          <cell r="A721" t="str">
            <v>06.04.140</v>
          </cell>
          <cell r="B721" t="str">
            <v>CONCRETO PRE-MISTURADO EM USINA, FCK 35 MPA FORNECIDO, LANCADO EM ESTRUTURAS E ADENSADO.</v>
          </cell>
          <cell r="C721" t="str">
            <v>m3</v>
          </cell>
          <cell r="D721">
            <v>398.46249999999998</v>
          </cell>
          <cell r="E721">
            <v>318.77</v>
          </cell>
          <cell r="F721" t="str">
            <v>EMLURB</v>
          </cell>
        </row>
        <row r="722">
          <cell r="A722" t="str">
            <v/>
          </cell>
          <cell r="D722">
            <v>0</v>
          </cell>
        </row>
        <row r="723">
          <cell r="A723" t="str">
            <v>06.04.150</v>
          </cell>
          <cell r="B723" t="str">
            <v>CONCRETO PRE-MISTURADO EM USINA, FCK 40 MPA FORNECIDO, LANCADO EM FUNDACOES E ADENSADO.</v>
          </cell>
          <cell r="C723" t="str">
            <v>m3</v>
          </cell>
          <cell r="D723">
            <v>403.125</v>
          </cell>
          <cell r="E723">
            <v>322.5</v>
          </cell>
          <cell r="F723" t="str">
            <v>EMLURB</v>
          </cell>
        </row>
        <row r="724">
          <cell r="A724" t="str">
            <v/>
          </cell>
          <cell r="D724">
            <v>0</v>
          </cell>
        </row>
        <row r="725">
          <cell r="A725" t="str">
            <v>06.04.160</v>
          </cell>
          <cell r="B725" t="str">
            <v>CONCRETO PRE-MISTURADO EM USINA, FCK 40 MPA FORNECIDO, LANCADO EM ESTRUTURAS E ADENSADO.</v>
          </cell>
          <cell r="C725" t="str">
            <v>m3</v>
          </cell>
          <cell r="D725">
            <v>415.34999999999997</v>
          </cell>
          <cell r="E725">
            <v>332.28</v>
          </cell>
          <cell r="F725" t="str">
            <v>EMLURB</v>
          </cell>
        </row>
        <row r="726">
          <cell r="A726" t="str">
            <v/>
          </cell>
          <cell r="D726">
            <v>0</v>
          </cell>
        </row>
        <row r="727">
          <cell r="A727" t="str">
            <v>06.04.170</v>
          </cell>
          <cell r="B727" t="str">
            <v>CONCRETO PRE-MISTURADO EM USINA, FCK 45 MPA FORNECIDO, LANCADO EM FUNDAÇÕES E ADENSADO.</v>
          </cell>
          <cell r="C727" t="str">
            <v>m3</v>
          </cell>
          <cell r="D727">
            <v>420.22500000000002</v>
          </cell>
          <cell r="E727">
            <v>336.18</v>
          </cell>
          <cell r="F727" t="str">
            <v>EMLURB</v>
          </cell>
        </row>
        <row r="728">
          <cell r="A728" t="str">
            <v/>
          </cell>
          <cell r="D728">
            <v>0</v>
          </cell>
        </row>
        <row r="729">
          <cell r="A729" t="str">
            <v>06.04.180</v>
          </cell>
          <cell r="B729" t="str">
            <v>CONCRETO PRE-MISTURADO EM USINA, FCK 45 MPA FORNECIDO, LANCADO EM ESTRUTURAS E ADENSADO.</v>
          </cell>
          <cell r="C729" t="str">
            <v>m3</v>
          </cell>
          <cell r="D729">
            <v>432.45</v>
          </cell>
          <cell r="E729">
            <v>345.96</v>
          </cell>
          <cell r="F729" t="str">
            <v>EMLURB</v>
          </cell>
        </row>
        <row r="730">
          <cell r="A730" t="str">
            <v/>
          </cell>
          <cell r="D730">
            <v>0</v>
          </cell>
        </row>
        <row r="731">
          <cell r="A731" t="str">
            <v>06.05.010</v>
          </cell>
          <cell r="B731" t="str">
            <v>CONCRETO CICLOPICO COM 70 P0RCENTO DE CONCRETO 1 3 5 E 30 PORCENTO DE RACHAO APLICADO.</v>
          </cell>
          <cell r="C731" t="str">
            <v>m3</v>
          </cell>
          <cell r="D731">
            <v>269.41250000000002</v>
          </cell>
          <cell r="E731">
            <v>215.53</v>
          </cell>
          <cell r="F731" t="str">
            <v>EMLURB</v>
          </cell>
        </row>
        <row r="732">
          <cell r="A732" t="str">
            <v/>
          </cell>
          <cell r="D732">
            <v>0</v>
          </cell>
        </row>
        <row r="733">
          <cell r="A733" t="str">
            <v>06.06.010</v>
          </cell>
          <cell r="B733" t="str">
            <v>APLICACAO DE ADESIVO EPOXICO TIPO SIKADUR 32 OU SIMILAR.</v>
          </cell>
          <cell r="C733" t="str">
            <v>m2</v>
          </cell>
          <cell r="D733">
            <v>104.2375</v>
          </cell>
          <cell r="E733">
            <v>83.39</v>
          </cell>
          <cell r="F733" t="str">
            <v>EMLURB</v>
          </cell>
        </row>
        <row r="734">
          <cell r="A734" t="str">
            <v/>
          </cell>
          <cell r="D734">
            <v>0</v>
          </cell>
        </row>
        <row r="735">
          <cell r="A735" t="str">
            <v>06.06.011</v>
          </cell>
          <cell r="B735" t="str">
            <v>APLICAÇÃO DE ADESIVO EPOXI TIPO SIKADUR 32 OU SIMILAR, CAMADA COM 2MM DE ESPESSURA.</v>
          </cell>
          <cell r="C735" t="str">
            <v>m2</v>
          </cell>
          <cell r="D735">
            <v>187.71249999999998</v>
          </cell>
          <cell r="E735">
            <v>150.16999999999999</v>
          </cell>
          <cell r="F735" t="str">
            <v>SEDUC</v>
          </cell>
        </row>
        <row r="736">
          <cell r="A736" t="str">
            <v/>
          </cell>
          <cell r="D736">
            <v>0</v>
          </cell>
        </row>
        <row r="737">
          <cell r="A737" t="str">
            <v>06.07.002</v>
          </cell>
          <cell r="B737" t="str">
            <v>FUNDAÇÃO EM ESTACA BROCA EM CONCRETO ARMADO FCK 25 MPA COM DIÂMETRO DE 25CM, 04 BARRAS DE 10.0MM(3/8") E ESTRIBOS A CADA 20CM DE 5.0MM, ESCAVAÇÃO MANUAL E PROFUNDIDADE DE 5,00M.</v>
          </cell>
          <cell r="C737" t="str">
            <v>m</v>
          </cell>
          <cell r="D737">
            <v>52.925000000000004</v>
          </cell>
          <cell r="E737">
            <v>42.34</v>
          </cell>
          <cell r="F737" t="str">
            <v>SEDUC</v>
          </cell>
        </row>
        <row r="738">
          <cell r="A738" t="str">
            <v/>
          </cell>
          <cell r="D738">
            <v>0</v>
          </cell>
        </row>
        <row r="739">
          <cell r="A739" t="str">
            <v>06.07.003</v>
          </cell>
          <cell r="B739" t="str">
            <v>FUNDAÇÃO EM ESTACA BROCA EM CONC.ARM. FCK 30 MPA C/DIÂM.DE 20CM, 04 BARRAS DE AÇO - 10.0MM  E ESTRIBOS EM AÇO 5.0MM, C/ 60CM, A CADA 20CM,  ESC.MANUAL E PROF.DE 5,00M, CONF.PROJ.CONTENÇÃO DE BARREIRA P/ESC.MARECHAL MASCARENHAS DE MORAIS - 28/08/2007 - 56/</v>
          </cell>
          <cell r="C739" t="str">
            <v>m</v>
          </cell>
          <cell r="D739">
            <v>40.637499999999996</v>
          </cell>
          <cell r="E739">
            <v>32.51</v>
          </cell>
          <cell r="F739" t="str">
            <v>SEDUC</v>
          </cell>
        </row>
        <row r="740">
          <cell r="A740" t="str">
            <v/>
          </cell>
          <cell r="D740">
            <v>0</v>
          </cell>
        </row>
        <row r="741">
          <cell r="A741" t="str">
            <v>06.07.005</v>
          </cell>
          <cell r="B741" t="str">
            <v>FORNECIMENTO E CRAVAÇÃO DE ESTACAS PRÉ-MOLDADAS DE CONCRETO ARMADO DE ALTA RESISTÊNCIA PARA 25T COM SEÇÃO 20X20CM, INCLUSIVE MOBILIZAÇÃO, DESMOBILIZAÇÃO, EMENDAS  E ARRASAMENTO DA ESTACA PARA ESCOLA INALDA SPINELLI, CONF. ANTE-PROJETO - TETO1 E COBERTA DE</v>
          </cell>
          <cell r="C741" t="str">
            <v>m</v>
          </cell>
          <cell r="D741">
            <v>99.637499999999989</v>
          </cell>
          <cell r="E741">
            <v>79.709999999999994</v>
          </cell>
          <cell r="F741" t="str">
            <v>SEDUC</v>
          </cell>
        </row>
        <row r="742">
          <cell r="A742" t="str">
            <v/>
          </cell>
          <cell r="D742">
            <v>0</v>
          </cell>
        </row>
        <row r="743">
          <cell r="A743" t="str">
            <v>06.07.006</v>
          </cell>
          <cell r="B743" t="str">
            <v>FORNECIMENTO E CRAVAÇÃO DE ESTACAS PRÉ-MOLDADAS DE CONCRETO, SEÇÃO 25X25 CM COM COMPRIMENTO DE 9,00M, INCLUSIVE MOBILIZAÇÃO, DESMOBILIZAÇÃO E EMENDAS, PARA FUNDAÇÃO DA ESCOLA GUEDES ALCOFORADO-OLINDA PE.</v>
          </cell>
          <cell r="C743" t="str">
            <v>m</v>
          </cell>
          <cell r="D743">
            <v>249.53749999999999</v>
          </cell>
          <cell r="E743">
            <v>199.63</v>
          </cell>
          <cell r="F743" t="str">
            <v>SE</v>
          </cell>
        </row>
        <row r="744">
          <cell r="A744" t="str">
            <v/>
          </cell>
          <cell r="D744">
            <v>0</v>
          </cell>
        </row>
        <row r="745">
          <cell r="A745" t="str">
            <v>06.07.007</v>
          </cell>
          <cell r="B745" t="str">
            <v>FORNECIMENTO E CRAVAÇÃO DE ESTACAS PRÉ-MOLDADAS DE CONCRETO, SEÇÃO 30X30 CM COM COMPRIMENTO DE 9,00M, INCLUSIVE MOBILIZAÇÃO, DESMOBILIZAÇÃO E EMENDAS PARA FUNDAÇÃO DA ESCOLA GUEDES ALCOFORADO - OLINDA PE.</v>
          </cell>
          <cell r="C745" t="str">
            <v>m</v>
          </cell>
          <cell r="D745">
            <v>293.28750000000002</v>
          </cell>
          <cell r="E745">
            <v>234.63</v>
          </cell>
          <cell r="F745" t="str">
            <v>SE</v>
          </cell>
        </row>
        <row r="746">
          <cell r="A746" t="str">
            <v/>
          </cell>
          <cell r="D746">
            <v>0</v>
          </cell>
        </row>
        <row r="747">
          <cell r="A747" t="str">
            <v>06.07.008</v>
          </cell>
          <cell r="B747" t="str">
            <v>FORNECIMENTO E CRAVAÇÃO DE ESTACAS PRÉ-MOLDADAS DE CONCRETO COM FCK = 30 MPa, DIÂMETRO DE 350 MM E COMPRIMENTO MÍNIMO DE 5,0 M, INCLUSIVE MOBILIZAÇÃO, DESMOBILIZAÇÃO, EMENDAS E ARRASAMENTO DA ESTACA PARA A FUNDAÇÃO DA COBERTA DA QUADRA DA ESCOLA DOM CARLO</v>
          </cell>
          <cell r="C747" t="str">
            <v>m</v>
          </cell>
          <cell r="D747">
            <v>319.4375</v>
          </cell>
          <cell r="E747">
            <v>255.55</v>
          </cell>
          <cell r="F747" t="str">
            <v>SEDUC</v>
          </cell>
        </row>
        <row r="748">
          <cell r="A748" t="str">
            <v/>
          </cell>
          <cell r="D748">
            <v>0</v>
          </cell>
        </row>
        <row r="749">
          <cell r="A749" t="str">
            <v>06.07.009</v>
          </cell>
          <cell r="B749" t="str">
            <v>PERFURAÇÃO DE 36 MICRO-ESTACAS (09 BLOCOS DE 4 ESTACAS, ESPAÇADAS DE 80 CM) COM DIÂMETRO 250 MM, ARMADAS COM 4 BARRAS DE 12,5 MM / 5,0 MM C/ 15 CM, INCLUSIVE MOBILIZAÇÃO, DESMOBILIZAÇÃO, EMENDAS E ARRASAMENTOS DA ESTACA PARA A FUNDAÇÃO DA COBERTA DA QUADR</v>
          </cell>
          <cell r="C749" t="str">
            <v>m</v>
          </cell>
          <cell r="D749">
            <v>296.23750000000001</v>
          </cell>
          <cell r="E749">
            <v>236.99</v>
          </cell>
          <cell r="F749" t="str">
            <v>SEDUC</v>
          </cell>
        </row>
        <row r="750">
          <cell r="A750" t="str">
            <v/>
          </cell>
          <cell r="D750">
            <v>0</v>
          </cell>
        </row>
        <row r="751">
          <cell r="A751" t="str">
            <v>06.07.010</v>
          </cell>
          <cell r="B751" t="str">
            <v>LAJE PRE-MOLDADA PARA PISO COM VAO NORMAL,INCLUSIVE CAPEAMENTO E ESCORAMENTO.</v>
          </cell>
          <cell r="C751" t="str">
            <v>m2</v>
          </cell>
          <cell r="D751">
            <v>69.8125</v>
          </cell>
          <cell r="E751">
            <v>55.85</v>
          </cell>
          <cell r="F751" t="str">
            <v>EMLURB</v>
          </cell>
        </row>
        <row r="752">
          <cell r="A752" t="str">
            <v/>
          </cell>
          <cell r="D752">
            <v>0</v>
          </cell>
        </row>
        <row r="753">
          <cell r="A753" t="str">
            <v>06.07.020</v>
          </cell>
          <cell r="B753" t="str">
            <v>LAJE PRE-MOLDADA PARA FORRO COM VAO NORMAL, INCLUSIVE CAPEAMENTO E ESCORAMENTO.</v>
          </cell>
          <cell r="C753" t="str">
            <v>m2</v>
          </cell>
          <cell r="D753">
            <v>67.362499999999997</v>
          </cell>
          <cell r="E753">
            <v>53.89</v>
          </cell>
          <cell r="F753" t="str">
            <v>EMLURB</v>
          </cell>
        </row>
        <row r="754">
          <cell r="A754" t="str">
            <v/>
          </cell>
          <cell r="D754">
            <v>0</v>
          </cell>
        </row>
        <row r="755">
          <cell r="A755" t="str">
            <v>06.07.051</v>
          </cell>
          <cell r="B755" t="str">
            <v>LAJE TRELIÇADA B 12 PISO , SOBREC. 300 KGF/M2,  REVEST. 120 KGF/M², VÃO 4,40 M, FORN.DO EPS, ARM.COMPLEMENTAR TRELIÇA AS+=1,90CM² P/ NERVURA, DISTÂNCIA INTEREIXO 50 CM, INCL. CAP. 4 CM E 01 FAIXA TRAV.(CONC 25 MPA),TELA Q61. (INCL. FORMA E ESCOR.).</v>
          </cell>
          <cell r="C755" t="str">
            <v>m2</v>
          </cell>
          <cell r="D755">
            <v>99.462499999999991</v>
          </cell>
          <cell r="E755">
            <v>79.569999999999993</v>
          </cell>
          <cell r="F755" t="str">
            <v>SEDUC</v>
          </cell>
        </row>
        <row r="756">
          <cell r="A756" t="str">
            <v/>
          </cell>
          <cell r="D756">
            <v>0</v>
          </cell>
        </row>
        <row r="757">
          <cell r="A757" t="str">
            <v>06.07.052</v>
          </cell>
          <cell r="B757" t="str">
            <v>LAJE TRELIÇADA B12 PISO,SOBREC. 300 KGF/M2, REVEST. 120 KGF/M², ALVENARIA 200 KGF/M², VÃO 3,30M, FORNEC. EPS, ARMAÇÃO POS COMPL. AS+=1,32CM² P/ NERVURA DIST. INTEREIXO 50CM, INCLUSIVE CAP.4 CM, 02 FAIXAS TRAV. CONC 25 MPA,TELA Q92. (INCL. FORMA E ESCOR.).</v>
          </cell>
          <cell r="C757" t="str">
            <v>m2</v>
          </cell>
          <cell r="D757">
            <v>105.98750000000001</v>
          </cell>
          <cell r="E757">
            <v>84.79</v>
          </cell>
          <cell r="F757" t="str">
            <v>SEDUC</v>
          </cell>
        </row>
        <row r="758">
          <cell r="A758" t="str">
            <v/>
          </cell>
          <cell r="D758">
            <v>0</v>
          </cell>
        </row>
        <row r="759">
          <cell r="A759" t="str">
            <v>06.07.053</v>
          </cell>
          <cell r="B759" t="str">
            <v>LAJE TRELIÇADA B14 PISO,SOBREC. 300 KGF/M2,REV.120 KGF/M²,VÃO DE 5,00 M,FORNEC.DO EPS,ARMAÇÃO COMPLEMENTAR DA TRELIÇA AS+=2,10CM² P/ NERVURA,DISTÂNCIA INTEREIXO 50 CM, INCL.CAP.DE 5 CM E 01FAIXAS DE TRAV.EM CONC 25 MPA TELA Q61. (INCL. FORMA E ESCOR.) .</v>
          </cell>
          <cell r="C759" t="str">
            <v>m2</v>
          </cell>
          <cell r="D759">
            <v>117.72500000000001</v>
          </cell>
          <cell r="E759">
            <v>94.18</v>
          </cell>
          <cell r="F759" t="str">
            <v>SEDUC</v>
          </cell>
        </row>
        <row r="760">
          <cell r="A760" t="str">
            <v/>
          </cell>
          <cell r="D760">
            <v>0</v>
          </cell>
        </row>
        <row r="761">
          <cell r="A761" t="str">
            <v>06.07.054</v>
          </cell>
          <cell r="B761" t="str">
            <v>LAJE TRELIÇADA B14  PISO, SOBREC. 300 KGF/M2, REV. 120 KGF/M², ALVEN. 200 KGF/M², VÃO 4,30M, FORN.  EPS, ARM. POS COMPL. AS+=2,00CM² P/ NERVURA DIST. INTEREIXO 50CM,INCL. CAP. DE 5 CM E  02 FAIXAS DE TRAV. EM CONC 25 MPA, TELA Q92.(INCL. FORMA E ESCOR.) .</v>
          </cell>
          <cell r="C761" t="str">
            <v>m2</v>
          </cell>
          <cell r="D761">
            <v>114.52500000000001</v>
          </cell>
          <cell r="E761">
            <v>91.62</v>
          </cell>
          <cell r="F761" t="str">
            <v>SEDUC</v>
          </cell>
        </row>
        <row r="762">
          <cell r="A762" t="str">
            <v/>
          </cell>
          <cell r="D762">
            <v>0</v>
          </cell>
        </row>
        <row r="763">
          <cell r="A763" t="str">
            <v>06.07.055</v>
          </cell>
          <cell r="B763" t="str">
            <v>LAJE TRELIÇADA B 16  PISO , SOBREC. 300 KGF/M2,  REV. 120 KGF/M², VÃO 5,60 M, FORN. EPS, ARMAÇÃO POS COMPL. AS+=2,30CM² P/ NERVURA,DISTÂNCIA INTEREIXO 50 CM, INCL. CAP. DE 5 CM E 02 FAIXAS DE TRAV. EM CONC 25 MPA TELA Q61. .(INCL. FORMA E ESCOR.) .</v>
          </cell>
          <cell r="C763" t="str">
            <v>m2</v>
          </cell>
          <cell r="D763">
            <v>125.125</v>
          </cell>
          <cell r="E763">
            <v>100.1</v>
          </cell>
          <cell r="F763" t="str">
            <v>SEDUC</v>
          </cell>
        </row>
        <row r="764">
          <cell r="A764" t="str">
            <v/>
          </cell>
          <cell r="D764">
            <v>0</v>
          </cell>
        </row>
        <row r="765">
          <cell r="A765" t="str">
            <v>06.07.056</v>
          </cell>
          <cell r="B765" t="str">
            <v>LAJE TRELIÇADA B16 PISO, SOBREC. 300 KGF/M2, REVEST. 120 KGF/M², ALVENARIA 200 KGF/M², VÃO 4,80M, FORNEC.  EPS, ARM. POS COMPL. AS+=2,25CM² P/ NERVURA DIST. INTEREIXO 50CM,INCL. CAP.  5 CM E 03 FAIXAS TRAV. (CONC 25 MPA)TELA Q92.(INCL. FORMA E ESCOR.) .</v>
          </cell>
          <cell r="C765" t="str">
            <v>m2</v>
          </cell>
          <cell r="D765">
            <v>126.4875</v>
          </cell>
          <cell r="E765">
            <v>101.19</v>
          </cell>
          <cell r="F765" t="str">
            <v>SEDUC</v>
          </cell>
        </row>
        <row r="766">
          <cell r="A766" t="str">
            <v/>
          </cell>
          <cell r="D766">
            <v>0</v>
          </cell>
        </row>
        <row r="767">
          <cell r="A767" t="str">
            <v>06.07.057</v>
          </cell>
          <cell r="B767" t="str">
            <v>LAJE TRELIÇADA B 20 PISO , SOBREC.300 KGF/M2,  REVEST. 120 KGF/M², VÃO 6,70 M, FORN.DO EPS, ARM.COMPLEMENTAR DA TRELIÇA AS+=2,75CM² P/NERVURA,DISTÂNCIA INTEREIXO 50 CM, INCL.CAP. DE 5 CM E 02 FAIXAS DE TRAV.(CONC 25 MPA)TELA Q61. (INCL. FORMA E ESCOR.) .</v>
          </cell>
          <cell r="C767" t="str">
            <v>m2</v>
          </cell>
          <cell r="D767">
            <v>130.58750000000001</v>
          </cell>
          <cell r="E767">
            <v>104.47</v>
          </cell>
          <cell r="F767" t="str">
            <v>SEDUC</v>
          </cell>
        </row>
        <row r="768">
          <cell r="A768" t="str">
            <v/>
          </cell>
          <cell r="D768">
            <v>0</v>
          </cell>
        </row>
        <row r="769">
          <cell r="A769" t="str">
            <v>06.07.058</v>
          </cell>
          <cell r="B769" t="str">
            <v>LAJE TRELIÇADA B 20 PISO, SOBREC.300 KGF/M2, REV.120 KGF/M², ALVENARIA 200 KGF/M², VÃO  5,90M, FORNEC. EPS, ARM. POS COMPL. AS+=2,86CM² P/ NERVURA DIST. INTEREIXO 50CM,INCLUSIVE CAP. 5 CM E 03 FAIXAS TRAV. EM CONC 25 MPA, TELA Q92.(INCL. FORMA E ESCOR.).</v>
          </cell>
          <cell r="C769" t="str">
            <v>m2</v>
          </cell>
          <cell r="D769">
            <v>137.76249999999999</v>
          </cell>
          <cell r="E769">
            <v>110.21</v>
          </cell>
          <cell r="F769" t="str">
            <v>SEDUC</v>
          </cell>
        </row>
        <row r="770">
          <cell r="A770" t="str">
            <v/>
          </cell>
          <cell r="D770">
            <v>0</v>
          </cell>
        </row>
        <row r="771">
          <cell r="A771" t="str">
            <v>06.07.059</v>
          </cell>
          <cell r="B771" t="str">
            <v>LAJE TRELIÇADA B 25 PISO, SOBREC.300 KGF/M2,  REVEST.120 KGF/M², VÃO 8,00 M, FORN. DO EPS, ARM.COMPLEMENTAR DA TRELIÇA AS+=3,10 CM2 P/ NERVURA,DISTÂNCIA INTEREIXO 50 CM, INCL. CAP. 5 CM E  03 FAIXAS TRAV. (CONC 25 MPA) TELA Q 75 (INCL. FORMA E ESCOR.) .</v>
          </cell>
          <cell r="C771" t="str">
            <v>m2</v>
          </cell>
          <cell r="D771">
            <v>154.80000000000001</v>
          </cell>
          <cell r="E771">
            <v>123.84</v>
          </cell>
          <cell r="F771" t="str">
            <v>SEDUC</v>
          </cell>
        </row>
        <row r="772">
          <cell r="A772" t="str">
            <v/>
          </cell>
          <cell r="D772">
            <v>0</v>
          </cell>
        </row>
        <row r="773">
          <cell r="A773" t="str">
            <v>06.07.060</v>
          </cell>
          <cell r="B773" t="str">
            <v>LAJE TRELIÇADA B25  PISO, SOBREC. 300 KGF/M2, REV. 120 KGF/M², ALVENARIA 200 KGF/M², VÃO  6,80M, FORN. EPS, ARM. POS. COMPL. AS+=2,86CM² P/ NERVURA DIST. INTEREIXO 50CM,INCL. CAP. DE 5 CM E  03 FAIXAS TRAV.  CONC 25 MPA, TELA Q92.(INCL. FORMA E ESCOR.) .</v>
          </cell>
          <cell r="C773" t="str">
            <v>m2</v>
          </cell>
          <cell r="D773">
            <v>155.42500000000001</v>
          </cell>
          <cell r="E773">
            <v>124.34</v>
          </cell>
          <cell r="F773" t="str">
            <v>SEDUC</v>
          </cell>
        </row>
        <row r="774">
          <cell r="A774" t="str">
            <v/>
          </cell>
          <cell r="D774">
            <v>0</v>
          </cell>
        </row>
        <row r="775">
          <cell r="A775" t="str">
            <v>06.07.061</v>
          </cell>
          <cell r="B775" t="str">
            <v>LAJE TRELIÇADA B 30 PISO , SOBREC. 300 KGF/M2,  REVEST. 120 KGF/M², VÃO  9,10 M, FORNEC.  EPS, ARM. POS. COMPL. AS+=3,45 CM2 P/ NERVURA,DISTÂNCIA INTEREIXO 50 CM, INCL. CAP. DE 5 CM E  03 FAIXAS DE TRAV. EM CONC 25 MPA TELA Q75.(INCL. FORMA E ESCOR.) .</v>
          </cell>
          <cell r="C775" t="str">
            <v>m2</v>
          </cell>
          <cell r="D775">
            <v>167.01250000000002</v>
          </cell>
          <cell r="E775">
            <v>133.61000000000001</v>
          </cell>
          <cell r="F775" t="str">
            <v>SEDUC</v>
          </cell>
        </row>
        <row r="776">
          <cell r="A776" t="str">
            <v/>
          </cell>
          <cell r="D776">
            <v>0</v>
          </cell>
        </row>
        <row r="777">
          <cell r="A777" t="str">
            <v>06.07.062</v>
          </cell>
          <cell r="B777" t="str">
            <v>LAJE TRELIÇADA B30 PISO, SOBREC. 300 KGF/M2, REV. 120 KGF/M², ALVENARIA 200 KGF/M², VÃO  8,10 M, FORN. EPS, ARM. POS COMPL. AS+=3,46CM² P/ NERVURA DIST. INTEREIXO 50CM,INCLUSIVE CAP. 5 CM E 03 FAIXAS TRAV. (CONC 25 MPA),TELA Q92. (INCL. FORMA E ESCOR.) .</v>
          </cell>
          <cell r="C777" t="str">
            <v>m2</v>
          </cell>
          <cell r="D777">
            <v>158.63749999999999</v>
          </cell>
          <cell r="E777">
            <v>126.91</v>
          </cell>
          <cell r="F777" t="str">
            <v>SEDUC</v>
          </cell>
        </row>
        <row r="778">
          <cell r="A778" t="str">
            <v/>
          </cell>
          <cell r="D778">
            <v>0</v>
          </cell>
        </row>
        <row r="779">
          <cell r="A779" t="str">
            <v>06.07.063</v>
          </cell>
          <cell r="B779" t="str">
            <v>LAJE TRELIÇADA  B12  COBERTA, SOBREC. DE  100 KGF/M²,  REV.  100 KGF/M², VÃO DE 4,70 M, FORNEC.  EPS, ARMAÇÃO POS. COMPL. AS+=1,15CM² P/NERVURA, DISTÂNCIA INTEREIXO 50 CM,INCL. CAP. DE 4 CM E 01 FAIXA DE TRAV(CONC.25 MPA) TELA Q61.(INCL. FORMA E ESCOR.) .</v>
          </cell>
          <cell r="C779" t="str">
            <v>m2</v>
          </cell>
          <cell r="D779">
            <v>111.28749999999999</v>
          </cell>
          <cell r="E779">
            <v>89.03</v>
          </cell>
          <cell r="F779" t="str">
            <v>SEDUC</v>
          </cell>
        </row>
        <row r="780">
          <cell r="A780" t="str">
            <v/>
          </cell>
          <cell r="D780">
            <v>0</v>
          </cell>
        </row>
        <row r="781">
          <cell r="A781" t="str">
            <v>06.07.064</v>
          </cell>
          <cell r="B781" t="str">
            <v>LAJE TRELIÇADA B12  COBERTA, SOBREC. DE 50 KGF/M2, REV.100 KGF/M², TELHA 70 KGF/M², VÃO  4,50M, FORNEC. DO EPS, ARM. POS COMPL. AS+=1,15CM² P/ NERVURA DIST. INTEREIXO 50CM,INCL. CAP. 4 CM E  01 FAIXA DE TRAV.(CONC 25 MPA)TELA Q61.(INC.FORMA E ESCOR.) .</v>
          </cell>
          <cell r="C781" t="str">
            <v>m2</v>
          </cell>
          <cell r="D781">
            <v>116.98750000000001</v>
          </cell>
          <cell r="E781">
            <v>93.59</v>
          </cell>
          <cell r="F781" t="str">
            <v>SEDUC</v>
          </cell>
        </row>
        <row r="782">
          <cell r="A782" t="str">
            <v/>
          </cell>
          <cell r="D782">
            <v>0</v>
          </cell>
        </row>
        <row r="783">
          <cell r="A783" t="str">
            <v>06.07.065</v>
          </cell>
          <cell r="B783" t="str">
            <v>LAJE TRELIÇADA  B14 COBERTA , SOBREC. DE  100 KQF/M²,  REV. DE 100 KGF/M², VÃO 5,30M, FORNEC.  EPS, ARM. POS. COMPL. AS+ = 1,29CM² P/ NERVURA, DISTÂNCIA INTEREIXO 50 CM,INCL. CAP. 5 CM E 01 FAIXA DE TRAV. (CONC. 25 MPA),TELA Q61.(INCL. FORMA E ESCOR.) .</v>
          </cell>
          <cell r="C783" t="str">
            <v>m2</v>
          </cell>
          <cell r="D783">
            <v>123.32499999999999</v>
          </cell>
          <cell r="E783">
            <v>98.66</v>
          </cell>
          <cell r="F783" t="str">
            <v>SEDUC</v>
          </cell>
        </row>
        <row r="784">
          <cell r="A784" t="str">
            <v/>
          </cell>
          <cell r="D784">
            <v>0</v>
          </cell>
        </row>
        <row r="785">
          <cell r="A785" t="str">
            <v>06.07.066</v>
          </cell>
          <cell r="B785" t="str">
            <v>LAJE TRELIÇADA B14 COBERTA, SOBREC. 50 KGF/M2, REV. 100 KGF/M², TELHA 70 KGF/M²,VÃO 5,00M,FORNEC. DO EPS, ARM. POS COMPL. AS+=1,15CM² P/NERVURA DIST. INTEREIXO 50CM,INCLUSIVE CAP. DE 5 CM E  01 FAIXA TRAV. EM CONC 25 MPA, TELA Q61.(INCL. FORMA E ESCOR.) .</v>
          </cell>
          <cell r="C785" t="str">
            <v>m2</v>
          </cell>
          <cell r="D785">
            <v>130.625</v>
          </cell>
          <cell r="E785">
            <v>104.5</v>
          </cell>
          <cell r="F785" t="str">
            <v>SEDUC</v>
          </cell>
        </row>
        <row r="786">
          <cell r="A786" t="str">
            <v/>
          </cell>
          <cell r="D786">
            <v>0</v>
          </cell>
        </row>
        <row r="787">
          <cell r="A787" t="str">
            <v>06.07.067</v>
          </cell>
          <cell r="B787" t="str">
            <v>LAJE TRELIÇADA B16 COBERTA, SOBREC. DE  100 KQF/M²,  REV.  100 KGF/M², VÃO 6,00 M, FORN. DO EPS, ARM. POS. COMPL. AS+ = 1,50CM² P/ NERVURA, DISTÂNCIA INTEREIXO 50 CM,INCL. CAP. DE 5 CM E  01 FAIXA DE TRAV. EM CONC. 25 MPA, TELA Q61.(INCL. FORMA E ESCOR.).</v>
          </cell>
          <cell r="C787" t="str">
            <v>m2</v>
          </cell>
          <cell r="D787">
            <v>124.48750000000001</v>
          </cell>
          <cell r="E787">
            <v>99.59</v>
          </cell>
          <cell r="F787" t="str">
            <v>SEDUC</v>
          </cell>
        </row>
        <row r="788">
          <cell r="A788" t="str">
            <v/>
          </cell>
          <cell r="D788">
            <v>0</v>
          </cell>
        </row>
        <row r="789">
          <cell r="A789" t="str">
            <v>06.07.068</v>
          </cell>
          <cell r="B789" t="str">
            <v>LAJE TRELIÇADA B16 COBERTA, SOBREC. DE 50 KGF/M2, REV. 100 KGF/M², TELHA 70 KGF/M², VÃO 5,60M, FORNEC. EPS, ARM. POS COMPL. AS+=1,41 CM² P/ NERVURA DIST. INTEREIXO 50CM,INCL CAP. DE 5 CM E 01 FAIXA TRAV. (CONC 25 MPA), TELA Q61. (INCL. FORMA E ESCOR.) .</v>
          </cell>
          <cell r="C789" t="str">
            <v>m2</v>
          </cell>
          <cell r="D789">
            <v>127.75</v>
          </cell>
          <cell r="E789">
            <v>102.2</v>
          </cell>
          <cell r="F789" t="str">
            <v>SEDUC</v>
          </cell>
        </row>
        <row r="790">
          <cell r="A790" t="str">
            <v/>
          </cell>
          <cell r="D790">
            <v>0</v>
          </cell>
        </row>
        <row r="791">
          <cell r="A791" t="str">
            <v>06.07.069</v>
          </cell>
          <cell r="B791" t="str">
            <v>LAJE TRELIÇADA  B20 COBERTA , SOBREC.100 KQF/M²,  REV. DE 100 KGF/M², VÃO 7,10M, FORN. DO EPS, ARM. POS. COMPL. AS+ = 1,80CM² POR NERVURA, DISTÂNCIA INTEREIXO 50 CM,INCL. CAP. DE 5 CM E  FAIXAS DE TRAV. EM CONC. 25 MPA, TELA Q61.(INCL. FORMA E ESCOR.) .</v>
          </cell>
          <cell r="C791" t="str">
            <v>m2</v>
          </cell>
          <cell r="D791">
            <v>126.6875</v>
          </cell>
          <cell r="E791">
            <v>101.35</v>
          </cell>
          <cell r="F791" t="str">
            <v>SEDUC</v>
          </cell>
        </row>
        <row r="792">
          <cell r="A792" t="str">
            <v/>
          </cell>
          <cell r="D792">
            <v>0</v>
          </cell>
        </row>
        <row r="793">
          <cell r="A793" t="str">
            <v>06.07.070</v>
          </cell>
          <cell r="B793" t="str">
            <v>LAJE TRELIÇADA B20 COBERTA, SOBREC. 50 KGF/M2, REV. 100 KGF/M², TELHA 70 KGF/M², VÃO 6,80 M, FORN. DO EPS, ARM. POS COMPL. AS+=1,72 CM² P/ NERVURA DIST. INTEREIXO 50CM,INCL. CAP. DE 5 CM E  02 FAIXAS TRAV. (CONC 25 MPA), TELA Q61.(INCL. FORMA E ESCOR.) .</v>
          </cell>
          <cell r="C793" t="str">
            <v>m2</v>
          </cell>
          <cell r="D793">
            <v>131.21250000000001</v>
          </cell>
          <cell r="E793">
            <v>104.97</v>
          </cell>
          <cell r="F793" t="str">
            <v>SEDUC</v>
          </cell>
        </row>
        <row r="794">
          <cell r="A794" t="str">
            <v/>
          </cell>
          <cell r="D794">
            <v>0</v>
          </cell>
        </row>
        <row r="795">
          <cell r="A795" t="str">
            <v>06.07.071</v>
          </cell>
          <cell r="B795" t="str">
            <v>LAJE TRELIÇADA  B25 COBERTA , SOBREC. DE  100 KQF/M²,  REV. 100 KGF/M², VÃO  8,50 M, FORNEC. EPS, ARM. POS. COMPL. AS+ = 2,00CM² P/ NERVURA, DISTÂNCIA INTEREIXO 50 CM,INCL. CAP. DE 5 CM E 02 FAIXAS DE TRAV. (CONC. 25 MPA)TELA Q 75.(INCL.FORMA E ESCOR.).</v>
          </cell>
          <cell r="C795" t="str">
            <v>m2</v>
          </cell>
          <cell r="D795">
            <v>167.82499999999999</v>
          </cell>
          <cell r="E795">
            <v>134.26</v>
          </cell>
          <cell r="F795" t="str">
            <v>SEDUC</v>
          </cell>
        </row>
        <row r="796">
          <cell r="A796" t="str">
            <v/>
          </cell>
          <cell r="D796">
            <v>0</v>
          </cell>
        </row>
        <row r="797">
          <cell r="A797" t="str">
            <v>06.07.072</v>
          </cell>
          <cell r="B797" t="str">
            <v>LAJE TRELIÇADA B25 COBERTA, SOBREC. 50 KGF/M2, REV. 100 KGF/M², TELHA 70 KGF/M², VÃO 8,10 M, FORNEC. EPS, ARMAÇÃO POS COMPL. AS+=1,88CM² P/ NERVURA DIST. INTEREIXO 50CM,INCLUSIVE CAP. 5 CM E  03 FAIXAS TRA.(CONC 25MPA),TELA Q 75. (INCL. FORMA E ESCOR.) .</v>
          </cell>
          <cell r="C797" t="str">
            <v>m2</v>
          </cell>
          <cell r="D797">
            <v>168.8125</v>
          </cell>
          <cell r="E797">
            <v>135.05000000000001</v>
          </cell>
          <cell r="F797" t="str">
            <v>SEDUC</v>
          </cell>
        </row>
        <row r="798">
          <cell r="A798" t="str">
            <v/>
          </cell>
          <cell r="D798">
            <v>0</v>
          </cell>
        </row>
        <row r="799">
          <cell r="A799" t="str">
            <v>06.07.073</v>
          </cell>
          <cell r="B799" t="str">
            <v>LAJE TRELIÇADA  B30 COBERTA , SOBREC. 100 KQF/M²,  REVEST. 100 KGF/M², VÃO DE 9,60 M, FORN. DO EPS, ARM. POS. COMPL. AS+ = 2,30 CM² P/NERVURA, DISTÂNCIA INTEREIXO 50 CM,INCL. CAP. 5 CM E 03 FAIXAS TRAV. (CONC. 25 MPA),TELA Q75.(INCL. FORMA E ESCOR.).</v>
          </cell>
          <cell r="C799" t="str">
            <v>m2</v>
          </cell>
          <cell r="D799">
            <v>206.76249999999999</v>
          </cell>
          <cell r="E799">
            <v>165.41</v>
          </cell>
          <cell r="F799" t="str">
            <v>SEDUC</v>
          </cell>
        </row>
        <row r="800">
          <cell r="A800" t="str">
            <v/>
          </cell>
          <cell r="D800">
            <v>0</v>
          </cell>
        </row>
        <row r="801">
          <cell r="A801" t="str">
            <v>06.07.074</v>
          </cell>
          <cell r="B801" t="str">
            <v>LAJE TRELIÇADA B30 COBERTA, SOBREC.  50 KGF/M2, REV. 100 KGF/M², TELHA 70 KGF/M², VÃO  9,20M, FORN. EPS, ARM. POS COMPL. AS+=2,16 CM² P/ NERVURA DIST. INTEREIXO 50CM,INCL. CAP. DE 5 CM E 03 FAIXAS TRAV. (CONC 25 MPA), TELA Q75.(INCL. FORMA E ESCOR.) .</v>
          </cell>
          <cell r="C801" t="str">
            <v>m2</v>
          </cell>
          <cell r="D801">
            <v>204.875</v>
          </cell>
          <cell r="E801">
            <v>163.9</v>
          </cell>
          <cell r="F801" t="str">
            <v>SEDUC</v>
          </cell>
        </row>
        <row r="802">
          <cell r="A802" t="str">
            <v/>
          </cell>
          <cell r="D802">
            <v>0</v>
          </cell>
        </row>
        <row r="803">
          <cell r="A803" t="str">
            <v>06.08.011</v>
          </cell>
          <cell r="B803" t="str">
            <v>COSTURA DE FISSURAS EM ALVENARIA COM BARRA "Z" DE 70CM EM FERRO CA-50 6.3MM A CADA 20,00CM. INCLUSO DEMOLIÇÃO DE REVESTIMENTO, RASGOS EM ALVENARIA, ENCHIMENTOS, CHAPISCO E REVESTIMENTO COM ARGAMASSA DE CIMENTO E AREIA 1:3 NOS LOCAIS DE FIXAÇÃO DE CADA BAR</v>
          </cell>
          <cell r="C803" t="str">
            <v>m</v>
          </cell>
          <cell r="D803">
            <v>22.675000000000001</v>
          </cell>
          <cell r="E803">
            <v>18.14</v>
          </cell>
          <cell r="F803" t="str">
            <v>SEDUC</v>
          </cell>
        </row>
        <row r="804">
          <cell r="A804" t="str">
            <v/>
          </cell>
          <cell r="D804">
            <v>0</v>
          </cell>
        </row>
        <row r="805">
          <cell r="A805" t="str">
            <v>06.08.020</v>
          </cell>
          <cell r="B805" t="str">
            <v>TO E  EXECUÇÃO DE PROTEÇÃO DE ARMADURA CORROÍDA POR AÇÃO DE CLORETOS, COM TINTA/PRIMER ANTICORROSIVO À BASE DE ZINCO PARA METAIS, ARMATEC ZN, FAB:VEDACIT OU SIMILAR.</v>
          </cell>
          <cell r="C805" t="str">
            <v>m</v>
          </cell>
          <cell r="D805">
            <v>2.4750000000000001</v>
          </cell>
          <cell r="E805">
            <v>1.98</v>
          </cell>
          <cell r="F805" t="str">
            <v>SEDUC</v>
          </cell>
        </row>
        <row r="806">
          <cell r="A806" t="str">
            <v/>
          </cell>
          <cell r="D806">
            <v>0</v>
          </cell>
        </row>
        <row r="807">
          <cell r="A807" t="str">
            <v>06.08.031</v>
          </cell>
          <cell r="B807" t="str">
            <v>FORNECIMENTO E EXECUÇÃO DE REPARO ESTRUTURAL EM VÃOS DE VIGAS, LAJES E PILARES COM APLICAÇÃO ARGAMASSA CIMENTÍCIA FLUIDA, SIKAGROUT 250 OU SIMILAR, PARA PREENCHIMENTO DE VÃOS DE 35 X 70MM.</v>
          </cell>
          <cell r="C807" t="str">
            <v>m</v>
          </cell>
          <cell r="D807">
            <v>18.675000000000001</v>
          </cell>
          <cell r="E807">
            <v>14.94</v>
          </cell>
          <cell r="F807" t="str">
            <v>SEDUC</v>
          </cell>
        </row>
        <row r="808">
          <cell r="A808" t="str">
            <v/>
          </cell>
          <cell r="D808">
            <v>0</v>
          </cell>
        </row>
        <row r="809">
          <cell r="A809" t="str">
            <v>06.08.032</v>
          </cell>
          <cell r="B809" t="str">
            <v>FORNECIMENTO E EXECUÇÃO DE REPARO ESTRUTURAL EM VÃO DE VIGAS, LAJES E PILARES COM APLICAÇÃO DE MICRO CONCRETO COM ARGAMASSA CIMENTÍCIA FLUIDA, SIKAGROUT 250 OU SIMILAR, E PEDRISCO, PREENCHIMENTO DE VÃOS DE 35 X 70MM.</v>
          </cell>
          <cell r="C809" t="str">
            <v>m</v>
          </cell>
          <cell r="D809">
            <v>18</v>
          </cell>
          <cell r="E809">
            <v>14.4</v>
          </cell>
          <cell r="F809" t="str">
            <v>SEDUC</v>
          </cell>
        </row>
        <row r="810">
          <cell r="A810" t="str">
            <v/>
          </cell>
          <cell r="D810">
            <v>0</v>
          </cell>
        </row>
        <row r="811">
          <cell r="A811" t="str">
            <v>06.08.060</v>
          </cell>
          <cell r="B811" t="str">
            <v>FORNECIMENTO E EXECUÇÃO DE REFORÇO ESTRUTURAL COM EMENDA POR TRANSPASSE, PARA RECONSTITUIÇÃO DA SEÇÃO DA ARMADURA.</v>
          </cell>
          <cell r="C811" t="str">
            <v>Kg</v>
          </cell>
          <cell r="D811">
            <v>6.9375</v>
          </cell>
          <cell r="E811">
            <v>5.55</v>
          </cell>
          <cell r="F811" t="str">
            <v>SEDUC</v>
          </cell>
        </row>
        <row r="812">
          <cell r="A812" t="str">
            <v/>
          </cell>
          <cell r="D812">
            <v>0</v>
          </cell>
        </row>
        <row r="813">
          <cell r="A813" t="str">
            <v>06.08.110</v>
          </cell>
          <cell r="B813" t="str">
            <v>PREENCHIMENTO DE JUNTA DE DILATAÇÃO (1,00X2,00 CM), COM MASTIQUE E ESPUMA  DE POLIETILENO COM 20 MM .</v>
          </cell>
          <cell r="C813" t="str">
            <v>m</v>
          </cell>
          <cell r="D813">
            <v>29.4375</v>
          </cell>
          <cell r="E813">
            <v>23.55</v>
          </cell>
          <cell r="F813" t="str">
            <v>SEDUC</v>
          </cell>
        </row>
        <row r="814">
          <cell r="A814" t="str">
            <v/>
          </cell>
          <cell r="D814">
            <v>0</v>
          </cell>
        </row>
        <row r="815">
          <cell r="A815" t="str">
            <v>06.08.120</v>
          </cell>
          <cell r="B815" t="str">
            <v>ESCARIFICAÇÃO MANUAL, CORTE DE CONCRETO ATÉ 3,00 CM DE PROFUNDIDADE</v>
          </cell>
          <cell r="C815" t="str">
            <v>m2</v>
          </cell>
          <cell r="D815">
            <v>60.975000000000001</v>
          </cell>
          <cell r="E815">
            <v>48.78</v>
          </cell>
          <cell r="F815" t="str">
            <v>SEDUC</v>
          </cell>
        </row>
        <row r="816">
          <cell r="A816" t="str">
            <v/>
          </cell>
          <cell r="D816">
            <v>0</v>
          </cell>
        </row>
        <row r="817">
          <cell r="A817" t="str">
            <v>06.08.130</v>
          </cell>
          <cell r="B817" t="str">
            <v xml:space="preserve"> LIMPEZA DE ARMADURA ATRAVÉS DE LIXAMENTO COM LIXADEIRA ELÉTRICA E ESCOVA DE AÇO</v>
          </cell>
          <cell r="C817" t="str">
            <v>m</v>
          </cell>
          <cell r="D817">
            <v>2.2000000000000002</v>
          </cell>
          <cell r="E817">
            <v>1.76</v>
          </cell>
          <cell r="F817" t="str">
            <v>SEDUC</v>
          </cell>
        </row>
        <row r="818">
          <cell r="A818" t="str">
            <v/>
          </cell>
          <cell r="D818">
            <v>0</v>
          </cell>
        </row>
        <row r="819">
          <cell r="A819" t="str">
            <v>06.08.140</v>
          </cell>
          <cell r="B819" t="str">
            <v>LIMPEZA DO SUBSTRATO COM APLICAÇÃO DE JATO DE ÁGUA FRIA.</v>
          </cell>
          <cell r="C819" t="str">
            <v>m2</v>
          </cell>
          <cell r="D819">
            <v>1.1375</v>
          </cell>
          <cell r="E819">
            <v>0.91</v>
          </cell>
          <cell r="F819" t="str">
            <v>SEDUC</v>
          </cell>
        </row>
        <row r="820">
          <cell r="A820" t="str">
            <v/>
          </cell>
          <cell r="D820">
            <v>0</v>
          </cell>
        </row>
        <row r="821">
          <cell r="A821" t="str">
            <v>06.08.141</v>
          </cell>
          <cell r="B821" t="str">
            <v>REPARO PROFUNDO EM ESTRUTURA COM ARGAMASSA AUTO-ADENSÁVEL DE ALTA RESISTÊNCIA PARA GRAUTEAMENTO, SIKAGROUT OU SIMILAR, E=3,00CM A 5,00CM.</v>
          </cell>
          <cell r="C821" t="str">
            <v>m3</v>
          </cell>
          <cell r="D821">
            <v>2147</v>
          </cell>
          <cell r="E821">
            <v>1717.6</v>
          </cell>
          <cell r="F821" t="str">
            <v>SEDUC</v>
          </cell>
        </row>
        <row r="822">
          <cell r="A822" t="str">
            <v/>
          </cell>
          <cell r="D822">
            <v>0</v>
          </cell>
        </row>
        <row r="823">
          <cell r="A823" t="str">
            <v>06.08.142</v>
          </cell>
          <cell r="B823" t="str">
            <v>REPARO PROFUNDO EM ESTRUTURA COM APLICAÇÃO DE MICRO-CONCRETO COM ARGAMASSA CIMENTÍCIA FLUÍDA, SIKAGROUT 250 OU SIMILAR E PEDRISCO (BRITA 19), E=5,00CM A 30,00CM.</v>
          </cell>
          <cell r="C823" t="str">
            <v>m3</v>
          </cell>
          <cell r="D823">
            <v>1816.6499999999999</v>
          </cell>
          <cell r="E823">
            <v>1453.32</v>
          </cell>
          <cell r="F823" t="str">
            <v>SEDUC</v>
          </cell>
        </row>
        <row r="824">
          <cell r="A824" t="str">
            <v/>
          </cell>
          <cell r="D824">
            <v>0</v>
          </cell>
        </row>
        <row r="825">
          <cell r="A825" t="str">
            <v>06.08.143</v>
          </cell>
          <cell r="B825" t="str">
            <v>REPARO PROFUNDO EM ESTRUTURA COM ARGAMASSA TIXOTRÓPICA MONOCOMPONENTE PARA REPAROS ESTRUTURAIS, V1 GROUT TIX OU SIMILAR.</v>
          </cell>
          <cell r="C825" t="str">
            <v>m3</v>
          </cell>
          <cell r="D825">
            <v>2803.25</v>
          </cell>
          <cell r="E825">
            <v>2242.6</v>
          </cell>
          <cell r="F825" t="str">
            <v>SEDUC</v>
          </cell>
        </row>
        <row r="826">
          <cell r="A826" t="str">
            <v/>
          </cell>
          <cell r="D826">
            <v>0</v>
          </cell>
        </row>
        <row r="827">
          <cell r="A827" t="str">
            <v>06.10.020</v>
          </cell>
          <cell r="B827" t="str">
            <v>FORN.E MONT.EST. METALICA P/QUADRA C/TERÇAS, ESPAÇADORES, CONTRAVENTOS, PILARES E ARCOS, SOLDADOS PROC.ELETRODO E6010  3,50MM E 4MM,SOLDA DE CAMPO E6010 6MM, LIMP.MEC.SUPERFÍCIE ST3, FUNDO C/APLIC.1 DEMÃO PRIMER EPOXI C/120MICRA E APLIC.2 DEMAOS ESMALTE E</v>
          </cell>
          <cell r="C827" t="str">
            <v>Kg</v>
          </cell>
          <cell r="D827">
            <v>11.9125</v>
          </cell>
          <cell r="E827">
            <v>9.5299999999999994</v>
          </cell>
          <cell r="F827" t="str">
            <v>SEDUC</v>
          </cell>
        </row>
        <row r="828">
          <cell r="A828" t="str">
            <v/>
          </cell>
          <cell r="D828">
            <v>0</v>
          </cell>
        </row>
        <row r="829">
          <cell r="A829" t="str">
            <v>06.10.042</v>
          </cell>
          <cell r="B829" t="str">
            <v>TRATAMENTO DA ESTRUTURA DE CONCRETO INCLUINDO HIDROLAVAGEM, ESTUCAGEM E LIXAMENTO DA SUPERFÍCIE DE CONCRETO.</v>
          </cell>
          <cell r="C829" t="str">
            <v>m2</v>
          </cell>
          <cell r="D829">
            <v>11.6</v>
          </cell>
          <cell r="E829">
            <v>9.2799999999999994</v>
          </cell>
          <cell r="F829" t="str">
            <v>SEDUC</v>
          </cell>
        </row>
        <row r="830">
          <cell r="A830" t="str">
            <v/>
          </cell>
          <cell r="D830">
            <v>0</v>
          </cell>
        </row>
        <row r="831">
          <cell r="A831" t="str">
            <v>06.10.044</v>
          </cell>
          <cell r="B831" t="str">
            <v>FORNECIMENTO E MONTAGEM DE REFORÇO METÁLICO EM VIGA ATRAVÉS DE CHAPA DE AÇO ASTM A36 DE 3/8", TIPO "U", COM 1,50M DE COMPRIMENTO , 0,,15M DE LARGURA E 0,50M DE ALTURA, FIXADA ATRAVÉS DE 20UND DE CHUMBADORES TUPO PARABOLT COMPLETO DE 3/8" X 3 1/2", CONFORM</v>
          </cell>
          <cell r="C831" t="str">
            <v>Un</v>
          </cell>
          <cell r="D831">
            <v>597.61249999999995</v>
          </cell>
          <cell r="E831">
            <v>478.09</v>
          </cell>
          <cell r="F831" t="str">
            <v>SEDUC</v>
          </cell>
        </row>
        <row r="832">
          <cell r="A832" t="str">
            <v/>
          </cell>
          <cell r="D832">
            <v>0</v>
          </cell>
        </row>
        <row r="833">
          <cell r="A833" t="str">
            <v>06.10.045</v>
          </cell>
          <cell r="B833" t="str">
            <v>FORNEC. E MONT.DE TIRANTE EM AÇO CA-25, COMPRIM.10,61M,DIÂM. 20MM, INCLUINDO 2(DUAS) UNID.DE CHAPA DE AÇO ASTM A36 DE 3/8", TIPO "U", NAS DIM.DE 0,30X0,08X0,10M E PARAFUSO PASSANTE EM FERRO GALVANIZADO DE 12,5X100MM C/PORCA E ARRUELA.PREÇO EFETUADO CONF.P</v>
          </cell>
          <cell r="C833" t="str">
            <v>Un</v>
          </cell>
          <cell r="D833">
            <v>161.9</v>
          </cell>
          <cell r="E833">
            <v>129.52000000000001</v>
          </cell>
          <cell r="F833" t="str">
            <v>SEDUC</v>
          </cell>
        </row>
        <row r="834">
          <cell r="A834" t="str">
            <v/>
          </cell>
          <cell r="D834">
            <v>0</v>
          </cell>
        </row>
        <row r="835">
          <cell r="A835" t="str">
            <v>06.10.047</v>
          </cell>
          <cell r="B835" t="str">
            <v>FORNECIMENTO E MONTAGEM DE CHAPA LISA DE AÇO ASTM A36 DE 1/4" (DIMENSÃO 120 x 320 MM), CORTADA E COM 4 FUROS, FIXADA COM 4 CHUMBADORES TIPO PARABOLT COMPLETO DE 1/4", INCLUSIVE COM PINTURA DE PROTEÇÃO COM ZARCÃO E LIXAMENTO, SEM PINTURA DE ACABAMENTO.</v>
          </cell>
          <cell r="C835" t="str">
            <v>Un</v>
          </cell>
          <cell r="D835">
            <v>54.800000000000004</v>
          </cell>
          <cell r="E835">
            <v>43.84</v>
          </cell>
          <cell r="F835" t="str">
            <v>SEDUC</v>
          </cell>
        </row>
        <row r="836">
          <cell r="A836" t="str">
            <v/>
          </cell>
          <cell r="D836">
            <v>0</v>
          </cell>
        </row>
        <row r="837">
          <cell r="A837" t="str">
            <v>06.10.048</v>
          </cell>
          <cell r="B837" t="str">
            <v>FORNECIMENTO E MONTAGEM DE CHAPA LISA DE AÇO ASTM A36 DE 3/8" (DIMENSÃO 200 x 300 MM), CORTADA E COM 4 FUROS, FIXADA COM 4 CHUMBADORES TIPO PARABOLT COMPLETO DE 3/8", INCLUSIVE PINTURA DE PROTEÇÃO COM ZARCÃO E LIXAMENTO, SEM PINTURA DE ACABAMENTO.</v>
          </cell>
          <cell r="C837" t="str">
            <v>Un</v>
          </cell>
          <cell r="D837">
            <v>67.900000000000006</v>
          </cell>
          <cell r="E837">
            <v>54.32</v>
          </cell>
          <cell r="F837" t="str">
            <v>SEDUC</v>
          </cell>
        </row>
        <row r="838">
          <cell r="A838" t="str">
            <v/>
          </cell>
          <cell r="D838">
            <v>0</v>
          </cell>
        </row>
        <row r="839">
          <cell r="A839" t="str">
            <v>06.10.072</v>
          </cell>
          <cell r="B839" t="str">
            <v>FORNECIMENTO E MONTAGEM DE PERFIL LAMINADO TIPO "I", W200x 19,30kg/m, FABRICAÇÃO: GERDAU/AÇOMINAS OU SIMILAR, SEM PINTURA DE ACABAMENTO, INCLUSIVE SOLDA .</v>
          </cell>
          <cell r="C839" t="str">
            <v>m</v>
          </cell>
          <cell r="D839">
            <v>133.82499999999999</v>
          </cell>
          <cell r="E839">
            <v>107.06</v>
          </cell>
          <cell r="F839" t="str">
            <v>SEDUC</v>
          </cell>
        </row>
        <row r="840">
          <cell r="A840" t="str">
            <v/>
          </cell>
          <cell r="D840">
            <v>0</v>
          </cell>
        </row>
        <row r="841">
          <cell r="A841" t="str">
            <v>06.10.073</v>
          </cell>
          <cell r="B841" t="str">
            <v>FORNECIMENTO E MONTAGEM DE PERFIL LAMINADO TIPO "H", W 200 X 35,90 KG/M,FABRICAÇÃO GERDAU/AÇOMINAS OU SIMILAR,INCLUSIVE SOLDA, SEM PINTURA DE ACABAMENTO.</v>
          </cell>
          <cell r="C841" t="str">
            <v>m</v>
          </cell>
          <cell r="D841">
            <v>269.33749999999998</v>
          </cell>
          <cell r="E841">
            <v>215.47</v>
          </cell>
          <cell r="F841" t="str">
            <v>SEDUC</v>
          </cell>
        </row>
        <row r="842">
          <cell r="A842" t="str">
            <v/>
          </cell>
          <cell r="D842">
            <v>0</v>
          </cell>
        </row>
        <row r="843">
          <cell r="A843" t="str">
            <v>06.10.074</v>
          </cell>
          <cell r="B843" t="str">
            <v>FORNECIMENTO E MONTAGEM DE PERFIL LAMINADO TIPO "I", W 150 X 24,00 KG/M, FABRICAÇÃO GERDAU/AÇOMIAS OU SIMILAR,INCLUSIVE SOLDA,SEM PINTURA DE ACABAMENTO</v>
          </cell>
          <cell r="C843" t="str">
            <v>m</v>
          </cell>
          <cell r="D843">
            <v>190.01249999999999</v>
          </cell>
          <cell r="E843">
            <v>152.01</v>
          </cell>
          <cell r="F843" t="str">
            <v>SEDUC</v>
          </cell>
        </row>
        <row r="844">
          <cell r="A844" t="str">
            <v/>
          </cell>
          <cell r="D844">
            <v>0</v>
          </cell>
        </row>
        <row r="845">
          <cell r="A845" t="str">
            <v>06.10.075</v>
          </cell>
          <cell r="B845" t="str">
            <v>FORNECIMENTO E MONTAGEM DE PERFIL LAMINADO TIPO "I" W 250 X 17,90 Kg/m, FABRICAÇÃO GERDAU/AÇOMINAS OU SIMILAR, INCLUSIVE SOLDA, SEM PINTURA DE ACABAMENTO</v>
          </cell>
          <cell r="C845" t="str">
            <v>m</v>
          </cell>
          <cell r="D845">
            <v>169.78750000000002</v>
          </cell>
          <cell r="E845">
            <v>135.83000000000001</v>
          </cell>
          <cell r="F845" t="str">
            <v>SEDUC</v>
          </cell>
        </row>
        <row r="846">
          <cell r="A846" t="str">
            <v/>
          </cell>
          <cell r="D846">
            <v>0</v>
          </cell>
        </row>
        <row r="847">
          <cell r="A847" t="str">
            <v>06.10.076</v>
          </cell>
          <cell r="B847" t="str">
            <v>FORNECIMENTO E MONTAGEM DE PERFIL LAMINADO TIPO "I" W 410 X 38,80 Kg/m, FABRICAÇÃO GERDAU/AÇOMINAS OU SIMILAR, INCLUSIVE SOLDA, SEM PINTURA DE ACABAMENTO</v>
          </cell>
          <cell r="C847" t="str">
            <v>m</v>
          </cell>
          <cell r="D847">
            <v>304.88749999999999</v>
          </cell>
          <cell r="E847">
            <v>243.91</v>
          </cell>
          <cell r="F847" t="str">
            <v>SEDUC</v>
          </cell>
        </row>
        <row r="848">
          <cell r="A848" t="str">
            <v/>
          </cell>
          <cell r="D848">
            <v>0</v>
          </cell>
        </row>
        <row r="849">
          <cell r="A849" t="str">
            <v>06.10.077</v>
          </cell>
          <cell r="B849" t="str">
            <v>FORNECIMENTO E MONTAGEM DE PERFIL LAMINADO TIPO "I", W310 x 21,0 KG/M, FABRICAÇÃO GERDAU/AÇOMINAS OU SIMILAR, INCLUSIVE PINTURA DE PROTEÇÃO COM ZARCÃO, LIXAMENTO E SOLDA, SEM PINTURA DE ACABAMENTO E SEM ESCORAMENTO</v>
          </cell>
          <cell r="C849" t="str">
            <v>m</v>
          </cell>
          <cell r="D849">
            <v>172.72500000000002</v>
          </cell>
          <cell r="E849">
            <v>138.18</v>
          </cell>
          <cell r="F849" t="str">
            <v>SEDUC</v>
          </cell>
        </row>
        <row r="850">
          <cell r="A850" t="str">
            <v/>
          </cell>
          <cell r="D850">
            <v>0</v>
          </cell>
        </row>
        <row r="851">
          <cell r="A851" t="str">
            <v>06.10.085</v>
          </cell>
          <cell r="B851" t="str">
            <v>FORNECIMENTO E INSTALAÇÃO DE ESTRUTURA METÁLICA DE COBERTA EM TRELIÇAS, TERÇAS, SUPORTES, APOIOS, ESPAÇADORES, CONTRAVENTAMENTOS, PARAFUSOS, PORCAS, PARABOLT E DEMAIS ACESS., INCL.PREP. SUPERFÍCIE EM JATEAMENTO ABRASIVO, LIMPEZA MEC.E PINT. ACAB.EM ESM. P</v>
          </cell>
          <cell r="C851" t="str">
            <v>Kg</v>
          </cell>
          <cell r="D851">
            <v>10.887500000000001</v>
          </cell>
          <cell r="E851">
            <v>8.7100000000000009</v>
          </cell>
          <cell r="F851" t="str">
            <v>SEDUC</v>
          </cell>
        </row>
        <row r="852">
          <cell r="A852" t="str">
            <v/>
          </cell>
          <cell r="D852">
            <v>0</v>
          </cell>
        </row>
        <row r="853">
          <cell r="A853" t="str">
            <v>06.11.001</v>
          </cell>
          <cell r="B853" t="str">
            <v>EXECUÇÃO DE 04 FUROS NO MÍNIMO VERTICAIS EM PISO DE CONCRETO ARMADO COM PERFURATRIZ DIAMANTADA, DIÂMETROS DE 6" E PROFUNDIDADE DE 20CM.</v>
          </cell>
          <cell r="C853" t="str">
            <v>Un</v>
          </cell>
          <cell r="D853">
            <v>100</v>
          </cell>
          <cell r="E853">
            <v>80</v>
          </cell>
          <cell r="F853" t="str">
            <v>SEDUC</v>
          </cell>
        </row>
        <row r="854">
          <cell r="A854" t="str">
            <v/>
          </cell>
          <cell r="D854">
            <v>0</v>
          </cell>
        </row>
        <row r="855">
          <cell r="A855" t="str">
            <v>06.11.002</v>
          </cell>
          <cell r="B855" t="str">
            <v>EXECUÇÃO DE FURO COM BROCA VÍDEA, DIÂMETRO DE ATÉ 6,30MM, UTILIZANDO MARTELETE ELÉTRICO PERFURADOR, PROFUNDIDADE DE 10CM.</v>
          </cell>
          <cell r="C855" t="str">
            <v>Un</v>
          </cell>
          <cell r="D855">
            <v>0.21250000000000002</v>
          </cell>
          <cell r="E855">
            <v>0.17</v>
          </cell>
          <cell r="F855" t="str">
            <v>SEDUC</v>
          </cell>
        </row>
        <row r="856">
          <cell r="A856" t="str">
            <v/>
          </cell>
          <cell r="D856">
            <v>0</v>
          </cell>
        </row>
        <row r="857">
          <cell r="A857" t="str">
            <v>06.11.003</v>
          </cell>
          <cell r="B857" t="str">
            <v>EXECUÇÃO DE FURO COM BROCA VÍDEA, DIÂMETRO DE 8,0MM A 12,5MM, UTILIZANDO MARTELETE ELÉTRICO PERFURADOR, PROFUNDIDADE DE 15CM.</v>
          </cell>
          <cell r="C857" t="str">
            <v>Un</v>
          </cell>
          <cell r="D857">
            <v>0.76249999999999996</v>
          </cell>
          <cell r="E857">
            <v>0.61</v>
          </cell>
          <cell r="F857" t="str">
            <v>SEDUC</v>
          </cell>
        </row>
        <row r="858">
          <cell r="A858" t="str">
            <v/>
          </cell>
          <cell r="D858">
            <v>0</v>
          </cell>
        </row>
        <row r="859">
          <cell r="A859" t="str">
            <v>06.12.001</v>
          </cell>
          <cell r="B859" t="str">
            <v>CORTE EM CONCRETO SIMPLES COM ATÉ 5,00CM DE PROFUNDIDADE UTILIZANDO CORTADORA DE PISO ELÉTRICA TIPO MAKITA OU SIMILAR E DISCO DE VÍDEA .</v>
          </cell>
          <cell r="C859" t="str">
            <v>m</v>
          </cell>
          <cell r="D859">
            <v>1.0249999999999999</v>
          </cell>
          <cell r="E859">
            <v>0.82</v>
          </cell>
          <cell r="F859" t="str">
            <v>SEDUC</v>
          </cell>
        </row>
        <row r="860">
          <cell r="A860" t="str">
            <v/>
          </cell>
          <cell r="D860">
            <v>0</v>
          </cell>
        </row>
        <row r="861">
          <cell r="A861" t="str">
            <v>06.21.010</v>
          </cell>
          <cell r="B861" t="str">
            <v>EXECUÇÃO DE NICHOS EM CONCRETO PARA ANCORAGEM DE RESERVATÓRIO METÁLICO TIPO TAÇA, CONF. DETALHE DA DIPAWA, UTILIZANDO TUBO DE PVC DE 150MM, VERGALHÃO DE 1/2" E ENCHIMENTO COM CONCRETO ESTRUTURAL DE 25MPA.</v>
          </cell>
          <cell r="C861" t="str">
            <v>Un</v>
          </cell>
          <cell r="D861">
            <v>100.1875</v>
          </cell>
          <cell r="E861">
            <v>80.150000000000006</v>
          </cell>
          <cell r="F861" t="str">
            <v>SEDUC</v>
          </cell>
        </row>
        <row r="862">
          <cell r="A862" t="str">
            <v/>
          </cell>
          <cell r="D862">
            <v>0</v>
          </cell>
        </row>
        <row r="863">
          <cell r="A863" t="str">
            <v>06.30.001</v>
          </cell>
          <cell r="B863" t="str">
            <v>FORNECIMENTO E CRAVAÇÃO DE ESTACAS PRÉ-MOLDADAS DE CONCRETO ARMADO DE ALTA RESISTÊNCIA OU ESTACAS DE CONCRETO VIBRADO PARA 45 T, COM PROFUNDIDADE PEVISTA DE 21,0 M, INCLUSIVE MOBILIZAÇÃO, DESMOBILIZAÇÃO, EMENDA E ARRASAMENTO DA ESTACA PARA FUNDAÇÃO DA ESC</v>
          </cell>
          <cell r="C863" t="str">
            <v>m</v>
          </cell>
          <cell r="D863">
            <v>201.875</v>
          </cell>
          <cell r="E863">
            <v>161.5</v>
          </cell>
          <cell r="F863" t="str">
            <v>SEE</v>
          </cell>
        </row>
        <row r="864">
          <cell r="A864" t="str">
            <v/>
          </cell>
          <cell r="D864">
            <v>0</v>
          </cell>
        </row>
        <row r="865">
          <cell r="A865" t="str">
            <v>06.30.002</v>
          </cell>
          <cell r="B865" t="str">
            <v>FORNECIMENTO E CRAVAÇÃO DE ESTACAS PRÉ-MOLDADAS DE CONCRETO ARMADO DE ALTA RESISTÊNCIA OU ESTACAS DE CONCRETO VIBRADO PARA 90 T, COM PROFUNDIDADE PEVISTA DE 21,0 M, INCLUSIVE MOBILIZAÇÃO, DESMOBILIZAÇÃO, EMENDA E ARRASAMENTO DA ESTACA PARA FUNDAÇÃO DA ESC</v>
          </cell>
          <cell r="C865" t="str">
            <v>m</v>
          </cell>
          <cell r="D865">
            <v>248.75</v>
          </cell>
          <cell r="E865">
            <v>199</v>
          </cell>
          <cell r="F865" t="str">
            <v>SEE</v>
          </cell>
        </row>
        <row r="866">
          <cell r="A866" t="str">
            <v/>
          </cell>
          <cell r="D866">
            <v>0</v>
          </cell>
        </row>
        <row r="867">
          <cell r="A867" t="str">
            <v>06.40.011</v>
          </cell>
          <cell r="B867" t="str">
            <v>TRANSPORTE DE MATERIAIS E EQUIPAMENTOS DE RECIFE PARA FERNANDO DE NORONHA, PARA OBRA NA ESCOLA ARQUIPÉLAGO FERNANDO DE NORONHA.</v>
          </cell>
          <cell r="C867" t="str">
            <v>Kg</v>
          </cell>
          <cell r="D867">
            <v>0.75</v>
          </cell>
          <cell r="E867">
            <v>0.6</v>
          </cell>
          <cell r="F867" t="str">
            <v>SEDUC</v>
          </cell>
        </row>
        <row r="868">
          <cell r="A868" t="str">
            <v/>
          </cell>
          <cell r="D868">
            <v>0</v>
          </cell>
        </row>
        <row r="869">
          <cell r="A869" t="str">
            <v>06.40.012</v>
          </cell>
          <cell r="B869" t="str">
            <v>EXCLUIDO</v>
          </cell>
          <cell r="C869" t="str">
            <v>Un</v>
          </cell>
          <cell r="D869">
            <v>0</v>
          </cell>
          <cell r="F869" t="str">
            <v>SEDUC</v>
          </cell>
        </row>
        <row r="870">
          <cell r="A870" t="str">
            <v/>
          </cell>
          <cell r="D870">
            <v>0</v>
          </cell>
        </row>
        <row r="871">
          <cell r="A871" t="str">
            <v>06.40.013</v>
          </cell>
          <cell r="B871" t="str">
            <v>EXCLUIDO</v>
          </cell>
          <cell r="C871" t="str">
            <v>Mês</v>
          </cell>
          <cell r="D871">
            <v>0</v>
          </cell>
          <cell r="F871" t="str">
            <v>SEDUC</v>
          </cell>
        </row>
        <row r="872">
          <cell r="A872" t="str">
            <v/>
          </cell>
          <cell r="D872">
            <v>0</v>
          </cell>
        </row>
        <row r="873">
          <cell r="A873" t="str">
            <v>06.40.014</v>
          </cell>
          <cell r="B873" t="str">
            <v>EXCLUIDO</v>
          </cell>
          <cell r="C873" t="str">
            <v>Mês</v>
          </cell>
          <cell r="D873">
            <v>0</v>
          </cell>
          <cell r="F873" t="str">
            <v>SEDUC</v>
          </cell>
        </row>
        <row r="874">
          <cell r="A874" t="str">
            <v/>
          </cell>
          <cell r="D874">
            <v>0</v>
          </cell>
        </row>
        <row r="875">
          <cell r="A875" t="str">
            <v>06.40.015</v>
          </cell>
          <cell r="B875" t="str">
            <v>EXCLUIDO</v>
          </cell>
          <cell r="C875" t="str">
            <v>Mês</v>
          </cell>
          <cell r="D875">
            <v>0</v>
          </cell>
          <cell r="F875" t="str">
            <v>SEDUC</v>
          </cell>
        </row>
        <row r="876">
          <cell r="A876" t="str">
            <v/>
          </cell>
          <cell r="D876">
            <v>0</v>
          </cell>
        </row>
        <row r="877">
          <cell r="A877" t="str">
            <v>06.40.016</v>
          </cell>
          <cell r="B877" t="str">
            <v>TRANSPORTE DE MATERIAIS E EQUIPAMENTOS DE RECIFE PARA FERNANDO DE NORONHA</v>
          </cell>
          <cell r="C877" t="str">
            <v>Kg</v>
          </cell>
          <cell r="D877">
            <v>0.75</v>
          </cell>
          <cell r="E877">
            <v>0.6</v>
          </cell>
          <cell r="F877" t="str">
            <v>SEDUC</v>
          </cell>
        </row>
        <row r="878">
          <cell r="A878" t="str">
            <v/>
          </cell>
          <cell r="D878">
            <v>0</v>
          </cell>
        </row>
        <row r="879">
          <cell r="A879" t="str">
            <v>06.40.020</v>
          </cell>
          <cell r="B879" t="str">
            <v>ESCORAMENTO DA ESTRUTURA METÁLICA, DE UMA COBERTA QUADRA, COM MACACO HIDRÁULICO, TUBO DE FERRO E CABOS DE AÇO PARA AMARRAÇÃO DE UMA TERÇA PARA OUTRA, SUSPENSÃO P/ TRABALHAR NO PILAR.</v>
          </cell>
          <cell r="C879" t="str">
            <v>Un</v>
          </cell>
          <cell r="D879">
            <v>16.012499999999999</v>
          </cell>
          <cell r="E879">
            <v>12.81</v>
          </cell>
          <cell r="F879" t="str">
            <v>SEDUC</v>
          </cell>
        </row>
        <row r="880">
          <cell r="A880" t="str">
            <v/>
          </cell>
          <cell r="D880">
            <v>0</v>
          </cell>
        </row>
        <row r="881">
          <cell r="A881" t="str">
            <v>06.40.021</v>
          </cell>
          <cell r="B881" t="str">
            <v>FECHAMENTO DO ARCO DE UMA ESTRUTURA METÁLICA, DA COBERTA DE UMA QUADRA, COM CHAPA GALVANIZADA N22 C/ 1,00M DE LARGURA.</v>
          </cell>
          <cell r="C881" t="str">
            <v>m2</v>
          </cell>
          <cell r="D881">
            <v>68.174999999999997</v>
          </cell>
          <cell r="E881">
            <v>54.54</v>
          </cell>
          <cell r="F881" t="str">
            <v>SEDUC</v>
          </cell>
        </row>
        <row r="882">
          <cell r="A882" t="str">
            <v/>
          </cell>
          <cell r="D882">
            <v>0</v>
          </cell>
        </row>
        <row r="883">
          <cell r="A883" t="str">
            <v>06.40.022</v>
          </cell>
          <cell r="B883" t="str">
            <v>SUBSTITUIÇÃO DE PARTES DO ARCO DA ESTRUTURA METÁLICA, DA COBERTA DE UMA QUADRA, COM PERFIL "U" 4"x1/8" E CANTONEIRA "L" 1 1/4"x1/8", INCLUSIVE RETIRADA DAS PARTES DANIFICADAS.</v>
          </cell>
          <cell r="C883" t="str">
            <v>m</v>
          </cell>
          <cell r="D883">
            <v>67.837500000000006</v>
          </cell>
          <cell r="E883">
            <v>54.27</v>
          </cell>
          <cell r="F883" t="str">
            <v>SEDUC</v>
          </cell>
        </row>
        <row r="884">
          <cell r="A884" t="str">
            <v/>
          </cell>
          <cell r="D884">
            <v>0</v>
          </cell>
        </row>
        <row r="885">
          <cell r="A885" t="str">
            <v>06.40.023</v>
          </cell>
          <cell r="B885" t="str">
            <v>SUBSTITUIÇÃO DAS TERÇAS DA ESTRUTURA METÁLICA, DA COBERTA DE UMA QUADRA, COM PERFIL "U" 4"x1/8", INCLUSIVE RETIRADA DAS TERÇAS DANIFICADAS E FIXAÇÃO C/ PARAFUSOS INOX DE 7/8"x1/4".</v>
          </cell>
          <cell r="C885" t="str">
            <v>m</v>
          </cell>
          <cell r="D885">
            <v>48</v>
          </cell>
          <cell r="E885">
            <v>38.4</v>
          </cell>
          <cell r="F885" t="str">
            <v>SEDUC</v>
          </cell>
        </row>
        <row r="886">
          <cell r="A886" t="str">
            <v/>
          </cell>
          <cell r="D886">
            <v>0</v>
          </cell>
        </row>
        <row r="887">
          <cell r="A887" t="str">
            <v>06.40.024</v>
          </cell>
          <cell r="B887" t="str">
            <v>SUBSTITUIÇÃO DA AMARRAÇÃO DO PÉ DA COLUNA DA ESTRUTURA METÁLICA, DA COBERTA DE UMA QUADRA, POR CANTONEIRA "L" 1 1/4"x1/8", INCLUSIVE RETIRADA DAS CANTONEIRAS DANIFICADAS.</v>
          </cell>
          <cell r="C887" t="str">
            <v>m</v>
          </cell>
          <cell r="D887">
            <v>42.162499999999994</v>
          </cell>
          <cell r="E887">
            <v>33.729999999999997</v>
          </cell>
          <cell r="F887" t="str">
            <v>SEDUC</v>
          </cell>
        </row>
        <row r="888">
          <cell r="A888" t="str">
            <v/>
          </cell>
          <cell r="D888">
            <v>0</v>
          </cell>
        </row>
        <row r="889">
          <cell r="A889" t="str">
            <v>06.40.025</v>
          </cell>
          <cell r="B889" t="str">
            <v>SUBSTITUIÇÃO DO PÉ DE COLUNA DA ESTRUTURA METÁLICA, DA COBERTA DE UMA QUADRA, POR CANTONEIRA "U" 4"x1/8" - INCLUSIVE RETIRADA DAS CANTONEIRAS DANIFICADAS.</v>
          </cell>
          <cell r="C889" t="str">
            <v>m</v>
          </cell>
          <cell r="D889">
            <v>66.912499999999994</v>
          </cell>
          <cell r="E889">
            <v>53.53</v>
          </cell>
          <cell r="F889" t="str">
            <v>SEDUC</v>
          </cell>
        </row>
        <row r="890">
          <cell r="A890" t="str">
            <v/>
          </cell>
          <cell r="D890">
            <v>0</v>
          </cell>
        </row>
        <row r="891">
          <cell r="A891" t="str">
            <v>06.40.026</v>
          </cell>
          <cell r="B891" t="str">
            <v>REFORÇO DO PÉ DOS PILARES DA ESTRUTURA METÁLICA, DA COBERTA DE UMA QUADRA, COM CHAPA 5MM (3/16" - FERRO).</v>
          </cell>
          <cell r="C891" t="str">
            <v>m2</v>
          </cell>
          <cell r="D891">
            <v>416.47500000000002</v>
          </cell>
          <cell r="E891">
            <v>333.18</v>
          </cell>
          <cell r="F891" t="str">
            <v>SEDUC</v>
          </cell>
        </row>
        <row r="892">
          <cell r="A892" t="str">
            <v/>
          </cell>
          <cell r="D892">
            <v>0</v>
          </cell>
        </row>
        <row r="893">
          <cell r="A893" t="str">
            <v>06.40.027</v>
          </cell>
          <cell r="B893" t="str">
            <v xml:space="preserve">SUBSTITUIÇÃO DAS CHAPAS DA BASE DOS PILARES DA ESTRUTURA METÁLICA, DA COBERTA DE UMA QUADRA, PELA CHAPA 7/8" SAC 41, INCLUSIVE RETIRADA DA CHAPA DANIFICADA, SUBSTITUIÇÃO DE PORCAS E ARRUELAS. </v>
          </cell>
          <cell r="C893" t="str">
            <v>m2</v>
          </cell>
          <cell r="D893">
            <v>1136.9750000000001</v>
          </cell>
          <cell r="E893">
            <v>909.58</v>
          </cell>
          <cell r="F893" t="str">
            <v>SEDUC</v>
          </cell>
        </row>
        <row r="894">
          <cell r="A894" t="str">
            <v/>
          </cell>
          <cell r="D894">
            <v>0</v>
          </cell>
        </row>
        <row r="895">
          <cell r="A895" t="str">
            <v>06.40.028</v>
          </cell>
          <cell r="B895" t="str">
            <v>LIMPEZA DA ESTRUTURA METÁLICA, DA COBERTA DE UMA QUADRA, COM ESCOVA DE AÇO.</v>
          </cell>
          <cell r="C895" t="str">
            <v>m</v>
          </cell>
          <cell r="D895">
            <v>1.4000000000000001</v>
          </cell>
          <cell r="E895">
            <v>1.1200000000000001</v>
          </cell>
          <cell r="F895" t="str">
            <v>SEDUC</v>
          </cell>
        </row>
        <row r="896">
          <cell r="A896" t="str">
            <v/>
          </cell>
          <cell r="D896">
            <v>0</v>
          </cell>
        </row>
        <row r="897">
          <cell r="A897" t="str">
            <v>06.40.029</v>
          </cell>
          <cell r="B897" t="str">
            <v>FORNECIMENTO E FIXAÇÃO DE TUBO GALVANIZADO DE 2" NA TRANSVERSAL DO ALAMBRADO DE UMA QUADRA.</v>
          </cell>
          <cell r="C897" t="str">
            <v>m</v>
          </cell>
          <cell r="D897">
            <v>43.724999999999994</v>
          </cell>
          <cell r="E897">
            <v>34.979999999999997</v>
          </cell>
          <cell r="F897" t="str">
            <v>SEDUC</v>
          </cell>
        </row>
        <row r="898">
          <cell r="A898" t="str">
            <v/>
          </cell>
          <cell r="D898">
            <v>0</v>
          </cell>
        </row>
        <row r="899">
          <cell r="A899" t="str">
            <v>07.00.000</v>
          </cell>
          <cell r="B899" t="str">
            <v>PAREDES, PAINES E DIVISORIAS</v>
          </cell>
          <cell r="D899">
            <v>0</v>
          </cell>
        </row>
        <row r="900">
          <cell r="A900" t="str">
            <v/>
          </cell>
          <cell r="D900">
            <v>0</v>
          </cell>
        </row>
        <row r="901">
          <cell r="A901" t="str">
            <v>07.01.004</v>
          </cell>
          <cell r="B901" t="str">
            <v>ALVENARIA EM PEDRA RACHÃO ASSENTADA E REJUNTADA COM ARGAMASSA DE CIMENTO E AREIA NO TRAÇO 1:4.</v>
          </cell>
          <cell r="C901" t="str">
            <v>m3</v>
          </cell>
          <cell r="D901">
            <v>225.9</v>
          </cell>
          <cell r="E901">
            <v>180.72</v>
          </cell>
          <cell r="F901" t="str">
            <v>SEDUC</v>
          </cell>
        </row>
        <row r="902">
          <cell r="A902" t="str">
            <v/>
          </cell>
          <cell r="D902">
            <v>0</v>
          </cell>
        </row>
        <row r="903">
          <cell r="A903" t="str">
            <v>07.01.005</v>
          </cell>
          <cell r="B903" t="str">
            <v>ALVENARIA EM PEDRA RACHAO ASSENTADA E REJUNTADA COM ARGAMASSA DE CIMENTO E AREIA NO TRACO 1:6.</v>
          </cell>
          <cell r="C903" t="str">
            <v>m3</v>
          </cell>
          <cell r="D903">
            <v>216.29999999999998</v>
          </cell>
          <cell r="E903">
            <v>173.04</v>
          </cell>
          <cell r="F903" t="str">
            <v>EMLURB</v>
          </cell>
        </row>
        <row r="904">
          <cell r="A904" t="str">
            <v/>
          </cell>
          <cell r="D904">
            <v>0</v>
          </cell>
        </row>
        <row r="905">
          <cell r="A905" t="str">
            <v>07.01.006</v>
          </cell>
          <cell r="B905" t="str">
            <v>ALVENARIA DE PEDRA RACHÃO, SEM O FORNECIMENTO DA PEDRA, ASSENTADA E REJUNTADA COM ARGAMASSA DE CIMENTO E AREIA NO TRAÇO 1:6.</v>
          </cell>
          <cell r="C905" t="str">
            <v>m3</v>
          </cell>
          <cell r="D905">
            <v>158.61250000000001</v>
          </cell>
          <cell r="E905">
            <v>126.89</v>
          </cell>
          <cell r="F905" t="str">
            <v>SEDUC</v>
          </cell>
        </row>
        <row r="906">
          <cell r="A906" t="str">
            <v/>
          </cell>
          <cell r="D906">
            <v>0</v>
          </cell>
        </row>
        <row r="907">
          <cell r="A907" t="str">
            <v>07.01.010</v>
          </cell>
          <cell r="B907" t="str">
            <v>ALVENARIA EM PEDRA RACHAO ASSENTADA E REJUNTADA COM ARGAMASSA DE CIMENTO E AREIA NO TRACO 1:8.</v>
          </cell>
          <cell r="C907" t="str">
            <v>m3</v>
          </cell>
          <cell r="D907">
            <v>205.16249999999999</v>
          </cell>
          <cell r="E907">
            <v>164.13</v>
          </cell>
          <cell r="F907" t="str">
            <v>EMLURB</v>
          </cell>
        </row>
        <row r="908">
          <cell r="A908" t="str">
            <v/>
          </cell>
          <cell r="D908">
            <v>0</v>
          </cell>
        </row>
        <row r="909">
          <cell r="A909" t="str">
            <v>07.01.020</v>
          </cell>
          <cell r="B909" t="str">
            <v>ALVENARIA EM PEDRA RACHAO ASSENTADA E REJUNTADA COM ARGAMASSA DE CIMENTO E AREIA NO TRACO 1:10.</v>
          </cell>
          <cell r="C909" t="str">
            <v>m3</v>
          </cell>
          <cell r="D909">
            <v>200.45000000000002</v>
          </cell>
          <cell r="E909">
            <v>160.36000000000001</v>
          </cell>
          <cell r="F909" t="str">
            <v>EMLURB</v>
          </cell>
        </row>
        <row r="910">
          <cell r="A910" t="str">
            <v/>
          </cell>
          <cell r="D910">
            <v>0</v>
          </cell>
        </row>
        <row r="911">
          <cell r="A911" t="str">
            <v>07.01.030</v>
          </cell>
          <cell r="B911" t="str">
            <v>ENROCAMENTO DE PEDRA CICLOPICA JOGADA AO TALUDE,COM MAO DE OBRA AUXILIAR DE TRANSPORTE ATE 10 METROS.</v>
          </cell>
          <cell r="C911" t="str">
            <v>m3</v>
          </cell>
          <cell r="D911">
            <v>60.824999999999996</v>
          </cell>
          <cell r="E911">
            <v>48.66</v>
          </cell>
          <cell r="F911" t="str">
            <v>EMLURB</v>
          </cell>
        </row>
        <row r="912">
          <cell r="A912" t="str">
            <v/>
          </cell>
          <cell r="D912">
            <v>0</v>
          </cell>
        </row>
        <row r="913">
          <cell r="A913" t="str">
            <v>07.01.035</v>
          </cell>
          <cell r="B913" t="str">
            <v>ALVENARIA DE TIJOLOS MACICOS PRENSADOS,ASSENTADOS E REJUNTADOS COM ARGAMASSA DE CIMENTO E AREIA NO TRACO 1:6 - 1/2 VEZ.</v>
          </cell>
          <cell r="C913" t="str">
            <v>m2</v>
          </cell>
          <cell r="D913">
            <v>45.462499999999999</v>
          </cell>
          <cell r="E913">
            <v>36.369999999999997</v>
          </cell>
          <cell r="F913" t="str">
            <v>EMLURB</v>
          </cell>
        </row>
        <row r="914">
          <cell r="A914" t="str">
            <v/>
          </cell>
          <cell r="D914">
            <v>0</v>
          </cell>
        </row>
        <row r="915">
          <cell r="A915" t="str">
            <v>07.01.040</v>
          </cell>
          <cell r="B915" t="str">
            <v>ALVENARIA DE TIJOLOS MACICOS PRENSADOS , ASSENTADOS E REJUNTADOS COM ARGAMASSA DE CIMENTO E AREIA NO TRACO 1:8 - 1/2 VEZ.</v>
          </cell>
          <cell r="C915" t="str">
            <v>m2</v>
          </cell>
          <cell r="D915">
            <v>44.487500000000004</v>
          </cell>
          <cell r="E915">
            <v>35.590000000000003</v>
          </cell>
          <cell r="F915" t="str">
            <v>EMLURB</v>
          </cell>
        </row>
        <row r="916">
          <cell r="A916" t="str">
            <v/>
          </cell>
          <cell r="D916">
            <v>0</v>
          </cell>
        </row>
        <row r="917">
          <cell r="A917" t="str">
            <v>07.01.050</v>
          </cell>
          <cell r="B917" t="str">
            <v>ALVENARIA DE TIJOLOS MACICOS PRENSADOS , ASSENTADOS E REJUNTADOS COM ARGAMASSA DE CIMENTO E AREIA NO TRACO 1:10 - 1/2 VEZ.</v>
          </cell>
          <cell r="C917" t="str">
            <v>m2</v>
          </cell>
          <cell r="D917">
            <v>44.112499999999997</v>
          </cell>
          <cell r="E917">
            <v>35.29</v>
          </cell>
          <cell r="F917" t="str">
            <v>EMLURB</v>
          </cell>
        </row>
        <row r="918">
          <cell r="A918" t="str">
            <v/>
          </cell>
          <cell r="D918">
            <v>0</v>
          </cell>
        </row>
        <row r="919">
          <cell r="A919" t="str">
            <v>07.01.055</v>
          </cell>
          <cell r="B919" t="str">
            <v>ALVENARIA DE TIJOLOS MACICOS PRENSADOS,ASSENTADOS E REJUNTADOS COM ARGAMASSA DE CIMENTO E AREIA NO TRACO 1:6 - 1 VEZ.</v>
          </cell>
          <cell r="C919" t="str">
            <v>m2</v>
          </cell>
          <cell r="D919">
            <v>83.674999999999997</v>
          </cell>
          <cell r="E919">
            <v>66.94</v>
          </cell>
          <cell r="F919" t="str">
            <v>EMLURB</v>
          </cell>
        </row>
        <row r="920">
          <cell r="A920" t="str">
            <v/>
          </cell>
          <cell r="D920">
            <v>0</v>
          </cell>
        </row>
        <row r="921">
          <cell r="A921" t="str">
            <v>07.01.060</v>
          </cell>
          <cell r="B921" t="str">
            <v>ALVENARIA DE TIJOLOS MACICOS PRENSADOS , ASSENTADOS E REJUNTADOS COM ARGAMASSA DE CIMENTO E AREIA NO TRACO 1:10 - 1 VEZ.</v>
          </cell>
          <cell r="C921" t="str">
            <v>m2</v>
          </cell>
          <cell r="D921">
            <v>80.212500000000006</v>
          </cell>
          <cell r="E921">
            <v>64.17</v>
          </cell>
          <cell r="F921" t="str">
            <v>EMLURB</v>
          </cell>
        </row>
        <row r="922">
          <cell r="A922" t="str">
            <v/>
          </cell>
          <cell r="D922">
            <v>0</v>
          </cell>
        </row>
        <row r="923">
          <cell r="A923" t="str">
            <v>07.01.070</v>
          </cell>
          <cell r="B923" t="str">
            <v>ALVENARIA DE TIJOLOS MACICOS PRENSADOS , ASSENTADOS E REJUNTADOS COM ARGAMASSA DE CIMENTO E AREIA NO TRACO 1:12 - 1 VEZ.</v>
          </cell>
          <cell r="C923" t="str">
            <v>m2</v>
          </cell>
          <cell r="D923">
            <v>79.512500000000003</v>
          </cell>
          <cell r="E923">
            <v>63.61</v>
          </cell>
          <cell r="F923" t="str">
            <v>EMLURB</v>
          </cell>
        </row>
        <row r="924">
          <cell r="A924" t="str">
            <v/>
          </cell>
          <cell r="D924">
            <v>0</v>
          </cell>
        </row>
        <row r="925">
          <cell r="A925" t="str">
            <v>07.01.075</v>
          </cell>
          <cell r="B925" t="str">
            <v>ALVENARIA DE TIJOLOS APARENTES DE 2 FUROS,ASSENTADOS E REJUNTADOS COM ARGAMASSA DE CIMENTO E AREIA NO TRACO 1:6 - 1/2 VEZ.</v>
          </cell>
          <cell r="C925" t="str">
            <v>m2</v>
          </cell>
          <cell r="D925">
            <v>63.0625</v>
          </cell>
          <cell r="E925">
            <v>50.45</v>
          </cell>
          <cell r="F925" t="str">
            <v>EMLURB</v>
          </cell>
        </row>
        <row r="926">
          <cell r="A926" t="str">
            <v/>
          </cell>
          <cell r="D926">
            <v>0</v>
          </cell>
        </row>
        <row r="927">
          <cell r="A927" t="str">
            <v>07.01.080</v>
          </cell>
          <cell r="B927" t="str">
            <v>ALVENARIA DE TIJOLOS APARENTES DE 2 FUROS,ASSENTADOS E REJUNTADOS COM ARGAMASSA DE CIMENTO E AREIA NO TRACO 1:8 - 1/2 VEZ.</v>
          </cell>
          <cell r="C927" t="str">
            <v>m2</v>
          </cell>
          <cell r="D927">
            <v>62</v>
          </cell>
          <cell r="E927">
            <v>49.6</v>
          </cell>
          <cell r="F927" t="str">
            <v>EMLURB</v>
          </cell>
        </row>
        <row r="928">
          <cell r="A928" t="str">
            <v/>
          </cell>
          <cell r="D928">
            <v>0</v>
          </cell>
        </row>
        <row r="929">
          <cell r="A929" t="str">
            <v>07.01.090</v>
          </cell>
          <cell r="B929" t="str">
            <v>ALVENARIA DE TIJOLOS APARENTES DE 2 FUROS,ASSENTADOS E REJUNTADOS COM ARGAMASSA DE CIMENTO E AREIA NO TRACO 1:10 - 1/2 VEZ.</v>
          </cell>
          <cell r="C929" t="str">
            <v>m2</v>
          </cell>
          <cell r="D929">
            <v>61.587500000000006</v>
          </cell>
          <cell r="E929">
            <v>49.27</v>
          </cell>
          <cell r="F929" t="str">
            <v>EMLURB</v>
          </cell>
        </row>
        <row r="930">
          <cell r="A930" t="str">
            <v/>
          </cell>
          <cell r="D930">
            <v>0</v>
          </cell>
        </row>
        <row r="931">
          <cell r="A931" t="str">
            <v>07.01.095</v>
          </cell>
          <cell r="B931" t="str">
            <v>ALVENARIA DE TIJOLOS DE 6 FUROS, ASSENTADOS E REJUNTADOS COM ARGAMASSA DE CIMENTO E AREIA NO TRACO 1:6 - 1/2 VEZ.</v>
          </cell>
          <cell r="C931" t="str">
            <v>m2</v>
          </cell>
          <cell r="D931">
            <v>28.574999999999999</v>
          </cell>
          <cell r="E931">
            <v>22.86</v>
          </cell>
          <cell r="F931" t="str">
            <v>EMLURB</v>
          </cell>
        </row>
        <row r="932">
          <cell r="A932" t="str">
            <v/>
          </cell>
          <cell r="D932">
            <v>0</v>
          </cell>
        </row>
        <row r="933">
          <cell r="A933" t="str">
            <v>07.01.100</v>
          </cell>
          <cell r="B933" t="str">
            <v>ALVENARIA DE TIJOLOS DE 6 FUROS, ASSENTADOS E REJUNTADOS COM ARGAMASSA DE CIMENTO E AREIA NO TRACO 1:8 - 1/2 VEZ.</v>
          </cell>
          <cell r="C933" t="str">
            <v>m2</v>
          </cell>
          <cell r="D933">
            <v>27.912499999999998</v>
          </cell>
          <cell r="E933">
            <v>22.33</v>
          </cell>
          <cell r="F933" t="str">
            <v>EMLURB</v>
          </cell>
        </row>
        <row r="934">
          <cell r="A934" t="str">
            <v/>
          </cell>
          <cell r="D934">
            <v>0</v>
          </cell>
        </row>
        <row r="935">
          <cell r="A935" t="str">
            <v>07.01.110</v>
          </cell>
          <cell r="B935" t="str">
            <v>ALVENARIA DE TIJOLOS DE 6 FUROS, ASSENTADOS E REJUNTADOS COM ARGAMASSA DE CIMENTO E AREIA NO TRACO 1:10 - 1/2 VEZ.</v>
          </cell>
          <cell r="C935" t="str">
            <v>m2</v>
          </cell>
          <cell r="D935">
            <v>27.650000000000002</v>
          </cell>
          <cell r="E935">
            <v>22.12</v>
          </cell>
          <cell r="F935" t="str">
            <v>EMLURB</v>
          </cell>
        </row>
        <row r="936">
          <cell r="A936" t="str">
            <v/>
          </cell>
          <cell r="D936">
            <v>0</v>
          </cell>
        </row>
        <row r="937">
          <cell r="A937" t="str">
            <v>07.01.120</v>
          </cell>
          <cell r="B937" t="str">
            <v>ALVENARIA DE TIJOLOS DE 6 FUROS, ASSENTADOS E REJUNTADOS COM ARGAMASSA DE CIMENTO E AREIA NO TRACO 1:12 - 1/2 VEZ.</v>
          </cell>
          <cell r="C937" t="str">
            <v>m2</v>
          </cell>
          <cell r="D937">
            <v>27.450000000000003</v>
          </cell>
          <cell r="E937">
            <v>21.96</v>
          </cell>
          <cell r="F937" t="str">
            <v>EMLURB</v>
          </cell>
        </row>
        <row r="938">
          <cell r="A938" t="str">
            <v/>
          </cell>
          <cell r="D938">
            <v>0</v>
          </cell>
        </row>
        <row r="939">
          <cell r="A939" t="str">
            <v>07.01.125</v>
          </cell>
          <cell r="B939" t="str">
            <v>ALVENARIA DE TIJOLOS DE 6 FUROS, ASSENTADOS E REJUNTADOS COM ARGAMASSA DE CIMENTO E AREIA NO TRACO 1:6 - 1 VEZ.</v>
          </cell>
          <cell r="C939" t="str">
            <v>m2</v>
          </cell>
          <cell r="D939">
            <v>54.1</v>
          </cell>
          <cell r="E939">
            <v>43.28</v>
          </cell>
          <cell r="F939" t="str">
            <v>EMLURB</v>
          </cell>
        </row>
        <row r="940">
          <cell r="A940" t="str">
            <v/>
          </cell>
          <cell r="D940">
            <v>0</v>
          </cell>
        </row>
        <row r="941">
          <cell r="A941" t="str">
            <v>07.01.130</v>
          </cell>
          <cell r="B941" t="str">
            <v>ALVENARIA DE TIJOLOS DE 6 FUROS, ASSENTADOS E REJUNTADOS COM ARGAMASSA DE CIMENTO E AREIA NO TRACO 1:8 - 1 VEZ.</v>
          </cell>
          <cell r="C941" t="str">
            <v>m2</v>
          </cell>
          <cell r="D941">
            <v>52.087500000000006</v>
          </cell>
          <cell r="E941">
            <v>41.67</v>
          </cell>
          <cell r="F941" t="str">
            <v>EMLURB</v>
          </cell>
        </row>
        <row r="942">
          <cell r="A942" t="str">
            <v/>
          </cell>
          <cell r="D942">
            <v>0</v>
          </cell>
        </row>
        <row r="943">
          <cell r="A943" t="str">
            <v>07.01.140</v>
          </cell>
          <cell r="B943" t="str">
            <v>ALVENARIA DE TIJOLOS DE 6 FUROS, ASSENTADOS E REJUNTADOS COM ARGAMASSA DE CIMENTO E AREIA NO TRACO 1:10 - 1 VEZ.</v>
          </cell>
          <cell r="C943" t="str">
            <v>m2</v>
          </cell>
          <cell r="D943">
            <v>51.275000000000006</v>
          </cell>
          <cell r="E943">
            <v>41.02</v>
          </cell>
          <cell r="F943" t="str">
            <v>EMLURB</v>
          </cell>
        </row>
        <row r="944">
          <cell r="A944" t="str">
            <v/>
          </cell>
          <cell r="D944">
            <v>0</v>
          </cell>
        </row>
        <row r="945">
          <cell r="A945" t="str">
            <v>07.01.150</v>
          </cell>
          <cell r="B945" t="str">
            <v>ALVENARIA DE TIJOLOS DE 6 FUROS, ASSENTADOS E REJUNTADOS COM ARGAMASSA DE CIMENTO E AREIA NO TRACO 1:12 - 1 VEZ.</v>
          </cell>
          <cell r="C945" t="str">
            <v>m2</v>
          </cell>
          <cell r="D945">
            <v>50.712499999999999</v>
          </cell>
          <cell r="E945">
            <v>40.57</v>
          </cell>
          <cell r="F945" t="str">
            <v>EMLURB</v>
          </cell>
        </row>
        <row r="946">
          <cell r="A946" t="str">
            <v/>
          </cell>
          <cell r="D946">
            <v>0</v>
          </cell>
        </row>
        <row r="947">
          <cell r="A947" t="str">
            <v>07.01.155</v>
          </cell>
          <cell r="B947" t="str">
            <v>ALVENARIA DE TIJOLOS DE 8 FUROS, ASSENTADOS E REJUNTADOS COM ARGAMASSA DE CIMENTO E AREIA NO TRACO 1 6 - 1/2 VEZ.</v>
          </cell>
          <cell r="C947" t="str">
            <v>m2</v>
          </cell>
          <cell r="D947">
            <v>22.787500000000001</v>
          </cell>
          <cell r="E947">
            <v>18.23</v>
          </cell>
          <cell r="F947" t="str">
            <v>EMLURB</v>
          </cell>
        </row>
        <row r="948">
          <cell r="A948" t="str">
            <v/>
          </cell>
          <cell r="D948">
            <v>0</v>
          </cell>
        </row>
        <row r="949">
          <cell r="A949" t="str">
            <v>07.01.160</v>
          </cell>
          <cell r="B949" t="str">
            <v>ALVENARIA DE TIJOLOS DE 8 FUROS, ASSENTADOS E REJUNTADOS COM ARGAMASSA DE CIMENTO E AREIA NO TRACO 1:8 - 1/2 VEZ.</v>
          </cell>
          <cell r="C949" t="str">
            <v>m2</v>
          </cell>
          <cell r="D949">
            <v>22.337500000000002</v>
          </cell>
          <cell r="E949">
            <v>17.87</v>
          </cell>
          <cell r="F949" t="str">
            <v>EMLURB</v>
          </cell>
        </row>
        <row r="950">
          <cell r="A950" t="str">
            <v/>
          </cell>
          <cell r="D950">
            <v>0</v>
          </cell>
        </row>
        <row r="951">
          <cell r="A951" t="str">
            <v>07.01.170</v>
          </cell>
          <cell r="B951" t="str">
            <v>ALVENARIA DE TIJOLOS DE 8 FUROS, ASSENTADOS E REJUNTADOS COM ARGAMASSA DE CIMENTO E AREIA NO TRACO 1:10 - 1/2 VEZ.</v>
          </cell>
          <cell r="C951" t="str">
            <v>m2</v>
          </cell>
          <cell r="D951">
            <v>22.125</v>
          </cell>
          <cell r="E951">
            <v>17.7</v>
          </cell>
          <cell r="F951" t="str">
            <v>EMLURB</v>
          </cell>
        </row>
        <row r="952">
          <cell r="A952" t="str">
            <v/>
          </cell>
          <cell r="D952">
            <v>0</v>
          </cell>
        </row>
        <row r="953">
          <cell r="A953" t="str">
            <v>07.01.180</v>
          </cell>
          <cell r="B953" t="str">
            <v>ALVENARIA DE TIJOLOS DE 8 FUROS, ASSENTADOS E REJUNTADOS COM ARGAMASSA DE CIMENTO E AREIA NO TRACO 1:12 - 1/2 VEZ.</v>
          </cell>
          <cell r="C953" t="str">
            <v>m2</v>
          </cell>
          <cell r="D953">
            <v>22.025000000000002</v>
          </cell>
          <cell r="E953">
            <v>17.62</v>
          </cell>
          <cell r="F953" t="str">
            <v>EMLURB</v>
          </cell>
        </row>
        <row r="954">
          <cell r="A954" t="str">
            <v/>
          </cell>
          <cell r="D954">
            <v>0</v>
          </cell>
        </row>
        <row r="955">
          <cell r="A955" t="str">
            <v>07.01.185</v>
          </cell>
          <cell r="B955" t="str">
            <v>ALVENARIA DE TIJOLOS DE 8 FUROS, ASSENTADOS E REJUNTADOS COM ARGAMASSA DE CIMENTO E AREIA NO TRACO 1:6 - 1 VEZ.</v>
          </cell>
          <cell r="C955" t="str">
            <v>m2</v>
          </cell>
          <cell r="D955">
            <v>43.362499999999997</v>
          </cell>
          <cell r="E955">
            <v>34.69</v>
          </cell>
          <cell r="F955" t="str">
            <v>EMLURB</v>
          </cell>
        </row>
        <row r="956">
          <cell r="A956" t="str">
            <v/>
          </cell>
          <cell r="D956">
            <v>0</v>
          </cell>
        </row>
        <row r="957">
          <cell r="A957" t="str">
            <v>07.01.190</v>
          </cell>
          <cell r="B957" t="str">
            <v>ALVENARIA DE TIJOLOS DE 8 FUROS, ASSENTADOS E REJUNTADOS COM ARGAMASSA DE CIMENTO E AREIA NO TRACO 1:8 - 1 VEZ.</v>
          </cell>
          <cell r="C957" t="str">
            <v>m2</v>
          </cell>
          <cell r="D957">
            <v>41.725000000000001</v>
          </cell>
          <cell r="E957">
            <v>33.380000000000003</v>
          </cell>
          <cell r="F957" t="str">
            <v>EMLURB</v>
          </cell>
        </row>
        <row r="958">
          <cell r="A958" t="str">
            <v/>
          </cell>
          <cell r="D958">
            <v>0</v>
          </cell>
        </row>
        <row r="959">
          <cell r="A959" t="str">
            <v>07.01.200</v>
          </cell>
          <cell r="B959" t="str">
            <v>ALVENARIA DE TIJOLOS DE 8 FUROS, ASSENTADOS E REJUNTADOS COM ARGAMASSA DE CIMENTO E AREIA NO TRACO 1:10 - 1 VEZ.</v>
          </cell>
          <cell r="C959" t="str">
            <v>m2</v>
          </cell>
          <cell r="D959">
            <v>41.037499999999994</v>
          </cell>
          <cell r="E959">
            <v>32.83</v>
          </cell>
          <cell r="F959" t="str">
            <v>EMLURB</v>
          </cell>
        </row>
        <row r="960">
          <cell r="A960" t="str">
            <v/>
          </cell>
          <cell r="D960">
            <v>0</v>
          </cell>
        </row>
        <row r="961">
          <cell r="A961" t="str">
            <v>07.01.210</v>
          </cell>
          <cell r="B961" t="str">
            <v>ALVENARIA DE TIJOLOS DE 8 FUROS, ASSENTADOS E REJUNTADOS COM ARGAMASSA DE CIMENTO E AREIA NO TRACO 1:12 - 1 VEZ.</v>
          </cell>
          <cell r="C961" t="str">
            <v>m2</v>
          </cell>
          <cell r="D961">
            <v>40.599999999999994</v>
          </cell>
          <cell r="E961">
            <v>32.479999999999997</v>
          </cell>
          <cell r="F961" t="str">
            <v>EMLURB</v>
          </cell>
        </row>
        <row r="962">
          <cell r="A962" t="str">
            <v/>
          </cell>
          <cell r="D962">
            <v>0</v>
          </cell>
        </row>
        <row r="963">
          <cell r="A963" t="str">
            <v>07.01.212</v>
          </cell>
          <cell r="B963" t="str">
            <v>ALVENARIA ENGAIOLADA (ABERTURAS DE 9X19CM) COM TIJOLOS FURADOS 9X19X19CM, ASSENTADOS E REJUNTADOS COM ARGAMASSA DE CIMENTO E AREIA NO TRAÇO 1:3 - 1/2VEZ</v>
          </cell>
          <cell r="C963" t="str">
            <v>m2</v>
          </cell>
          <cell r="D963">
            <v>22.25</v>
          </cell>
          <cell r="E963">
            <v>17.8</v>
          </cell>
          <cell r="F963" t="str">
            <v>SEDUC</v>
          </cell>
        </row>
        <row r="964">
          <cell r="A964" t="str">
            <v/>
          </cell>
          <cell r="D964">
            <v>0</v>
          </cell>
        </row>
        <row r="965">
          <cell r="A965" t="str">
            <v>07.01.213</v>
          </cell>
          <cell r="B965" t="str">
            <v>ALVENARIA DE VEDAÇÃO COM TIJOLO CERÂMICO DE 08 FUROS-DIMENSÕESDE (9X19X19)CM, ASSENTADOS E REJUNTADOS COM ARGAMASSA DE CIMENTO E AREIA NO TRAÇO 1:7, DE 1 1/2VEZ, ESPESSURA DE 30CM .</v>
          </cell>
          <cell r="C965" t="str">
            <v>m2</v>
          </cell>
          <cell r="D965">
            <v>64.325000000000003</v>
          </cell>
          <cell r="E965">
            <v>51.46</v>
          </cell>
          <cell r="F965" t="str">
            <v>SEDUC</v>
          </cell>
        </row>
        <row r="966">
          <cell r="A966" t="str">
            <v/>
          </cell>
          <cell r="D966">
            <v>0</v>
          </cell>
        </row>
        <row r="967">
          <cell r="A967" t="str">
            <v>07.01.215</v>
          </cell>
          <cell r="B967" t="str">
            <v>ALVENARIA DE BLOCOS DE CONCRETO,DIMENSOES(10 X 20 X 40CM),ASSENTADOS E REJUNTADOS COM ARGAMASSA DE CIMENTO E AREIA NO TRACO 1:6 - 1/2 VEZ.</v>
          </cell>
          <cell r="C967" t="str">
            <v>m2</v>
          </cell>
          <cell r="D967">
            <v>29.1</v>
          </cell>
          <cell r="E967">
            <v>23.28</v>
          </cell>
          <cell r="F967" t="str">
            <v>EMLURB</v>
          </cell>
        </row>
        <row r="968">
          <cell r="A968" t="str">
            <v/>
          </cell>
          <cell r="D968">
            <v>0</v>
          </cell>
        </row>
        <row r="969">
          <cell r="A969" t="str">
            <v>07.01.220</v>
          </cell>
          <cell r="B969" t="str">
            <v>ALVENARIA DE BLOCOS DE CONCRETO , DIMENSOES (10 X 20 X 40CM),ASSENTADOS E REJUNTADOS C/ ARGAMASSA DE CIMENTO E AREIA NO TRACO 1:8 1/2 VEZ.</v>
          </cell>
          <cell r="C969" t="str">
            <v>m2</v>
          </cell>
          <cell r="D969">
            <v>28.700000000000003</v>
          </cell>
          <cell r="E969">
            <v>22.96</v>
          </cell>
          <cell r="F969" t="str">
            <v>EMLURB</v>
          </cell>
        </row>
        <row r="970">
          <cell r="A970" t="str">
            <v/>
          </cell>
          <cell r="D970">
            <v>0</v>
          </cell>
        </row>
        <row r="971">
          <cell r="A971" t="str">
            <v>07.01.225</v>
          </cell>
          <cell r="B971" t="str">
            <v>ALVENARIA DE BLOCOS DE CONCRETO,DIMENSOES(20 X 20 X 40CM),ASSENTADOS E REJUNTADOS COM ARGAMASSA DE CIMENTO E AREIA NO TRACO 1:6 - 1 VEZ.</v>
          </cell>
          <cell r="C971" t="str">
            <v>m2</v>
          </cell>
          <cell r="D971">
            <v>45.962500000000006</v>
          </cell>
          <cell r="E971">
            <v>36.770000000000003</v>
          </cell>
          <cell r="F971" t="str">
            <v>EMLURB</v>
          </cell>
        </row>
        <row r="972">
          <cell r="A972" t="str">
            <v/>
          </cell>
          <cell r="D972">
            <v>0</v>
          </cell>
        </row>
        <row r="973">
          <cell r="A973" t="str">
            <v>07.01.230</v>
          </cell>
          <cell r="B973" t="str">
            <v>ALVENARIA DE BLOCOS DE CONCRETO , DIMENSOES (20 X 20 X 40CM),ASSENTADOS E REJUNTADOS C/ ARGAMASSA DE CIMENTO E AREIA NO TRACO 1:8 1 VEZ.</v>
          </cell>
          <cell r="C973" t="str">
            <v>m2</v>
          </cell>
          <cell r="D973">
            <v>45.162500000000001</v>
          </cell>
          <cell r="E973">
            <v>36.130000000000003</v>
          </cell>
          <cell r="F973" t="str">
            <v>EMLURB</v>
          </cell>
        </row>
        <row r="974">
          <cell r="A974" t="str">
            <v/>
          </cell>
          <cell r="D974">
            <v>0</v>
          </cell>
        </row>
        <row r="975">
          <cell r="A975" t="str">
            <v>07.01.235</v>
          </cell>
          <cell r="B975" t="str">
            <v>ALVENARIA APARENTE DE BLOCOS DE CONCRETO,DIM. (10 X 20 X 40CM),ASSENTADOS E REJUNTADOS COM ARGAMASSA DE CIMENTO E AREIA NO TRACO 1:6 - 1/2 VEZ.</v>
          </cell>
          <cell r="C975" t="str">
            <v>m2</v>
          </cell>
          <cell r="D975">
            <v>32.924999999999997</v>
          </cell>
          <cell r="E975">
            <v>26.34</v>
          </cell>
          <cell r="F975" t="str">
            <v>EMLURB</v>
          </cell>
        </row>
        <row r="976">
          <cell r="A976" t="str">
            <v/>
          </cell>
          <cell r="D976">
            <v>0</v>
          </cell>
        </row>
        <row r="977">
          <cell r="A977" t="str">
            <v>07.01.240</v>
          </cell>
          <cell r="B977" t="str">
            <v>ALVENARIA APARENTE DE BLOCOS DE CONCRETO,DIM. (10 X 20 X 40CM), ASSENTADOS E REJUNTADOS COM ARGAMASSA DE CIMENTO E AREIA NO TRACO 1:8 - 1/2 VEZ.</v>
          </cell>
          <cell r="C977" t="str">
            <v>m2</v>
          </cell>
          <cell r="D977">
            <v>32.174999999999997</v>
          </cell>
          <cell r="E977">
            <v>25.74</v>
          </cell>
          <cell r="F977" t="str">
            <v>EMLURB</v>
          </cell>
        </row>
        <row r="978">
          <cell r="A978" t="str">
            <v/>
          </cell>
          <cell r="D978">
            <v>0</v>
          </cell>
        </row>
        <row r="979">
          <cell r="A979" t="str">
            <v>07.01.245</v>
          </cell>
          <cell r="B979" t="str">
            <v>ALVENARIA APARENTE DE BLOCOS DE CONCRETO,DIM. (20 X 20 X 40CM),ASSENTADOS E REJUNTADOS COM ARGAMASSA DE CIMENTO E AREIA NO TRACO 1:6 - 1 VEZ.</v>
          </cell>
          <cell r="C979" t="str">
            <v>m2</v>
          </cell>
          <cell r="D979">
            <v>49.737499999999997</v>
          </cell>
          <cell r="E979">
            <v>39.79</v>
          </cell>
          <cell r="F979" t="str">
            <v>EMLURB</v>
          </cell>
        </row>
        <row r="980">
          <cell r="A980" t="str">
            <v/>
          </cell>
          <cell r="D980">
            <v>0</v>
          </cell>
        </row>
        <row r="981">
          <cell r="A981" t="str">
            <v>07.01.250</v>
          </cell>
          <cell r="B981" t="str">
            <v>ALVENARIA APARENTE DE BLOCOS DE CONCRETO,DIM. (20 X 20 X 40CM), ASSENTADOS E REJUNTADOS COM ARGAMASSA DE CIMENTO E AREIA NO TRACO 1:8 1 VEZ.</v>
          </cell>
          <cell r="C981" t="str">
            <v>m2</v>
          </cell>
          <cell r="D981">
            <v>48.9375</v>
          </cell>
          <cell r="E981">
            <v>39.15</v>
          </cell>
          <cell r="F981" t="str">
            <v>EMLURB</v>
          </cell>
        </row>
        <row r="982">
          <cell r="A982" t="str">
            <v/>
          </cell>
          <cell r="D982">
            <v>0</v>
          </cell>
        </row>
        <row r="983">
          <cell r="A983" t="str">
            <v>07.01.261</v>
          </cell>
          <cell r="B983" t="str">
            <v>VERGA EM CONCRETO ARMADO DE 0,10X0,15M.</v>
          </cell>
          <cell r="C983" t="str">
            <v>m</v>
          </cell>
          <cell r="D983">
            <v>12.649999999999999</v>
          </cell>
          <cell r="E983">
            <v>10.119999999999999</v>
          </cell>
          <cell r="F983" t="str">
            <v>SEDUC</v>
          </cell>
        </row>
        <row r="984">
          <cell r="A984" t="str">
            <v/>
          </cell>
          <cell r="D984">
            <v>0</v>
          </cell>
        </row>
        <row r="985">
          <cell r="A985" t="str">
            <v>07.01.262</v>
          </cell>
          <cell r="B985" t="str">
            <v>VERGA EM CONCRETO ARMADO</v>
          </cell>
          <cell r="C985" t="str">
            <v>m3</v>
          </cell>
          <cell r="D985">
            <v>842.82500000000005</v>
          </cell>
          <cell r="E985">
            <v>674.26</v>
          </cell>
          <cell r="F985" t="str">
            <v>SEDUC</v>
          </cell>
        </row>
        <row r="986">
          <cell r="A986" t="str">
            <v/>
          </cell>
          <cell r="D986">
            <v>0</v>
          </cell>
        </row>
        <row r="987">
          <cell r="A987" t="str">
            <v>07.01.265</v>
          </cell>
          <cell r="B987" t="str">
            <v>FORNECIMENTO E COLOCAÇÃO DE TELA GALVANIZADA SOLDADA DE 7,50CMX50CM, PARA FIXAÇÃO DE ALVENARIA EM PILAR. A TELA SERÁ FIXADA ATRAVÉS DE ARRUELA, PORCA SEXTAVADA PINOS E FINCAPINOS</v>
          </cell>
          <cell r="C987" t="str">
            <v>Un</v>
          </cell>
          <cell r="D987">
            <v>4.6500000000000004</v>
          </cell>
          <cell r="E987">
            <v>3.72</v>
          </cell>
          <cell r="F987" t="str">
            <v>SEDUC</v>
          </cell>
        </row>
        <row r="988">
          <cell r="A988" t="str">
            <v/>
          </cell>
          <cell r="D988">
            <v>0</v>
          </cell>
        </row>
        <row r="989">
          <cell r="A989" t="str">
            <v>07.01.500</v>
          </cell>
          <cell r="B989" t="str">
            <v>EXECUÇÃO DE RASGO EM ALVENARIA PARA PASSAGEM DE TUBULAÇÃO DIAM. DE 15MM(1/2") A 25MM(1").</v>
          </cell>
          <cell r="C989" t="str">
            <v>m</v>
          </cell>
          <cell r="D989">
            <v>2.3375000000000004</v>
          </cell>
          <cell r="E989">
            <v>1.87</v>
          </cell>
          <cell r="F989" t="str">
            <v>SEDUC</v>
          </cell>
        </row>
        <row r="990">
          <cell r="A990" t="str">
            <v/>
          </cell>
          <cell r="D990">
            <v>0</v>
          </cell>
        </row>
        <row r="991">
          <cell r="A991" t="str">
            <v>07.02.010</v>
          </cell>
          <cell r="B991" t="str">
            <v>COBOGOS DE CIMENTO PRENSADO.</v>
          </cell>
          <cell r="C991" t="str">
            <v>m2</v>
          </cell>
          <cell r="D991">
            <v>69.8125</v>
          </cell>
          <cell r="E991">
            <v>55.85</v>
          </cell>
          <cell r="F991" t="str">
            <v>EMLURB</v>
          </cell>
        </row>
        <row r="992">
          <cell r="A992" t="str">
            <v/>
          </cell>
          <cell r="D992">
            <v>0</v>
          </cell>
        </row>
        <row r="993">
          <cell r="A993" t="str">
            <v>07.02.020</v>
          </cell>
          <cell r="B993" t="str">
            <v>COBOGOS CERAMICOS.</v>
          </cell>
          <cell r="C993" t="str">
            <v>m2</v>
          </cell>
          <cell r="D993">
            <v>78.137500000000003</v>
          </cell>
          <cell r="E993">
            <v>62.51</v>
          </cell>
          <cell r="F993" t="str">
            <v>EMLURB</v>
          </cell>
        </row>
        <row r="994">
          <cell r="A994" t="str">
            <v/>
          </cell>
          <cell r="D994">
            <v>0</v>
          </cell>
        </row>
        <row r="995">
          <cell r="A995" t="str">
            <v>07.02.035</v>
          </cell>
          <cell r="B995" t="str">
            <v>FORNECIMENTO E EXECUÇÃO DE ELEMENTO  VAZADO DE CONCRETO , JUNTAS DE 15 MM, COM ARGAMASSSA DE CIMENTO E AREIA NO TRAÇO 1:4, DIMENSÕES 15 X15X15CM</v>
          </cell>
          <cell r="C995" t="str">
            <v>m2</v>
          </cell>
          <cell r="D995">
            <v>106.95</v>
          </cell>
          <cell r="E995">
            <v>85.56</v>
          </cell>
          <cell r="F995" t="str">
            <v>SEDUC</v>
          </cell>
        </row>
        <row r="996">
          <cell r="A996" t="str">
            <v/>
          </cell>
          <cell r="D996">
            <v>0</v>
          </cell>
        </row>
        <row r="997">
          <cell r="A997" t="str">
            <v>07.03.010</v>
          </cell>
          <cell r="B997" t="str">
            <v>MURO COM EMBASAMENTO DE 50CM E ALTURA DA ALVENARIA DE ELEVACAO DE 1,6M, COM COLUNAS ESPACADAS DE 3 EM 3 METROS, INCLUSIVE CHAPISCO, MASSA UNICA E CAIACAO, E AINDA ESCAVACAO, REATERRO, REMOCAO DE MATERIAL ESCAVADO E CONCRETO MAGRO.</v>
          </cell>
          <cell r="C997" t="str">
            <v>m</v>
          </cell>
          <cell r="D997">
            <v>161.70000000000002</v>
          </cell>
          <cell r="E997">
            <v>129.36000000000001</v>
          </cell>
          <cell r="F997" t="str">
            <v>EMLURB</v>
          </cell>
        </row>
        <row r="998">
          <cell r="A998" t="str">
            <v/>
          </cell>
          <cell r="D998">
            <v>0</v>
          </cell>
        </row>
        <row r="999">
          <cell r="A999" t="str">
            <v>07.03.020</v>
          </cell>
          <cell r="B999" t="str">
            <v>MURO COM EMBASAMENTO DE 5O CM E ALTURA DA ALVENARIA DE ELEVACAO DE 1,8 M, COM COLUNAS ESPACADAS DE 3 EM 3 METROS, INCLUSIVE CHAPISCO, MASSA UNICA E CAIACAO,E AINDA ESCAVACAO, REATERRO, REMOCAO DO MATERIAL ESCAVADO E CONCRETO MAGRO.</v>
          </cell>
          <cell r="C999" t="str">
            <v>m</v>
          </cell>
          <cell r="D999">
            <v>176.78750000000002</v>
          </cell>
          <cell r="E999">
            <v>141.43</v>
          </cell>
          <cell r="F999" t="str">
            <v>EMLURB</v>
          </cell>
        </row>
        <row r="1000">
          <cell r="A1000" t="str">
            <v/>
          </cell>
          <cell r="D1000">
            <v>0</v>
          </cell>
        </row>
        <row r="1001">
          <cell r="A1001" t="str">
            <v>07.03.030</v>
          </cell>
          <cell r="B1001" t="str">
            <v>MURO COM EMBASAMENTO DE 30 CM E ALTURA DE 1,5 M, EM COBOGOS DE CONCRETO, COM COLUNAS EM ALVENARIA ESPACADAS DE 3 EM 3 M REVESTIDAS E CAIADAS, E AINDA ESCAVACAO, REATERRO, REMOCAO DO MATERIAL ESCAVADO E CONCRETO MAGRO.</v>
          </cell>
          <cell r="C1001" t="str">
            <v>m</v>
          </cell>
          <cell r="D1001">
            <v>137.23750000000001</v>
          </cell>
          <cell r="E1001">
            <v>109.79</v>
          </cell>
          <cell r="F1001" t="str">
            <v>EMLURB</v>
          </cell>
        </row>
        <row r="1002">
          <cell r="A1002" t="str">
            <v/>
          </cell>
          <cell r="D1002">
            <v>0</v>
          </cell>
        </row>
        <row r="1003">
          <cell r="A1003" t="str">
            <v>07.03.040</v>
          </cell>
          <cell r="B1003" t="str">
            <v>MURO COM MOURÃO E PLACA PRÉ-FABRICADA DE 1,55X0,50M DE CONCRETO ARMADO, ALTURA LIVRE 2,00M.</v>
          </cell>
          <cell r="C1003" t="str">
            <v>m</v>
          </cell>
          <cell r="D1003">
            <v>142.58749999999998</v>
          </cell>
          <cell r="E1003">
            <v>114.07</v>
          </cell>
          <cell r="F1003" t="str">
            <v>SEDUC</v>
          </cell>
        </row>
        <row r="1004">
          <cell r="A1004" t="str">
            <v/>
          </cell>
          <cell r="D1004">
            <v>0</v>
          </cell>
        </row>
        <row r="1005">
          <cell r="A1005" t="str">
            <v>07.04.010</v>
          </cell>
          <cell r="B1005" t="str">
            <v>FORNECIMENTO E ASSENTAMENTO DE DIVISORIA EM PERFIS DE ALUMINIO, TIPO AL1 (PAINEL/PAINEL), EUCATEX OU SIMILAR, SEM PORTA.</v>
          </cell>
          <cell r="C1005" t="str">
            <v>m2</v>
          </cell>
          <cell r="D1005">
            <v>74.487500000000011</v>
          </cell>
          <cell r="E1005">
            <v>59.59</v>
          </cell>
          <cell r="F1005" t="str">
            <v>EMLURB</v>
          </cell>
        </row>
        <row r="1006">
          <cell r="A1006" t="str">
            <v/>
          </cell>
          <cell r="D1006">
            <v>0</v>
          </cell>
        </row>
        <row r="1007">
          <cell r="A1007" t="str">
            <v>07.04.011</v>
          </cell>
          <cell r="B1007" t="str">
            <v>FORNECIMENTO E MONTAGEM DE PAINÉIS ARTICULADOS DIMOFLEX OU SIMILAR</v>
          </cell>
          <cell r="C1007" t="str">
            <v>m2</v>
          </cell>
          <cell r="D1007">
            <v>2625</v>
          </cell>
          <cell r="E1007">
            <v>2100</v>
          </cell>
          <cell r="F1007" t="str">
            <v>SEDUC</v>
          </cell>
        </row>
        <row r="1008">
          <cell r="A1008" t="str">
            <v/>
          </cell>
          <cell r="D1008">
            <v>0</v>
          </cell>
        </row>
        <row r="1009">
          <cell r="A1009" t="str">
            <v>07.04.015</v>
          </cell>
          <cell r="B1009" t="str">
            <v>ASSENTAMENTO (MONTAGEM) DE DIVISÓRIAS COM REAPROVEITAMENTO DE PERFIS E PAINÉIS, SEM PORTA.</v>
          </cell>
          <cell r="C1009" t="str">
            <v>m2</v>
          </cell>
          <cell r="D1009">
            <v>4.4874999999999998</v>
          </cell>
          <cell r="E1009">
            <v>3.59</v>
          </cell>
          <cell r="F1009" t="str">
            <v>SEDUC</v>
          </cell>
        </row>
        <row r="1010">
          <cell r="A1010" t="str">
            <v/>
          </cell>
          <cell r="D1010">
            <v>0</v>
          </cell>
        </row>
        <row r="1011">
          <cell r="A1011" t="str">
            <v>07.04.020</v>
          </cell>
          <cell r="B1011" t="str">
            <v>FORNECIMENTO E ASSENTAMENTO DE DIVISORIA EM PERFIS DE ALUMINIO, TIPO AL4 (PAINEL/VIDRO) , EUCATEX OU SIMILAR, SEM PORTA.</v>
          </cell>
          <cell r="C1011" t="str">
            <v>m2</v>
          </cell>
          <cell r="D1011">
            <v>85.75</v>
          </cell>
          <cell r="E1011">
            <v>68.599999999999994</v>
          </cell>
          <cell r="F1011" t="str">
            <v>EMLURB</v>
          </cell>
        </row>
        <row r="1012">
          <cell r="A1012" t="str">
            <v/>
          </cell>
          <cell r="D1012">
            <v>0</v>
          </cell>
        </row>
        <row r="1013">
          <cell r="A1013" t="str">
            <v>07.04.030</v>
          </cell>
          <cell r="B1013" t="str">
            <v>DIVISORIA EM PLACA PRE-MOLDADA DE CONCRETO COM ESPESSURA DE 7 CM E ACABAMENTO APARENTE.</v>
          </cell>
          <cell r="C1013" t="str">
            <v>m2</v>
          </cell>
          <cell r="D1013">
            <v>114.60000000000001</v>
          </cell>
          <cell r="E1013">
            <v>91.68</v>
          </cell>
          <cell r="F1013" t="str">
            <v>EMLURB</v>
          </cell>
        </row>
        <row r="1014">
          <cell r="A1014" t="str">
            <v/>
          </cell>
          <cell r="D1014">
            <v>0</v>
          </cell>
        </row>
        <row r="1015">
          <cell r="A1015" t="str">
            <v>07.04.040</v>
          </cell>
          <cell r="B1015" t="str">
            <v>FORNECIMENTO E ASSENTAMENTO DE PORTA DE 0,80X 2,10M, PARA DIVISORIA EUCATEX OU SIMILAR, COM VISOR, INCLUSIVE FERRAGENS.</v>
          </cell>
          <cell r="C1015" t="str">
            <v>UD</v>
          </cell>
          <cell r="D1015">
            <v>269.125</v>
          </cell>
          <cell r="E1015">
            <v>215.3</v>
          </cell>
          <cell r="F1015" t="str">
            <v>EMLURB</v>
          </cell>
        </row>
        <row r="1016">
          <cell r="A1016" t="str">
            <v/>
          </cell>
          <cell r="D1016">
            <v>0</v>
          </cell>
        </row>
        <row r="1017">
          <cell r="A1017" t="str">
            <v>07.04.050</v>
          </cell>
          <cell r="B1017" t="str">
            <v>FORNECIMENTO E ASSENTAMENTO DE PORTA DE 0.80X 2.10M, PARA DIVISORIA EUCATEX OU SIMILAR, SEM VISOR, INCLUSIVE FERRAGENS.</v>
          </cell>
          <cell r="C1017" t="str">
            <v>UD</v>
          </cell>
          <cell r="D1017">
            <v>200.375</v>
          </cell>
          <cell r="E1017">
            <v>160.30000000000001</v>
          </cell>
          <cell r="F1017" t="str">
            <v>EMLURB</v>
          </cell>
        </row>
        <row r="1018">
          <cell r="A1018" t="str">
            <v/>
          </cell>
          <cell r="D1018">
            <v>0</v>
          </cell>
        </row>
        <row r="1019">
          <cell r="A1019" t="str">
            <v>07.05.020</v>
          </cell>
          <cell r="B1019" t="str">
            <v>FORNECIMENTO E INSTALAÇÃO DE CERCA COM NOVE FIOS DE ARAME FARPADO E MOURÕES RETO, SEÇÃO T, H=2,20M, DE CONCRETO A CADA 2,00M. INCLUSIVE ESCAVAÇÃO, REATERRO E CONCRETO MAGRO.</v>
          </cell>
          <cell r="C1019" t="str">
            <v>m</v>
          </cell>
          <cell r="D1019">
            <v>28.237500000000001</v>
          </cell>
          <cell r="E1019">
            <v>22.59</v>
          </cell>
          <cell r="F1019" t="str">
            <v>SEDUC</v>
          </cell>
        </row>
        <row r="1020">
          <cell r="A1020" t="str">
            <v/>
          </cell>
          <cell r="D1020">
            <v>0</v>
          </cell>
        </row>
        <row r="1021">
          <cell r="A1021" t="str">
            <v>07.05.021</v>
          </cell>
          <cell r="B1021" t="str">
            <v>FORNECIMENTO E INSTALAÇÃO DE CERCA COM 9 FIOS DE ARAME GALVANIZADO LISO DE 14 BWG E MOURÕES RETO, SEÇÃO T, 2,20 METROS, DE CONCRETO A CADA 2,00M. INCLUSIVE ESCAVAÇÃO, REATERRO E CONCRETO MAGRO.</v>
          </cell>
          <cell r="C1021" t="str">
            <v>m</v>
          </cell>
          <cell r="D1021">
            <v>26.962499999999999</v>
          </cell>
          <cell r="E1021">
            <v>21.57</v>
          </cell>
          <cell r="F1021" t="str">
            <v>SEDUC</v>
          </cell>
        </row>
        <row r="1022">
          <cell r="A1022" t="str">
            <v/>
          </cell>
          <cell r="D1022">
            <v>0</v>
          </cell>
        </row>
        <row r="1023">
          <cell r="A1023" t="str">
            <v>07.05.030</v>
          </cell>
          <cell r="B1023" t="str">
            <v>ALAMBRADO COM TELA DE ARAME GALVANIZADO, ZINCADO PESADO, MALHA QUADRANGULAR 2X2", FIO 12BWG, SEM REVESTIMENTO EM PVC,  FIXADO EM MOURÕES DE CONCRETO  SEÇÃO "T " H=2,20M RETO E CHUMBADOS COM CONCRETO SIMPLES EM MURETA DE ALVENARIA EXISTENTE. ALTURA LIVRE D</v>
          </cell>
          <cell r="C1023" t="str">
            <v>m</v>
          </cell>
          <cell r="D1023">
            <v>71.924999999999997</v>
          </cell>
          <cell r="E1023">
            <v>57.54</v>
          </cell>
          <cell r="F1023" t="str">
            <v>SEDUC</v>
          </cell>
        </row>
        <row r="1024">
          <cell r="A1024" t="str">
            <v/>
          </cell>
          <cell r="D1024">
            <v>0</v>
          </cell>
        </row>
        <row r="1025">
          <cell r="A1025" t="str">
            <v>07.06.001</v>
          </cell>
          <cell r="B1025" t="str">
            <v>PAREDE EM BLOCOS DE GESSO COM 7,5CM DE ESPESSURA.</v>
          </cell>
          <cell r="C1025" t="str">
            <v>m2</v>
          </cell>
          <cell r="D1025">
            <v>30.462500000000002</v>
          </cell>
          <cell r="E1025">
            <v>24.37</v>
          </cell>
          <cell r="F1025" t="str">
            <v>SEDUC</v>
          </cell>
        </row>
        <row r="1026">
          <cell r="A1026" t="str">
            <v/>
          </cell>
          <cell r="D1026">
            <v>0</v>
          </cell>
        </row>
        <row r="1027">
          <cell r="A1027" t="str">
            <v>07.06.010</v>
          </cell>
          <cell r="B1027" t="str">
            <v>FORNECIMENTO E INSTALAÇÃO DE DIVISÓRIA DE GESSO ACARTONADO (DRYWALL), COM ESPESSURA DE 10MM.</v>
          </cell>
          <cell r="C1027" t="str">
            <v>m2</v>
          </cell>
          <cell r="D1027">
            <v>65.912499999999994</v>
          </cell>
          <cell r="E1027">
            <v>52.73</v>
          </cell>
          <cell r="F1027" t="str">
            <v>FORNECIMENTO E INSTALAÇÃO DE DIVISÓRIA DE GESSO ACARTONADO (DRYWALL), COM ESPESSURA DE 10MM.</v>
          </cell>
        </row>
        <row r="1028">
          <cell r="A1028" t="str">
            <v/>
          </cell>
          <cell r="D1028">
            <v>0</v>
          </cell>
        </row>
        <row r="1029">
          <cell r="A1029" t="str">
            <v>07.07.010</v>
          </cell>
          <cell r="B1029" t="str">
            <v>DIVISÓRIA EM GRANITO CINZA CORUMBÁ POLIDO, ESPESSURA 3CM, INCLUSIVE MONTAGEM COM FERRAGENS.</v>
          </cell>
          <cell r="C1029" t="str">
            <v>m2</v>
          </cell>
          <cell r="D1029">
            <v>360.13750000000005</v>
          </cell>
          <cell r="E1029">
            <v>288.11</v>
          </cell>
          <cell r="F1029" t="str">
            <v>SEDUC</v>
          </cell>
        </row>
        <row r="1030">
          <cell r="A1030" t="str">
            <v/>
          </cell>
          <cell r="D1030">
            <v>0</v>
          </cell>
        </row>
        <row r="1031">
          <cell r="A1031" t="str">
            <v>08.00.000</v>
          </cell>
          <cell r="B1031" t="str">
            <v>COBERTURAS E IMPERMEABILIZACOES</v>
          </cell>
          <cell r="D1031">
            <v>0</v>
          </cell>
        </row>
        <row r="1032">
          <cell r="A1032" t="str">
            <v/>
          </cell>
          <cell r="D1032">
            <v>0</v>
          </cell>
        </row>
        <row r="1033">
          <cell r="A1033" t="str">
            <v>08.01.010</v>
          </cell>
          <cell r="B1033" t="str">
            <v>ESTRUTURA DE COBERTA EM MADEIRA DE LEI, PARA TELHAS ONDULADAS DE CIMENTO AMIANTO, ALUMINIO OU PLASTICAS - VAO ATE 10 M. (OBS DA SECRETARIA:  CONFORME ITENS SE 0104, SE 0403 EO01.03 DAS ESPECIFICAÇÕES GERAIS).</v>
          </cell>
          <cell r="C1033" t="str">
            <v>m2</v>
          </cell>
          <cell r="D1033">
            <v>86.024999999999991</v>
          </cell>
          <cell r="E1033">
            <v>68.819999999999993</v>
          </cell>
          <cell r="F1033" t="str">
            <v>EMLURB</v>
          </cell>
        </row>
        <row r="1034">
          <cell r="A1034" t="str">
            <v/>
          </cell>
          <cell r="D1034">
            <v>0</v>
          </cell>
        </row>
        <row r="1035">
          <cell r="A1035" t="str">
            <v>08.01.020</v>
          </cell>
          <cell r="B1035" t="str">
            <v>ESTRUTURA DE COBERTA EM MADEIRA DE LEI, PARA TELHAS ONDULADAS DE CIMENTO AMIANTO, ALUMINIO OU PLASTICAS - VAO DE 10 A 15 M.(OBS DA SECRETARIA:  CONFORME ITENS SE 0104, SE 0403 EO01.03 DAS ESPECIFICAÇÕES GERAIS).</v>
          </cell>
          <cell r="C1035" t="str">
            <v>m2</v>
          </cell>
          <cell r="D1035">
            <v>102.5125</v>
          </cell>
          <cell r="E1035">
            <v>82.01</v>
          </cell>
          <cell r="F1035" t="str">
            <v>EMLURB</v>
          </cell>
        </row>
        <row r="1036">
          <cell r="A1036" t="str">
            <v/>
          </cell>
          <cell r="D1036">
            <v>0</v>
          </cell>
        </row>
        <row r="1037">
          <cell r="A1037" t="str">
            <v>08.01.030</v>
          </cell>
          <cell r="B1037" t="str">
            <v>ESTRUTURA DE COBERTA EM MADEIRA DE LEI, PARA TELHAS ONDULADAS DE CIMENTO AMIANTO, ALUMINIO OU PLASTICAS - VAO DE 15 A 20 M.(OBS DA SECRETARIA:  CONFORME ITENS SE 0104, SE 0403 EO01.03 DAS ESPECIFICAÇÕES GERAIS).</v>
          </cell>
          <cell r="C1037" t="str">
            <v>m2</v>
          </cell>
          <cell r="D1037">
            <v>124.01249999999999</v>
          </cell>
          <cell r="E1037">
            <v>99.21</v>
          </cell>
          <cell r="F1037" t="str">
            <v>EMLURB</v>
          </cell>
        </row>
        <row r="1038">
          <cell r="A1038" t="str">
            <v/>
          </cell>
          <cell r="D1038">
            <v>0</v>
          </cell>
        </row>
        <row r="1039">
          <cell r="A1039" t="str">
            <v>08.01.035</v>
          </cell>
          <cell r="B1039" t="str">
            <v>ESTRUTURA DE COBERTA EM MADEIRA DE LEI PARA TELHAS CERAMICAS - VAO ATE 4 M.(OBS DA SECRETARIA:  CONFORME ITENS SE 0104, SE 0403 EO01.03 DAS ESPECIFICAÇÕES GERAIS).</v>
          </cell>
          <cell r="C1039" t="str">
            <v>m2</v>
          </cell>
          <cell r="D1039">
            <v>96.300000000000011</v>
          </cell>
          <cell r="E1039">
            <v>77.040000000000006</v>
          </cell>
          <cell r="F1039" t="str">
            <v>EMLURB</v>
          </cell>
        </row>
        <row r="1040">
          <cell r="A1040" t="str">
            <v/>
          </cell>
          <cell r="D1040">
            <v>0</v>
          </cell>
        </row>
        <row r="1041">
          <cell r="A1041" t="str">
            <v>08.01.040</v>
          </cell>
          <cell r="B1041" t="str">
            <v>ESTRUTURA DE COBERTA EM MADEIRA DE LEI, PARA TELHAS CERAMICAS - VAO DE 4 A 7 M. (OBS DA SECRETARIA:  CONFORME ITENS SE 0104, SE 0403 EO01.03 DAS ESPECIFICAÇÕES GERAIS).</v>
          </cell>
          <cell r="C1041" t="str">
            <v>m2</v>
          </cell>
          <cell r="D1041">
            <v>106.30000000000001</v>
          </cell>
          <cell r="E1041">
            <v>85.04</v>
          </cell>
          <cell r="F1041" t="str">
            <v>EMLURB</v>
          </cell>
        </row>
        <row r="1042">
          <cell r="A1042" t="str">
            <v/>
          </cell>
          <cell r="D1042">
            <v>0</v>
          </cell>
        </row>
        <row r="1043">
          <cell r="A1043" t="str">
            <v>08.01.050</v>
          </cell>
          <cell r="B1043" t="str">
            <v>ESTRUTURA DE COBERTA EM MADEIRA DE LEI PARA TELHAS CERAMICAS - VAO DE 7 A 10 M. (OBS DA SECRETARIA:  CONFORME ITENS SE 0104, SE 0403 EO01.03 DAS ESPECIFICAÇÕES GERAIS).</v>
          </cell>
          <cell r="C1043" t="str">
            <v>m2</v>
          </cell>
          <cell r="D1043">
            <v>114.3</v>
          </cell>
          <cell r="E1043">
            <v>91.44</v>
          </cell>
          <cell r="F1043" t="str">
            <v>EMLURB</v>
          </cell>
        </row>
        <row r="1044">
          <cell r="A1044" t="str">
            <v/>
          </cell>
          <cell r="D1044">
            <v>0</v>
          </cell>
        </row>
        <row r="1045">
          <cell r="A1045" t="str">
            <v>08.01.060</v>
          </cell>
          <cell r="B1045" t="str">
            <v>ESTRUTURA DE COBERTA EM MADEIRA DE LEI PARA TELHAS CERAMICAS - VAO DE 10 A 13 M.(OBS DA SECRETARIA:  CONFORME ITENS SE 0104, SE 0403 EO01.03 DAS ESPECIFICAÇÕES GERAIS).</v>
          </cell>
          <cell r="C1045" t="str">
            <v>m2</v>
          </cell>
          <cell r="D1045">
            <v>125.73750000000001</v>
          </cell>
          <cell r="E1045">
            <v>100.59</v>
          </cell>
          <cell r="F1045" t="str">
            <v>EMLURB</v>
          </cell>
        </row>
        <row r="1046">
          <cell r="A1046" t="str">
            <v/>
          </cell>
          <cell r="D1046">
            <v>0</v>
          </cell>
        </row>
        <row r="1047">
          <cell r="A1047" t="str">
            <v>08.01.070</v>
          </cell>
          <cell r="B1047" t="str">
            <v>ESTRUTURA DE COBERTA EM MADEIRA DE LEI PARA TELHAS AUTOPORTANTES DE CIMENTO AMIANTO, TIPO CANALETE 90 OU KALHETAO. (OBS DA SECRETARIA:  CONFORME ITENS SE 0104, SE 0403 EO01.03 DAS ESPECIFICAÇÕES GERAIS).</v>
          </cell>
          <cell r="C1047" t="str">
            <v>m2</v>
          </cell>
          <cell r="D1047">
            <v>6.9625000000000004</v>
          </cell>
          <cell r="E1047">
            <v>5.57</v>
          </cell>
          <cell r="F1047" t="str">
            <v>EMLURB</v>
          </cell>
        </row>
        <row r="1048">
          <cell r="A1048" t="str">
            <v/>
          </cell>
          <cell r="D1048">
            <v>0</v>
          </cell>
        </row>
        <row r="1049">
          <cell r="A1049" t="str">
            <v>08.01.080</v>
          </cell>
          <cell r="B1049" t="str">
            <v>ESTRUTURA DE COBERTA EM MADEIRA DE LEI PARA TELHAS AUTOPORTANTES DE CIMENTO AMIANTO, TIPO CANALETE 49, OU KALHETA OU MAXIPLAC. (OBS DA SECRETARIA:  CONFORME ITENS SE 0104, SE 0403 EO01.03 DAS ESPECIFICAÇÕES GERAIS).</v>
          </cell>
          <cell r="C1049" t="str">
            <v>m2</v>
          </cell>
          <cell r="D1049">
            <v>11.237500000000001</v>
          </cell>
          <cell r="E1049">
            <v>8.99</v>
          </cell>
          <cell r="F1049" t="str">
            <v>EMLURB</v>
          </cell>
        </row>
        <row r="1050">
          <cell r="A1050" t="str">
            <v/>
          </cell>
          <cell r="D1050">
            <v>0</v>
          </cell>
        </row>
        <row r="1051">
          <cell r="A1051" t="str">
            <v>08.01.090</v>
          </cell>
          <cell r="B1051" t="str">
            <v>ESTRUTURA DE COBERTA EM MADEIRA DE LEI, PONTALETADA PARA TELHAS ONDULADAS DE CIMENTO AMIANTO, ALUMINIO OU PLASTICAS, SOBRE LAJE. (OBS DA SECRETARIA:  CONFORME ITENS SE 0104, SE 0403 EO01.03 DAS ESPECIFICAÇÕES GERAIS).</v>
          </cell>
          <cell r="C1051" t="str">
            <v>m2</v>
          </cell>
          <cell r="D1051">
            <v>55.7</v>
          </cell>
          <cell r="E1051">
            <v>44.56</v>
          </cell>
          <cell r="F1051" t="str">
            <v>EMLURB</v>
          </cell>
        </row>
        <row r="1052">
          <cell r="A1052" t="str">
            <v/>
          </cell>
          <cell r="D1052">
            <v>0</v>
          </cell>
        </row>
        <row r="1053">
          <cell r="A1053" t="str">
            <v>08.01.101</v>
          </cell>
          <cell r="B1053" t="str">
            <v>FORNECIMENTO E COLOCAÇÃO DE RIPA EM MADEIRA DE LEI,  DE 5X1CM  PARA COBERTA EM TELHA CERÂMICA. (OBS DA SECRETARIA:  CONFORME ITENS SE 0104, SE 0403 EO01.03 DAS ESPECIFICAÇÕES GERAIS).</v>
          </cell>
          <cell r="C1053" t="str">
            <v>m</v>
          </cell>
          <cell r="D1053">
            <v>2.2749999999999999</v>
          </cell>
          <cell r="E1053">
            <v>1.82</v>
          </cell>
          <cell r="F1053" t="str">
            <v>SEDUC</v>
          </cell>
        </row>
        <row r="1054">
          <cell r="A1054" t="str">
            <v/>
          </cell>
          <cell r="D1054">
            <v>0</v>
          </cell>
        </row>
        <row r="1055">
          <cell r="A1055" t="str">
            <v>08.01.107</v>
          </cell>
          <cell r="B1055" t="str">
            <v>FORNECIMENTO E COLOCAÇÃO DE LINHA EM MADEIRA DE LEI DE 3"x8" PARA ESTRUTURA DE COBERTA EM TELHA CERÂMICA, CONSIDERANDO ABERTURA DE ENCAIXES E FIXAÇÃO DA MESMA NA ESTRUTURA EXISTENTE. (OBS DA SECRETARIA:  CONFORME ITENS SE 0104, SE 0403 EO01.03 DAS ESPECIF</v>
          </cell>
          <cell r="C1055" t="str">
            <v>m</v>
          </cell>
          <cell r="D1055">
            <v>47.387499999999996</v>
          </cell>
          <cell r="E1055">
            <v>37.909999999999997</v>
          </cell>
          <cell r="F1055" t="str">
            <v>SEDUC</v>
          </cell>
        </row>
        <row r="1056">
          <cell r="A1056" t="str">
            <v/>
          </cell>
          <cell r="D1056">
            <v>0</v>
          </cell>
        </row>
        <row r="1057">
          <cell r="A1057" t="str">
            <v>08.01.108</v>
          </cell>
          <cell r="B1057" t="str">
            <v>FORNECIMENTO E COLOCAÇÃO DE CAIBROS EM MADEIRA DE LEI DE 1 1/2"X2" PARA COBERTA EM TELHA CERÂMICA. (OBS DA SECRETARIA:  CONFORME ITENS SE 0104, SE 0403 EO01.03 DAS ESPECIFICAÇÕES GERAIS).</v>
          </cell>
          <cell r="C1057" t="str">
            <v>m</v>
          </cell>
          <cell r="D1057">
            <v>7.2624999999999993</v>
          </cell>
          <cell r="E1057">
            <v>5.81</v>
          </cell>
          <cell r="F1057" t="str">
            <v>SEDUC</v>
          </cell>
        </row>
        <row r="1058">
          <cell r="A1058" t="str">
            <v/>
          </cell>
          <cell r="D1058">
            <v>0</v>
          </cell>
        </row>
        <row r="1059">
          <cell r="A1059" t="str">
            <v>08.01.109</v>
          </cell>
          <cell r="B1059" t="str">
            <v>RETIRADA E RECOLOCAÇÃO DE RIPA DE 5X1CM EM COBERTA, COM REAPROVEITAMENTO DO MATERIAL</v>
          </cell>
          <cell r="C1059" t="str">
            <v>m</v>
          </cell>
          <cell r="D1059">
            <v>0.86249999999999993</v>
          </cell>
          <cell r="E1059">
            <v>0.69</v>
          </cell>
          <cell r="F1059" t="str">
            <v>SEDUC</v>
          </cell>
        </row>
        <row r="1060">
          <cell r="A1060" t="str">
            <v/>
          </cell>
          <cell r="D1060">
            <v>0</v>
          </cell>
        </row>
        <row r="1061">
          <cell r="A1061" t="str">
            <v>08.01.110</v>
          </cell>
          <cell r="B1061" t="str">
            <v>FORNECIMENTO E COLOCAÇÃO DE LINHA 3"x10",EM MADEIRA DE LEI, PARA ESTRUTURA DE  COBERTA EM TELHA CERÂMICA, CONSIDERANDO ABERTURA DE ENCAIXES E FIXAÇÃO DA MESMA NA ESTRUTURA EXISTENTE. (OBS DA SECRETARIA:  CONFORME ITENS SE 0104, SE 0403 EO01.03 DAS ESPECIF</v>
          </cell>
          <cell r="C1061" t="str">
            <v>m</v>
          </cell>
          <cell r="D1061">
            <v>60.475000000000001</v>
          </cell>
          <cell r="E1061">
            <v>48.38</v>
          </cell>
          <cell r="F1061" t="str">
            <v>SEDUC</v>
          </cell>
        </row>
        <row r="1062">
          <cell r="A1062" t="str">
            <v/>
          </cell>
          <cell r="D1062">
            <v>0</v>
          </cell>
        </row>
        <row r="1063">
          <cell r="A1063" t="str">
            <v>08.01.114</v>
          </cell>
          <cell r="B1063" t="str">
            <v>EXECUÇÃO DE ESTRUTURA DE MADEIRA PARA COBERTA COM TELHAS CERÂMICAS, VÃOS DE 7,00 A 10,00M, COM REAPROVEITAMENTO DA MADEIRA.</v>
          </cell>
          <cell r="C1063" t="str">
            <v>m2</v>
          </cell>
          <cell r="D1063">
            <v>22.887499999999999</v>
          </cell>
          <cell r="E1063">
            <v>18.309999999999999</v>
          </cell>
          <cell r="F1063" t="str">
            <v>SEDUC</v>
          </cell>
        </row>
        <row r="1064">
          <cell r="A1064" t="str">
            <v/>
          </cell>
          <cell r="D1064">
            <v>0</v>
          </cell>
        </row>
        <row r="1065">
          <cell r="A1065" t="str">
            <v>08.01.115</v>
          </cell>
          <cell r="B1065" t="str">
            <v>ESTRUTURA DE COBERTA EM MADEIRA MISTA PARA TELHAS CERÂMICAS - VÃO DE 4 A 7M.</v>
          </cell>
          <cell r="C1065" t="str">
            <v>m2</v>
          </cell>
          <cell r="D1065">
            <v>68.287500000000009</v>
          </cell>
          <cell r="E1065">
            <v>54.63</v>
          </cell>
          <cell r="F1065" t="str">
            <v>SEDUC</v>
          </cell>
        </row>
        <row r="1066">
          <cell r="A1066" t="str">
            <v/>
          </cell>
          <cell r="D1066">
            <v>0</v>
          </cell>
        </row>
        <row r="1067">
          <cell r="A1067" t="str">
            <v>08.01.116</v>
          </cell>
          <cell r="B1067" t="str">
            <v>FORNECIMENTO E COLOCAÇÃO DE LINHA DE MADEIRA DE LEI 3"X4"PARA ESTRUTURA DE COBERTA EM TELHA CERÂMICA, CONSIDERANDO ABERTURA DE ENCAIXES E FIXAÇÃO DA MESMA NA ESTRUTURA EXISTENTE. (OBS DA SECRETARIA:  CONFORME ITENS SE 0104, SE 0403 EO01.03 DAS ESPECIFICAÇ</v>
          </cell>
          <cell r="C1067" t="str">
            <v>m</v>
          </cell>
          <cell r="D1067">
            <v>23.512499999999999</v>
          </cell>
          <cell r="E1067">
            <v>18.809999999999999</v>
          </cell>
          <cell r="F1067" t="str">
            <v>SEDUC</v>
          </cell>
        </row>
        <row r="1068">
          <cell r="A1068" t="str">
            <v/>
          </cell>
          <cell r="D1068">
            <v>0</v>
          </cell>
        </row>
        <row r="1069">
          <cell r="A1069" t="str">
            <v>08.01.117</v>
          </cell>
          <cell r="B1069" t="str">
            <v>FORNECIMENTO E COLOCAÇÃO DE LINHA EM MADEIRA DE LEI DE 2" X 3" PARA ESTRUTURA DE COBERTA EM TELHA CERÂMICA, COM ABERTURA DE ENCAIXES. (OBS DA SECRETARIA:  CONFORME ITENS SE 0104, SE 0403 EO01.03 DAS ESPECIFICAÇÕES GERAIS).</v>
          </cell>
          <cell r="C1069" t="str">
            <v>m</v>
          </cell>
          <cell r="D1069">
            <v>12.037500000000001</v>
          </cell>
          <cell r="E1069">
            <v>9.6300000000000008</v>
          </cell>
          <cell r="F1069" t="str">
            <v>SEDUC</v>
          </cell>
        </row>
        <row r="1070">
          <cell r="A1070" t="str">
            <v/>
          </cell>
          <cell r="D1070">
            <v>0</v>
          </cell>
        </row>
        <row r="1071">
          <cell r="A1071" t="str">
            <v>08.01.118</v>
          </cell>
          <cell r="B1071" t="str">
            <v>FORNECIMENTO E COLOCAÇÃO DE LINHA EM MADEIRA DE LEI DE 3" X 5" PARA ESTRUTURA DE COBERTA EM TELHA CERÂMICA, COM ABERTURA DE ENCAIXES. (OBS DA SECRETARIA:  CONFORME ITENS SE 0104, SE 0403 EO01.03 DAS ESPECIFICAÇÕES GERAIS).</v>
          </cell>
          <cell r="C1071" t="str">
            <v>m</v>
          </cell>
          <cell r="D1071">
            <v>32.037500000000001</v>
          </cell>
          <cell r="E1071">
            <v>25.63</v>
          </cell>
          <cell r="F1071" t="str">
            <v>SEDUC</v>
          </cell>
        </row>
        <row r="1072">
          <cell r="A1072" t="str">
            <v/>
          </cell>
          <cell r="D1072">
            <v>0</v>
          </cell>
        </row>
        <row r="1073">
          <cell r="A1073" t="str">
            <v>08.01.119</v>
          </cell>
          <cell r="B1073" t="str">
            <v>FORNECIMENTO E COLOCAÇÃO DE LINHA EM MADEIRA DE LEI DE 3" X 6" PARA ESTRUTURA DE COBERTA EM TELHA CERÂMICA, COM ABERTURA DE ENCAIXES. (OBS DA SECRETARIA:  CONFORME ITENS SE 0104, SE 0403 EO01.03 DAS ESPECIFICAÇÕES GERAIS).</v>
          </cell>
          <cell r="C1073" t="str">
            <v>m</v>
          </cell>
          <cell r="D1073">
            <v>35.262500000000003</v>
          </cell>
          <cell r="E1073">
            <v>28.21</v>
          </cell>
          <cell r="F1073" t="str">
            <v>SEDUC</v>
          </cell>
        </row>
        <row r="1074">
          <cell r="A1074" t="str">
            <v/>
          </cell>
          <cell r="D1074">
            <v>0</v>
          </cell>
        </row>
        <row r="1075">
          <cell r="A1075" t="str">
            <v>08.01.120</v>
          </cell>
          <cell r="B1075" t="str">
            <v>COLOCAÇÃO DE RIPA DE 5X1CM, COM REAPROVEITAMENTO DO MATERIAL.</v>
          </cell>
          <cell r="C1075" t="str">
            <v>m</v>
          </cell>
          <cell r="D1075">
            <v>0.6875</v>
          </cell>
          <cell r="E1075">
            <v>0.55000000000000004</v>
          </cell>
          <cell r="F1075" t="str">
            <v>SEDUC</v>
          </cell>
        </row>
        <row r="1076">
          <cell r="A1076" t="str">
            <v/>
          </cell>
          <cell r="D1076">
            <v>0</v>
          </cell>
        </row>
        <row r="1077">
          <cell r="A1077" t="str">
            <v>08.01.121</v>
          </cell>
          <cell r="B1077" t="str">
            <v>COLOCAÇÃO DE CAIBROS DE 1.1/2" X 2", COM REAPROVEITAMENTO DO MATERIAL.</v>
          </cell>
          <cell r="C1077" t="str">
            <v>m</v>
          </cell>
          <cell r="D1077">
            <v>2.5374999999999996</v>
          </cell>
          <cell r="E1077">
            <v>2.0299999999999998</v>
          </cell>
          <cell r="F1077" t="str">
            <v>SEDUC</v>
          </cell>
        </row>
        <row r="1078">
          <cell r="A1078" t="str">
            <v/>
          </cell>
          <cell r="D1078">
            <v>0</v>
          </cell>
        </row>
        <row r="1079">
          <cell r="A1079" t="str">
            <v>08.01.122</v>
          </cell>
          <cell r="B1079" t="str">
            <v>FORNECIMENTO E COLOCAÇÃO DE RIPA EM MADEIRA MISTA,  DE 5X1CM  PARA COBERTA EM TELHA CERÂMICA.</v>
          </cell>
          <cell r="C1079" t="str">
            <v>m</v>
          </cell>
          <cell r="D1079">
            <v>1.7249999999999999</v>
          </cell>
          <cell r="E1079">
            <v>1.38</v>
          </cell>
          <cell r="F1079" t="str">
            <v>SEDUC</v>
          </cell>
        </row>
        <row r="1080">
          <cell r="A1080" t="str">
            <v/>
          </cell>
          <cell r="D1080">
            <v>0</v>
          </cell>
        </row>
        <row r="1081">
          <cell r="A1081" t="str">
            <v>08.02.010</v>
          </cell>
          <cell r="B1081" t="str">
            <v>COBERTURA COM TELHAS DE CIMENTO AMIANTO DE 8 MM DE ESPESSURA TIPO KALHETAO OU CANALETE 90, SENDO A AREA MEDIDA NA PROJECAO HORIZONTAL.</v>
          </cell>
          <cell r="C1081" t="str">
            <v>m2</v>
          </cell>
          <cell r="D1081">
            <v>82.25</v>
          </cell>
          <cell r="E1081">
            <v>65.8</v>
          </cell>
          <cell r="F1081" t="str">
            <v>EMLURB</v>
          </cell>
        </row>
        <row r="1082">
          <cell r="A1082" t="str">
            <v/>
          </cell>
          <cell r="D1082">
            <v>0</v>
          </cell>
        </row>
        <row r="1083">
          <cell r="A1083" t="str">
            <v>08.02.020</v>
          </cell>
          <cell r="B1083" t="str">
            <v>COBERTURA COM TELHAS DE CIMENTO AMIANTO TIPO KALHETA OU CANALETA 49, SENDO A AREA MEDIDA NA PROJECAO HORIZONTAL.</v>
          </cell>
          <cell r="C1083" t="str">
            <v>m2</v>
          </cell>
          <cell r="D1083">
            <v>106.67500000000001</v>
          </cell>
          <cell r="E1083">
            <v>85.34</v>
          </cell>
          <cell r="F1083" t="str">
            <v>EMLURB</v>
          </cell>
        </row>
        <row r="1084">
          <cell r="A1084" t="str">
            <v/>
          </cell>
          <cell r="D1084">
            <v>0</v>
          </cell>
        </row>
        <row r="1085">
          <cell r="A1085" t="str">
            <v>08.02.030</v>
          </cell>
          <cell r="B1085" t="str">
            <v>COBERTURA COM TELHAS DE CIMENTO AMIANTO TIPO MAXIPLAC OU SIMILAR, SENDO A AREA MEDIDA NA PROJECAO HORIZONTAL.</v>
          </cell>
          <cell r="C1085" t="str">
            <v>m2</v>
          </cell>
          <cell r="D1085">
            <v>57.212500000000006</v>
          </cell>
          <cell r="E1085">
            <v>45.77</v>
          </cell>
          <cell r="F1085" t="str">
            <v>EMLURB</v>
          </cell>
        </row>
        <row r="1086">
          <cell r="A1086" t="str">
            <v/>
          </cell>
          <cell r="D1086">
            <v>0</v>
          </cell>
        </row>
        <row r="1087">
          <cell r="A1087" t="str">
            <v>08.02.040</v>
          </cell>
          <cell r="B1087" t="str">
            <v>COBERTURA COM TELHAS DE CIMENTO AMIANTO DE 6 MM DE ESPESSURA, SENDO A AREA MEDIDA NA PROJECAO HORIZONTAL.</v>
          </cell>
          <cell r="C1087" t="str">
            <v>m2</v>
          </cell>
          <cell r="D1087">
            <v>24.212500000000002</v>
          </cell>
          <cell r="E1087">
            <v>19.37</v>
          </cell>
          <cell r="F1087" t="str">
            <v>EMLURB</v>
          </cell>
        </row>
        <row r="1088">
          <cell r="A1088" t="str">
            <v/>
          </cell>
          <cell r="D1088">
            <v>0</v>
          </cell>
        </row>
        <row r="1089">
          <cell r="A1089" t="str">
            <v>08.02.041</v>
          </cell>
          <cell r="B1089" t="str">
            <v>COBERTURA COM TELHA ONDULADA DE FIBROCIMENTO SEM AMIANTO, ESPESSURA 6MM, FIXADAS COM PARAFUSO GALVANIZADO DE 8X110MM, ARRUELA GALVANIZADA DE 8MM, E ARRUELA ELÁSTICA DE VEDAÇÃO, INCLUSIVE MOVIMENTAÇÃO HORIZONTAL E VERTICAL DAS TELHAS</v>
          </cell>
          <cell r="C1089" t="str">
            <v>m2</v>
          </cell>
          <cell r="D1089">
            <v>28.362500000000001</v>
          </cell>
          <cell r="E1089">
            <v>22.69</v>
          </cell>
          <cell r="F1089" t="str">
            <v>SEDUC</v>
          </cell>
        </row>
        <row r="1090">
          <cell r="A1090" t="str">
            <v/>
          </cell>
          <cell r="D1090">
            <v>0</v>
          </cell>
        </row>
        <row r="1091">
          <cell r="A1091" t="str">
            <v>08.02.043</v>
          </cell>
          <cell r="B1091" t="str">
            <v>COLOCAÇÃO DE TELHA DE FIBROCIMENTO ONDULADA E=6MM COM APROVEITAMENTO DE 100% DAS TELHAS EXISTENTES, FIXADAS COM PARAFUSO GALVANIZADO DE 8X110MM, ARRUELA GALVANIZADA DE 8MM, E ARRUELA ELÁSTICA DE VEDAÇÃO. INCLUSIVE MOVIMENTAÇÃO HORIZONTAL E VERTICAL DAS TE</v>
          </cell>
          <cell r="C1091" t="str">
            <v>m2</v>
          </cell>
          <cell r="D1091">
            <v>4.6500000000000004</v>
          </cell>
          <cell r="E1091">
            <v>3.72</v>
          </cell>
          <cell r="F1091" t="str">
            <v>SEDUC</v>
          </cell>
        </row>
        <row r="1092">
          <cell r="A1092" t="str">
            <v/>
          </cell>
          <cell r="D1092">
            <v>0</v>
          </cell>
        </row>
        <row r="1093">
          <cell r="A1093" t="str">
            <v>08.02.045</v>
          </cell>
          <cell r="B1093" t="str">
            <v>COBERTURA COM TELHA DE FIBROCIMENTO ONDULADA E=4MM,UMA ÁGUA, PERFIL ONDULADO, E=4MM, ALTURA 24MM, LARG. ÚTIL 450MM, LARGURA NOMINAL 500MM, FIXADAS COM PREGOS GALVANIZADOS TIPO TELHEIRO 18X27 E ARRUELA ELÁSTICA DE VEDAÇÃO.</v>
          </cell>
          <cell r="C1093" t="str">
            <v>m2</v>
          </cell>
          <cell r="D1093">
            <v>17.0625</v>
          </cell>
          <cell r="E1093">
            <v>13.65</v>
          </cell>
          <cell r="F1093" t="str">
            <v>SEDUC</v>
          </cell>
        </row>
        <row r="1094">
          <cell r="A1094" t="str">
            <v/>
          </cell>
          <cell r="D1094">
            <v>0</v>
          </cell>
        </row>
        <row r="1095">
          <cell r="A1095" t="str">
            <v>08.02.048</v>
          </cell>
          <cell r="B1095" t="str">
            <v>COBERTURA COM TELHA DE FIBROCIMENTO ONDULADA E=8MM,UMA ÁGUA,   COMP.2,44M, LARG. 1,10M, P/ 03 APOIOS, FIXADAS COM PARAFUSOS COM ROSCA SOBERBA GALVANIZADO DIAM. 8MM E COMP. 110MM, INCLUSIVE CONJUNTO DE VEDAÇÃO.</v>
          </cell>
          <cell r="C1095" t="str">
            <v>m2</v>
          </cell>
          <cell r="D1095">
            <v>40.925000000000004</v>
          </cell>
          <cell r="E1095">
            <v>32.74</v>
          </cell>
          <cell r="F1095" t="str">
            <v>SEDUC</v>
          </cell>
        </row>
        <row r="1096">
          <cell r="A1096" t="str">
            <v/>
          </cell>
          <cell r="D1096">
            <v>0</v>
          </cell>
        </row>
        <row r="1097">
          <cell r="A1097" t="str">
            <v>08.02.049</v>
          </cell>
          <cell r="B1097" t="str">
            <v>FORNECIMENTO E COLOCAÇÃO DE CUMEEIRA NORMAL DE FIBROCIMENTO DE 1,10X0,60X0,006M, INCLUSIVE CONJUNTO DE FIXAÇÃO.</v>
          </cell>
          <cell r="C1097" t="str">
            <v>m</v>
          </cell>
          <cell r="D1097">
            <v>38.362500000000004</v>
          </cell>
          <cell r="E1097">
            <v>30.69</v>
          </cell>
          <cell r="F1097" t="str">
            <v>SEDUC</v>
          </cell>
        </row>
        <row r="1098">
          <cell r="A1098" t="str">
            <v/>
          </cell>
          <cell r="D1098">
            <v>0</v>
          </cell>
        </row>
        <row r="1099">
          <cell r="A1099" t="str">
            <v>08.02.050</v>
          </cell>
          <cell r="B1099" t="str">
            <v>COBERTURA COM TELHAS DE CHAPA ONDULADA DE ALUMINIO DE O,5 MM DE ESPESSURA.</v>
          </cell>
          <cell r="C1099" t="str">
            <v>m2</v>
          </cell>
          <cell r="D1099">
            <v>60.1875</v>
          </cell>
          <cell r="E1099">
            <v>48.15</v>
          </cell>
          <cell r="F1099" t="str">
            <v>EMLURB</v>
          </cell>
        </row>
        <row r="1100">
          <cell r="A1100" t="str">
            <v/>
          </cell>
          <cell r="D1100">
            <v>0</v>
          </cell>
        </row>
        <row r="1101">
          <cell r="A1101" t="str">
            <v>08.02.055</v>
          </cell>
          <cell r="B1101" t="str">
            <v>COBERTURA COM TELHA DE ALUMÍNIO ENVERNIZADA OU PINTADA, PERFIL TRAPEZOIDAL, COM REAPROVEITAMENTO DAS TELHAS. INCLUSO GANCHOS DE ALUMÍNIO (CONJUNTO) COM PORCA E ARRUELA COMPRIMENTO 300MM E DIÂMETRO DE 1/4".</v>
          </cell>
          <cell r="C1101" t="str">
            <v>m2</v>
          </cell>
          <cell r="D1101">
            <v>8.4125000000000014</v>
          </cell>
          <cell r="E1101">
            <v>6.73</v>
          </cell>
          <cell r="F1101" t="str">
            <v>SEDUC</v>
          </cell>
        </row>
        <row r="1102">
          <cell r="A1102" t="str">
            <v/>
          </cell>
          <cell r="D1102">
            <v>0</v>
          </cell>
        </row>
        <row r="1103">
          <cell r="A1103" t="str">
            <v>08.02.066</v>
          </cell>
          <cell r="B1103" t="str">
            <v>LAVAGEM DE TELHA CERÂMICA COM ESCOVA DE MADEIRA E SOLUÇÃO DE AGUA E CLORO PARA RETIRADA DO MOFO, INCLUINDO O TRANSPORTE HORIZONTAL A UMA DISTÂNCIA DE ATÉ 50M PARA ARMAZENAMENTO DA MESMA.</v>
          </cell>
          <cell r="C1103" t="str">
            <v>m2</v>
          </cell>
          <cell r="D1103">
            <v>5.7249999999999996</v>
          </cell>
          <cell r="E1103">
            <v>4.58</v>
          </cell>
          <cell r="F1103" t="str">
            <v>SEDUC</v>
          </cell>
        </row>
        <row r="1104">
          <cell r="A1104" t="str">
            <v/>
          </cell>
          <cell r="D1104">
            <v>0</v>
          </cell>
        </row>
        <row r="1105">
          <cell r="A1105" t="str">
            <v>08.02.067</v>
          </cell>
          <cell r="B1105" t="str">
            <v>LAVAGEM DE TELHAS DE FIBROCIMENTO, INCLUINDO CLORO E ESCOVA COM CERDAS DE NYLON PARA LIMPEZA DO MOFO E TRANSPORTE HORIZONTAL DE 50M DA MESMA.</v>
          </cell>
          <cell r="C1105" t="str">
            <v>m2</v>
          </cell>
          <cell r="D1105">
            <v>2.4375</v>
          </cell>
          <cell r="E1105">
            <v>1.95</v>
          </cell>
          <cell r="F1105" t="str">
            <v>SEDUC</v>
          </cell>
        </row>
        <row r="1106">
          <cell r="A1106" t="str">
            <v/>
          </cell>
          <cell r="D1106">
            <v>0</v>
          </cell>
        </row>
        <row r="1107">
          <cell r="A1107" t="str">
            <v>08.02.068</v>
          </cell>
          <cell r="B1107" t="str">
            <v>EMBOÇAMENTO DA ÚLTIMA FIADA DE TELHA CERÂMICA COM ARGAMASSA DE CIMENTO,CAL HIDRATADA E AREIA SEM PENEIRAR, NO TRAÇO 1:2:9 - BEIRA E BICA</v>
          </cell>
          <cell r="C1107" t="str">
            <v>m</v>
          </cell>
          <cell r="D1107">
            <v>4.875</v>
          </cell>
          <cell r="E1107">
            <v>3.9</v>
          </cell>
          <cell r="F1107" t="str">
            <v>SEDUC</v>
          </cell>
        </row>
        <row r="1108">
          <cell r="A1108" t="str">
            <v/>
          </cell>
          <cell r="D1108">
            <v>0</v>
          </cell>
        </row>
        <row r="1109">
          <cell r="A1109" t="str">
            <v>08.02.069</v>
          </cell>
          <cell r="B1109" t="str">
            <v>COLOCAÇÃO DE TELHAS CERÂMICAS FRANCESA COM APROVEITAMENTO DAS TELHAS EXISTENTES, INCLUSIVE TRANSPORTE VERTICAL.</v>
          </cell>
          <cell r="C1109" t="str">
            <v>m2</v>
          </cell>
          <cell r="D1109">
            <v>10.199999999999999</v>
          </cell>
          <cell r="E1109">
            <v>8.16</v>
          </cell>
          <cell r="F1109" t="str">
            <v>SEDUC</v>
          </cell>
        </row>
        <row r="1110">
          <cell r="A1110" t="str">
            <v/>
          </cell>
          <cell r="D1110">
            <v>0</v>
          </cell>
        </row>
        <row r="1111">
          <cell r="A1111" t="str">
            <v>08.02.072</v>
          </cell>
          <cell r="B1111" t="str">
            <v>COLOCAÇÃO DE TELHAS CERÂMICAS COLONIAIS COM APROVEITAMENTO DE 100% DAS TELHAS EXISTENTES, INCLUSIVE TRANSPORTE VERTICAL SEM EMBOÇAMENTO.</v>
          </cell>
          <cell r="C1111" t="str">
            <v>m2</v>
          </cell>
          <cell r="D1111">
            <v>10.199999999999999</v>
          </cell>
          <cell r="E1111">
            <v>8.16</v>
          </cell>
          <cell r="F1111" t="str">
            <v>SEDUC</v>
          </cell>
        </row>
        <row r="1112">
          <cell r="A1112" t="str">
            <v/>
          </cell>
          <cell r="D1112">
            <v>0</v>
          </cell>
        </row>
        <row r="1113">
          <cell r="A1113" t="str">
            <v>08.02.080</v>
          </cell>
          <cell r="B1113" t="str">
            <v>EXECUÇÃO DE ALGEROZ EM CONCRETO ARMADO DE 0,30X 0,05 M, INCLUINDO CONCRETO  FORMA  ARMAÇÃO E ESCORAMENTO.</v>
          </cell>
          <cell r="C1113" t="str">
            <v>m</v>
          </cell>
          <cell r="D1113">
            <v>29.075000000000003</v>
          </cell>
          <cell r="E1113">
            <v>23.26</v>
          </cell>
          <cell r="F1113" t="str">
            <v>SEDUC</v>
          </cell>
        </row>
        <row r="1114">
          <cell r="A1114" t="str">
            <v/>
          </cell>
          <cell r="D1114">
            <v>0</v>
          </cell>
        </row>
        <row r="1115">
          <cell r="A1115" t="str">
            <v>08.02.090</v>
          </cell>
          <cell r="B1115" t="str">
            <v>EXECUÇÃO DE CUMEEIRA COM TELHAS CERÂMICAS TIPO COLONIAL CANAL, INCL. EMBOÇAMENTO COM ARGAMASSA DE CIMENTO, CAL HIDRATADA E AREIA SEM PENEIRAR, NO TRAÇO 1:2:9, E TRANSPORTE.</v>
          </cell>
          <cell r="C1115" t="str">
            <v>m</v>
          </cell>
          <cell r="D1115">
            <v>11.825000000000001</v>
          </cell>
          <cell r="E1115">
            <v>9.4600000000000009</v>
          </cell>
          <cell r="F1115" t="str">
            <v>SEDUC</v>
          </cell>
        </row>
        <row r="1116">
          <cell r="A1116" t="str">
            <v/>
          </cell>
          <cell r="D1116">
            <v>0</v>
          </cell>
        </row>
        <row r="1117">
          <cell r="A1117" t="str">
            <v>08.02.091</v>
          </cell>
          <cell r="B1117" t="str">
            <v>CAPOTE/CUMEEIRA PARA COBERTA COM TELHAS CERÂMICAS TIPO FRANCESA, EMBOÇADAS COM ARGAMASSA DE CIMENTO, CAL HIDRATADA E AREIA SEM PENEIRAR, NO TRAÇO 1:2:9, INCLUSIVE TRANSPORTE VERTICAL.</v>
          </cell>
          <cell r="C1117" t="str">
            <v>m</v>
          </cell>
          <cell r="D1117">
            <v>24.6</v>
          </cell>
          <cell r="E1117">
            <v>19.68</v>
          </cell>
          <cell r="F1117" t="str">
            <v>SEDUC</v>
          </cell>
        </row>
        <row r="1118">
          <cell r="A1118" t="str">
            <v/>
          </cell>
          <cell r="D1118">
            <v>0</v>
          </cell>
        </row>
        <row r="1119">
          <cell r="A1119" t="str">
            <v>08.02.092</v>
          </cell>
          <cell r="B1119" t="str">
            <v>CUMEEIRA/CAPOTE PARA COBERTA COM TELHAS CERÂMICAS TIPO KITAMBAR.</v>
          </cell>
          <cell r="C1119" t="str">
            <v>m</v>
          </cell>
          <cell r="D1119">
            <v>20.85</v>
          </cell>
          <cell r="E1119">
            <v>16.68</v>
          </cell>
          <cell r="F1119" t="str">
            <v>SEDUC</v>
          </cell>
        </row>
        <row r="1120">
          <cell r="A1120" t="str">
            <v/>
          </cell>
          <cell r="D1120">
            <v>0</v>
          </cell>
        </row>
        <row r="1121">
          <cell r="A1121" t="str">
            <v>08.02.093</v>
          </cell>
          <cell r="B1121" t="str">
            <v>ÚLTIMA FIADA  NA LATERAL (VIRADA) DE TELHA CERÂMICA TIPO CANAL E EMBOÇAMENTO COM ARGAMASSA DE CIMENTO, CAL HIDRATADA E AREIA SEM PENEIRAR, NO TRAÇO 1:2:9.</v>
          </cell>
          <cell r="C1121" t="str">
            <v>m</v>
          </cell>
          <cell r="D1121">
            <v>8.8875000000000011</v>
          </cell>
          <cell r="E1121">
            <v>7.11</v>
          </cell>
          <cell r="F1121" t="str">
            <v>SEDUC</v>
          </cell>
        </row>
        <row r="1122">
          <cell r="A1122" t="str">
            <v/>
          </cell>
          <cell r="D1122">
            <v>0</v>
          </cell>
        </row>
        <row r="1123">
          <cell r="A1123" t="str">
            <v>08.02.095</v>
          </cell>
          <cell r="B1123" t="str">
            <v>FORNECIMENTO E COLOCAÇÃO DE TELHAS CERÂMICAS COLONIAL - CANAL DE 1ª QUALIDADE, INCLUSIVE TRANSPORTE VERTICAL, SEM EMBOÇAMENTO.</v>
          </cell>
          <cell r="C1123" t="str">
            <v>m2</v>
          </cell>
          <cell r="D1123">
            <v>22.987500000000001</v>
          </cell>
          <cell r="E1123">
            <v>18.39</v>
          </cell>
          <cell r="F1123" t="str">
            <v>SEDUC</v>
          </cell>
        </row>
        <row r="1124">
          <cell r="A1124" t="str">
            <v/>
          </cell>
          <cell r="D1124">
            <v>0</v>
          </cell>
        </row>
        <row r="1125">
          <cell r="A1125" t="str">
            <v>08.02.096</v>
          </cell>
          <cell r="B1125" t="str">
            <v>FIXAÇÃO DE TELHAS CERÂMICAS TIPO CANAL COM A UTILIZAÇÃO DE GANCHOS CONFECCIONADOS DE ARAME 14 GALVANIZADO, A SER UTILIZADO NA ESCOLA ROTARY ALTO DO PASCOAL.</v>
          </cell>
          <cell r="C1125" t="str">
            <v>m2</v>
          </cell>
          <cell r="D1125">
            <v>8.2625000000000011</v>
          </cell>
          <cell r="E1125">
            <v>6.61</v>
          </cell>
          <cell r="F1125" t="str">
            <v>SEDUC</v>
          </cell>
        </row>
        <row r="1126">
          <cell r="A1126" t="str">
            <v/>
          </cell>
          <cell r="D1126">
            <v>0</v>
          </cell>
        </row>
        <row r="1127">
          <cell r="A1127" t="str">
            <v>08.02.097</v>
          </cell>
          <cell r="B1127" t="str">
            <v>COBERTURA COM TELHA METÁLICA TIPO SANDUICHE ENVERNIZADA OU PINTADA.</v>
          </cell>
          <cell r="C1127" t="str">
            <v>m2</v>
          </cell>
          <cell r="D1127">
            <v>125.36250000000001</v>
          </cell>
          <cell r="E1127">
            <v>100.29</v>
          </cell>
          <cell r="F1127" t="str">
            <v>SEDUC</v>
          </cell>
        </row>
        <row r="1128">
          <cell r="A1128" t="str">
            <v/>
          </cell>
          <cell r="D1128">
            <v>0</v>
          </cell>
        </row>
        <row r="1129">
          <cell r="A1129" t="str">
            <v>08.02.098</v>
          </cell>
          <cell r="B1129" t="str">
            <v>FORNECIMENTO E COLOCAÇÃO DETELHA CERÂMICA COLONIAL - CINCERA OU SIMILAR, INCLINAÇÃO MÍNIMA DE 30%, INCLUSIVE TRANSPORTE VERTICAL SEM EMBOÇAMENTO</v>
          </cell>
          <cell r="C1129" t="str">
            <v>m2</v>
          </cell>
          <cell r="D1129">
            <v>30.35</v>
          </cell>
          <cell r="E1129">
            <v>24.28</v>
          </cell>
          <cell r="F1129" t="str">
            <v>SEDUC</v>
          </cell>
        </row>
        <row r="1130">
          <cell r="A1130" t="str">
            <v/>
          </cell>
          <cell r="D1130">
            <v>0</v>
          </cell>
        </row>
        <row r="1131">
          <cell r="A1131" t="str">
            <v>08.02.099</v>
          </cell>
          <cell r="B1131" t="str">
            <v>FORNECIMENTO E COLOCAÇÃO DE CUMEEIRA EM CHAPA GALVALUME PINTADA NA FACE SUPERIOR.</v>
          </cell>
          <cell r="C1131" t="str">
            <v>m</v>
          </cell>
          <cell r="D1131">
            <v>42.85</v>
          </cell>
          <cell r="E1131">
            <v>34.28</v>
          </cell>
          <cell r="F1131" t="str">
            <v>SEDUC</v>
          </cell>
        </row>
        <row r="1132">
          <cell r="A1132" t="str">
            <v/>
          </cell>
          <cell r="D1132">
            <v>0</v>
          </cell>
        </row>
        <row r="1133">
          <cell r="A1133" t="str">
            <v>08.03.010</v>
          </cell>
          <cell r="B1133" t="str">
            <v>CALHA DE CHAPA GALVANIZADA N. 26.</v>
          </cell>
          <cell r="C1133" t="str">
            <v>m</v>
          </cell>
          <cell r="D1133">
            <v>25.837500000000002</v>
          </cell>
          <cell r="E1133">
            <v>20.67</v>
          </cell>
          <cell r="F1133" t="str">
            <v>EMLURB</v>
          </cell>
        </row>
        <row r="1134">
          <cell r="A1134" t="str">
            <v/>
          </cell>
          <cell r="D1134">
            <v>0</v>
          </cell>
        </row>
        <row r="1135">
          <cell r="A1135" t="str">
            <v>08.03.011</v>
          </cell>
          <cell r="B1135" t="str">
            <v>FORNECIMENTO E EXECUÇÃO DE CALHA TIPO "MEIA CANA" EM CHAPA GALVANIZADA Nº 26, ESPESSURA DE 0,50MM, COM 20CM DE DIÂMETRO, INCLUSIVE SUPORTES PARA SUSTENTAÇÃO A CADA METRO.</v>
          </cell>
          <cell r="C1135" t="str">
            <v>m</v>
          </cell>
          <cell r="D1135">
            <v>64.349999999999994</v>
          </cell>
          <cell r="E1135">
            <v>51.48</v>
          </cell>
          <cell r="F1135" t="str">
            <v>SEDUC</v>
          </cell>
        </row>
        <row r="1136">
          <cell r="A1136" t="str">
            <v/>
          </cell>
          <cell r="D1136">
            <v>0</v>
          </cell>
        </row>
        <row r="1137">
          <cell r="A1137" t="str">
            <v>08.03.020</v>
          </cell>
          <cell r="B1137" t="str">
            <v>FORNECIMENTO E EXECUÇÃO DE CALHA DE ALUMÍNIO ESP. 0,5MM, COM LARGURA DE 0,80M E ALTURA DE 0,20M.</v>
          </cell>
          <cell r="C1137" t="str">
            <v>m</v>
          </cell>
          <cell r="D1137">
            <v>102.85</v>
          </cell>
          <cell r="E1137">
            <v>82.28</v>
          </cell>
          <cell r="F1137" t="str">
            <v>SEDUC</v>
          </cell>
        </row>
        <row r="1138">
          <cell r="A1138" t="str">
            <v/>
          </cell>
          <cell r="D1138">
            <v>0</v>
          </cell>
        </row>
        <row r="1139">
          <cell r="A1139" t="str">
            <v>08.03.021</v>
          </cell>
          <cell r="B1139" t="str">
            <v>FORNECIMENTO E INSTALAÇÃO DE COMPLEMENTO DE CALHA EM ALUMÍNIO COM 0,5MM DE ESPESSURA E COM 1,00M DE LARGURA.</v>
          </cell>
          <cell r="C1139" t="str">
            <v>Un</v>
          </cell>
          <cell r="D1139">
            <v>58.737500000000004</v>
          </cell>
          <cell r="E1139">
            <v>46.99</v>
          </cell>
          <cell r="F1139" t="str">
            <v>SEE</v>
          </cell>
        </row>
        <row r="1140">
          <cell r="A1140" t="str">
            <v/>
          </cell>
          <cell r="D1140">
            <v>0</v>
          </cell>
        </row>
        <row r="1141">
          <cell r="A1141" t="str">
            <v>08.03.022</v>
          </cell>
          <cell r="B1141" t="str">
            <v>FORNECIMENTO E INSTALAÇÃO DE CALHA DE ALUMÍNIO ESP. 0,8MM, COM LARGURA DE 0,30M E ALTURA DE 0,15M, FIXADA EM ESTRUTURA METÁLICA ATRAVÉS DE SUPORTE DE FERRO EM BARRA CHATA DE 3/4"X1/4" COM 1,40M DE COMPRIMENTO A CADA 1,00M.</v>
          </cell>
          <cell r="C1141" t="str">
            <v>m</v>
          </cell>
          <cell r="D1141">
            <v>90.625</v>
          </cell>
          <cell r="E1141">
            <v>72.5</v>
          </cell>
          <cell r="F1141" t="str">
            <v>SEDUC</v>
          </cell>
        </row>
        <row r="1142">
          <cell r="A1142" t="str">
            <v/>
          </cell>
          <cell r="D1142">
            <v>0</v>
          </cell>
        </row>
        <row r="1143">
          <cell r="A1143" t="str">
            <v>08.03.030</v>
          </cell>
          <cell r="B1143" t="str">
            <v>FORNECIMENTO E INSTALAÇÃO DE CALHA DE PVC  PARA ESCOAMENTO DE ÁGUAS PLUVIAIS DN 125 AQUAPLUV TIGRE OU SIMILAR. INCLUSIVE SUPORTES DE APOIO ZINCADO A CADA 1,00M, BOCAL DE SAÍDA, CABECEIRAS, EMENDAS, GRELHA FLEXÍVEL E VEDAÇÕES.</v>
          </cell>
          <cell r="C1143" t="str">
            <v>m</v>
          </cell>
          <cell r="D1143">
            <v>87.137499999999989</v>
          </cell>
          <cell r="E1143">
            <v>69.709999999999994</v>
          </cell>
          <cell r="F1143" t="str">
            <v>SEDUC</v>
          </cell>
        </row>
        <row r="1144">
          <cell r="A1144" t="str">
            <v/>
          </cell>
          <cell r="D1144">
            <v>0</v>
          </cell>
        </row>
        <row r="1145">
          <cell r="A1145" t="str">
            <v>08.03.031</v>
          </cell>
          <cell r="B1145" t="str">
            <v>FORNECIMENTO E INSTALAÇÃO DE CONDUTOR PARA ENCAIXE EM CALHA  DE PVC PARA ESCOAMENTO DE ÁGUAS PLUVIAIS DN 88 AQUAPLUV TIGRE OU SIMILAR. INCLUSIVE ABRAÇADEIRAS E ACOPLAMENTO A CADA 3M.</v>
          </cell>
          <cell r="C1145" t="str">
            <v>m</v>
          </cell>
          <cell r="D1145">
            <v>62.875</v>
          </cell>
          <cell r="E1145">
            <v>50.3</v>
          </cell>
          <cell r="F1145" t="str">
            <v>SEDUC</v>
          </cell>
        </row>
        <row r="1146">
          <cell r="A1146" t="str">
            <v/>
          </cell>
          <cell r="D1146">
            <v>0</v>
          </cell>
        </row>
        <row r="1147">
          <cell r="A1147" t="str">
            <v>08.03.050</v>
          </cell>
          <cell r="B1147" t="str">
            <v>FORNECIMENTO E COLOCAÇÃO DE TELHA DE FIBRA VEGETAL COM BETUME, ONDULINE ECOLÓGICA, 2,00X0,95X0,028M, NA COR AZUL/VERDE, INCLUSIVE CONJUNTO DE FIXAÇÃO.</v>
          </cell>
          <cell r="C1147" t="str">
            <v>m2</v>
          </cell>
          <cell r="D1147">
            <v>36.800000000000004</v>
          </cell>
          <cell r="E1147">
            <v>29.44</v>
          </cell>
          <cell r="F1147" t="str">
            <v>SEDUC</v>
          </cell>
        </row>
        <row r="1148">
          <cell r="A1148" t="str">
            <v/>
          </cell>
          <cell r="D1148">
            <v>0</v>
          </cell>
        </row>
        <row r="1149">
          <cell r="A1149" t="str">
            <v>08.03.051</v>
          </cell>
          <cell r="B1149" t="str">
            <v>FORNECIMENTO E COLOCAÇÃO DE TELHA DE FIBRA VEGETAL COM BETUME, ONDULINE ECOLÓGICA, 2,00X0,95X0,028M, NA COR VERMELHA, INCLUSIVE CONJUNTO DE FIXAÇÃO.</v>
          </cell>
          <cell r="C1149" t="str">
            <v>m2</v>
          </cell>
          <cell r="D1149">
            <v>35.3125</v>
          </cell>
          <cell r="E1149">
            <v>28.25</v>
          </cell>
          <cell r="F1149" t="str">
            <v>SEDUC</v>
          </cell>
        </row>
        <row r="1150">
          <cell r="A1150" t="str">
            <v/>
          </cell>
          <cell r="D1150">
            <v>0</v>
          </cell>
        </row>
        <row r="1151">
          <cell r="A1151" t="str">
            <v>08.03.055</v>
          </cell>
          <cell r="B1151" t="str">
            <v>FORNECIMENTO E COLOCAÇÃO DE CUMEEIRA PARA TELHA DE FIBRA VEGETAL COM BETUME, ONDULINE ECOLÓGICA, 2,00X0,50M, NA COR VERMELHA, INCLUSIVE CONJUNTO DE FIXAÇÃO.</v>
          </cell>
          <cell r="C1151" t="str">
            <v>m</v>
          </cell>
          <cell r="D1151">
            <v>60.412499999999994</v>
          </cell>
          <cell r="E1151">
            <v>48.33</v>
          </cell>
          <cell r="F1151" t="str">
            <v>SEDUC</v>
          </cell>
        </row>
        <row r="1152">
          <cell r="A1152" t="str">
            <v/>
          </cell>
          <cell r="D1152">
            <v>0</v>
          </cell>
        </row>
        <row r="1153">
          <cell r="A1153" t="str">
            <v>08.03.060</v>
          </cell>
          <cell r="B1153" t="str">
            <v xml:space="preserve">FORNECIMENTO E INSTALAÇÃO DE TELHA TRANSLÚCIDA DE FIBRA DE VIDRO, UMA ÁGUA, PERFIL ONDULADO, ESP.=0.08MM - 2,13X1,10M, PARA FIXAÇÃO COM PARAFUSO GALVANIZADO COM ARRUELA DE PLÁSTICO OU BORRACHA.INCLINAÇÃO 27%.   </v>
          </cell>
          <cell r="C1153" t="str">
            <v>m2</v>
          </cell>
          <cell r="D1153">
            <v>56.024999999999999</v>
          </cell>
          <cell r="E1153">
            <v>44.82</v>
          </cell>
          <cell r="F1153" t="str">
            <v>SEDUC</v>
          </cell>
        </row>
        <row r="1154">
          <cell r="A1154" t="str">
            <v/>
          </cell>
          <cell r="D1154">
            <v>0</v>
          </cell>
        </row>
        <row r="1155">
          <cell r="A1155" t="str">
            <v>08.03.070</v>
          </cell>
          <cell r="B1155" t="str">
            <v>COBERTURA COM CHAPA DE POLICARBONATO.</v>
          </cell>
          <cell r="C1155" t="str">
            <v>m2</v>
          </cell>
          <cell r="D1155">
            <v>53.287500000000001</v>
          </cell>
          <cell r="E1155">
            <v>42.63</v>
          </cell>
          <cell r="F1155" t="str">
            <v>SEDUC</v>
          </cell>
        </row>
        <row r="1156">
          <cell r="A1156" t="str">
            <v/>
          </cell>
          <cell r="D1156">
            <v>0</v>
          </cell>
        </row>
        <row r="1157">
          <cell r="A1157" t="str">
            <v>08.04.010</v>
          </cell>
          <cell r="B1157" t="str">
            <v>IMPERMEABILIZACAO,EMPREGANDO ARGAMASSA DE CIMENTO E AREIA GROSSA NO TRACO 1:3 COM SIKA 1 -ESPESSURA DE 3 CM.</v>
          </cell>
          <cell r="C1157" t="str">
            <v>m2</v>
          </cell>
          <cell r="D1157">
            <v>26.262500000000003</v>
          </cell>
          <cell r="E1157">
            <v>21.01</v>
          </cell>
          <cell r="F1157" t="str">
            <v>EMLURB</v>
          </cell>
        </row>
        <row r="1158">
          <cell r="A1158" t="str">
            <v/>
          </cell>
          <cell r="D1158">
            <v>0</v>
          </cell>
        </row>
        <row r="1159">
          <cell r="A1159" t="str">
            <v>08.04.020</v>
          </cell>
          <cell r="B1159" t="str">
            <v>IMPERMEABILIZACAO COM HIDROASFALTO REFORCADO COM VEU DE POLIESTER, PARA LAJES E CALHAS DE CONCRETO ARMADO.</v>
          </cell>
          <cell r="C1159" t="str">
            <v>m2</v>
          </cell>
          <cell r="D1159">
            <v>20.8</v>
          </cell>
          <cell r="E1159">
            <v>16.64</v>
          </cell>
          <cell r="F1159" t="str">
            <v>EMLURB</v>
          </cell>
        </row>
        <row r="1160">
          <cell r="A1160" t="str">
            <v/>
          </cell>
          <cell r="D1160">
            <v>0</v>
          </cell>
        </row>
        <row r="1161">
          <cell r="A1161" t="str">
            <v>08.04.030</v>
          </cell>
          <cell r="B1161" t="str">
            <v>IMPERMEABILIZACAO A BASE DE MANTAS CONTINUAS DE ELASTOMEROS SINTETICOS, CALANDRADOS E PRE- VULCANIZADOS,APLICADOS SOBRE BERCO AMORTECEDOR, PARA LAJES, CALHAS, JARDINEIRAS E ABOBADAS DE CONCRETO ARMADO OU PRE-MOLDADO.</v>
          </cell>
          <cell r="C1161" t="str">
            <v>m2</v>
          </cell>
          <cell r="D1161">
            <v>57.325000000000003</v>
          </cell>
          <cell r="E1161">
            <v>45.86</v>
          </cell>
          <cell r="F1161" t="str">
            <v>EMLURB</v>
          </cell>
        </row>
        <row r="1162">
          <cell r="A1162" t="str">
            <v/>
          </cell>
          <cell r="D1162">
            <v>0</v>
          </cell>
        </row>
        <row r="1163">
          <cell r="A1163" t="str">
            <v>08.04.040</v>
          </cell>
          <cell r="B1163" t="str">
            <v>IMPERMEABILIZACAO EM LENCOL DE PVC E ASFALTO OXIDADO, PARA LAJES, CALHAS, JARDINEIRAS E ABOBADAS DE CONCRETO ARMADO OU PRE-MOLDADO.</v>
          </cell>
          <cell r="C1163" t="str">
            <v>m2</v>
          </cell>
          <cell r="D1163">
            <v>47.637500000000003</v>
          </cell>
          <cell r="E1163">
            <v>38.11</v>
          </cell>
          <cell r="F1163" t="str">
            <v>EMLURB</v>
          </cell>
        </row>
        <row r="1164">
          <cell r="A1164" t="str">
            <v/>
          </cell>
          <cell r="D1164">
            <v>0</v>
          </cell>
        </row>
        <row r="1165">
          <cell r="A1165" t="str">
            <v>08.04.050</v>
          </cell>
          <cell r="B1165" t="str">
            <v>IMPERMEABILIZACAO COM APLICACAO DIRETAMENTE NA ESTRUTURA DE CONCRETO,DE QUATRO DEMAOS DE CIMENTO ESPECIAL IMPERMEABILIZANTE,PREPARADO COM EMULSAO ADESIVA ADEQUADA,PARA RESERVATORIOS E SUPERFICIES ENTERRADAS NAO SUJEITAS A INFILTRACOES NO MOMENTO DA APLICA</v>
          </cell>
          <cell r="C1165" t="str">
            <v>m2</v>
          </cell>
          <cell r="D1165">
            <v>29.075000000000003</v>
          </cell>
          <cell r="E1165">
            <v>23.26</v>
          </cell>
          <cell r="F1165" t="str">
            <v>EMLURB</v>
          </cell>
        </row>
        <row r="1166">
          <cell r="A1166" t="str">
            <v/>
          </cell>
          <cell r="D1166">
            <v>0</v>
          </cell>
        </row>
        <row r="1167">
          <cell r="A1167" t="str">
            <v>08.04.060</v>
          </cell>
          <cell r="B1167" t="str">
            <v>IMPERMEABILIZACAO COM APLICACAO DIRETAMENTE NA ESTRUTURA DE UM COMPOSTO DE CIMENTOS IMPERMEABILIZANTES E SELADOR ESPECIAIS, P/ SUB- SOLOS, POCOS DE ELEVADORES, RESERVATORIOS PARA AGUA, ETC..., SUJEITOS A INFILTRACOES NO MOMENTO DA APLICACAO.</v>
          </cell>
          <cell r="C1167" t="str">
            <v>m2</v>
          </cell>
          <cell r="D1167">
            <v>47</v>
          </cell>
          <cell r="E1167">
            <v>37.6</v>
          </cell>
          <cell r="F1167" t="str">
            <v>EMLURB</v>
          </cell>
        </row>
        <row r="1168">
          <cell r="A1168" t="str">
            <v/>
          </cell>
          <cell r="D1168">
            <v>0</v>
          </cell>
        </row>
        <row r="1169">
          <cell r="A1169" t="str">
            <v>08.04.070</v>
          </cell>
          <cell r="B1169" t="str">
            <v>PROTEÇÃO MECÂNICA DE IMPERMEABILIZAÇÃO COM ARGAMASSA DE CIMENTO E AREIA TRAÇO 1:3, ESPESSURA DE 3 CM E ACABAMENTO ÁSPERO, INCLUINDO JUNTA DE RETRAÇÃO.</v>
          </cell>
          <cell r="C1169" t="str">
            <v>m2</v>
          </cell>
          <cell r="D1169">
            <v>20.924999999999997</v>
          </cell>
          <cell r="E1169">
            <v>16.739999999999998</v>
          </cell>
          <cell r="F1169" t="str">
            <v>SEDUC</v>
          </cell>
        </row>
        <row r="1170">
          <cell r="A1170" t="str">
            <v/>
          </cell>
          <cell r="D1170">
            <v>0</v>
          </cell>
        </row>
        <row r="1171">
          <cell r="A1171" t="str">
            <v>08.04.090</v>
          </cell>
          <cell r="B1171" t="str">
            <v>IMPERMEABILIZAÇÃO DE COBERTURA PLANA,UTILIZANDO MANTA ASFÁLTICA POLIMÉRICA DE ALUMÍNIO COM 3MM DE ESPESSURA SOBRE PRIMER DE TINTA BETUMINOSA E TINTA BETUMINOSA COM ALUMÍNIO PARA ACABAMENTO NO TRANSPASSE DA MANTA.</v>
          </cell>
          <cell r="C1171" t="str">
            <v>m2</v>
          </cell>
          <cell r="D1171">
            <v>29.3</v>
          </cell>
          <cell r="E1171">
            <v>23.44</v>
          </cell>
          <cell r="F1171" t="str">
            <v>SEDUC</v>
          </cell>
        </row>
        <row r="1172">
          <cell r="A1172" t="str">
            <v/>
          </cell>
          <cell r="D1172">
            <v>0</v>
          </cell>
        </row>
        <row r="1173">
          <cell r="A1173" t="str">
            <v>08.04.091</v>
          </cell>
          <cell r="B1173" t="str">
            <v>IMPERMEABILIZAÇÃO DE COBERTURA PLANA, UTILIZANDO MANTA ASFÁLTICA ESTRUTURADA COM NÃO TECIDO DE POLIÉSTER, COM 3MM DE ESPESSURA SOBRE PRIMER DE TINTA BETUMINOSA.</v>
          </cell>
          <cell r="C1173" t="str">
            <v>m2</v>
          </cell>
          <cell r="D1173">
            <v>26.587499999999999</v>
          </cell>
          <cell r="E1173">
            <v>21.27</v>
          </cell>
          <cell r="F1173" t="str">
            <v>SEDUC</v>
          </cell>
        </row>
        <row r="1174">
          <cell r="A1174" t="str">
            <v/>
          </cell>
          <cell r="D1174">
            <v>0</v>
          </cell>
        </row>
        <row r="1175">
          <cell r="A1175" t="str">
            <v>08.04.092</v>
          </cell>
          <cell r="B1175" t="str">
            <v>IMPERMEABILIZAÇÃO DE JARDINEIRAS, UTILIZANDO MANTA ASFÁLTICA POLIMÉRICA ANTI-RAIZ, ESTRUTURADA COM NÃO TECIDO DE POLIÉSTER AGULHADO COM 3MM DE ESPESSURA SOBRE PRIMER DE TINTA BETUMINOSA.</v>
          </cell>
          <cell r="C1175" t="str">
            <v>m2</v>
          </cell>
          <cell r="D1175">
            <v>28.15</v>
          </cell>
          <cell r="E1175">
            <v>22.52</v>
          </cell>
          <cell r="F1175" t="str">
            <v>SEDUC</v>
          </cell>
        </row>
        <row r="1176">
          <cell r="A1176" t="str">
            <v/>
          </cell>
          <cell r="D1176">
            <v>0</v>
          </cell>
        </row>
        <row r="1177">
          <cell r="A1177" t="str">
            <v>08.04.100</v>
          </cell>
          <cell r="B1177" t="str">
            <v>IMPERMEABILIZAÇÃO COM 6 DEMÃOS DE EMULSÃO ACRÍLICA VEDAPREN BRANCO OU SIMILAR, SEM REGULARIZAÇÃO DA SUPERFÍCIE E SEM PROTEÇÃO MECÂNICA</v>
          </cell>
          <cell r="C1177" t="str">
            <v>m2</v>
          </cell>
          <cell r="D1177">
            <v>42.274999999999999</v>
          </cell>
          <cell r="E1177">
            <v>33.82</v>
          </cell>
          <cell r="F1177" t="str">
            <v>SEDUC</v>
          </cell>
        </row>
        <row r="1178">
          <cell r="A1178" t="str">
            <v/>
          </cell>
          <cell r="D1178">
            <v>0</v>
          </cell>
        </row>
        <row r="1179">
          <cell r="A1179" t="str">
            <v>08.04.101</v>
          </cell>
          <cell r="B1179" t="str">
            <v xml:space="preserve">IMPERMEABILIZAÇÃO COM 6 DEMÃOS DE EMULSÃO ASFÁLTICA VEDAPREN PRETO OU SIMILAR, SEM REGULARIZAÇÃO DA SUPERFÍCIE E SEM PROTEÇÃO MECÂNICA   </v>
          </cell>
          <cell r="C1179" t="str">
            <v>m2</v>
          </cell>
          <cell r="D1179">
            <v>25.837500000000002</v>
          </cell>
          <cell r="E1179">
            <v>20.67</v>
          </cell>
          <cell r="F1179" t="str">
            <v>SEDUC</v>
          </cell>
        </row>
        <row r="1180">
          <cell r="A1180" t="str">
            <v/>
          </cell>
          <cell r="D1180">
            <v>0</v>
          </cell>
        </row>
        <row r="1181">
          <cell r="A1181" t="str">
            <v>08.04.110</v>
          </cell>
          <cell r="B1181" t="str">
            <v>IMPERMEABILIZAÇÃO COM APLICAÇÃO DE 3 DEMÃOS DO REVESTIMENTO, SEMI-FLEXÍVEL, BICOMPONENTE, SIKATOP 107 CINZA OU SIMILAR.</v>
          </cell>
          <cell r="C1181" t="str">
            <v>m2</v>
          </cell>
          <cell r="D1181">
            <v>12.925000000000001</v>
          </cell>
          <cell r="E1181">
            <v>10.34</v>
          </cell>
          <cell r="F1181" t="str">
            <v>SEDUC</v>
          </cell>
        </row>
        <row r="1182">
          <cell r="A1182" t="str">
            <v/>
          </cell>
          <cell r="D1182">
            <v>0</v>
          </cell>
        </row>
        <row r="1183">
          <cell r="A1183" t="str">
            <v>08.04.115</v>
          </cell>
          <cell r="B1183" t="str">
            <v>IMPERMEABILIZAÇÃO COM APLICAÇÃO DE 2 DEMÃOS DE REVESTIMENTO MODIFICADO COM POLÍMEROS ACRÍLICOS, DE ALTA ADERÊNCIA E IMPERMEABILIDADE, VEDATOP OU SIMILAR, 4 DEMÃOS DE REVESTIMENTO POLIMÉRICO, FLEXÍVEL, BASE ACRÍLICA, DE ALTA ADERÊNCIA E IMPERMEABILIDADE, V</v>
          </cell>
          <cell r="C1183" t="str">
            <v>m2</v>
          </cell>
          <cell r="D1183">
            <v>43.650000000000006</v>
          </cell>
          <cell r="E1183">
            <v>34.92</v>
          </cell>
          <cell r="F1183" t="str">
            <v>SEDUC</v>
          </cell>
        </row>
        <row r="1184">
          <cell r="A1184" t="str">
            <v/>
          </cell>
          <cell r="D1184">
            <v>0</v>
          </cell>
        </row>
        <row r="1185">
          <cell r="A1185" t="str">
            <v>08.04.116</v>
          </cell>
          <cell r="B1185" t="str">
            <v>IMPERMEABILIZAÇÃO COM APLICAÇÃO DE 4 DEMÃOS DE MEMBRANA À BASE DE POLÍMEROS ACRÍLICOS PARA REVESTIMENTO IMPERMEÁVEL, FLEXÍVEL, DENVERCRIL OU SIMILAR.</v>
          </cell>
          <cell r="C1185" t="str">
            <v>m2</v>
          </cell>
          <cell r="D1185">
            <v>22.475000000000001</v>
          </cell>
          <cell r="E1185">
            <v>17.98</v>
          </cell>
          <cell r="F1185" t="str">
            <v>SEDUC</v>
          </cell>
        </row>
        <row r="1186">
          <cell r="A1186" t="str">
            <v/>
          </cell>
          <cell r="D1186">
            <v>0</v>
          </cell>
        </row>
        <row r="1187">
          <cell r="A1187" t="str">
            <v>08.05.010</v>
          </cell>
          <cell r="B1187" t="str">
            <v>EXECUÇÃO DOS SERVIÇOS DE CONTROLE DE CUPINS, ATRAVÉS DO TRATAMENTO DA ESTRUTURA DO MADEIRAMENTO DA COBERTA COM PULVERIZAÇÃO DA CALDA INSETICIDA UTILIZANDO UM DOS PRODUTOS PERTENCENTES AO GRUPO FENIL PIRAZOL, CONTENDO O PRINCIPIO ATIVO FIPRONIL. CONFORME T</v>
          </cell>
          <cell r="C1187" t="str">
            <v>m2</v>
          </cell>
          <cell r="D1187">
            <v>9.6125000000000007</v>
          </cell>
          <cell r="E1187">
            <v>7.69</v>
          </cell>
          <cell r="F1187" t="str">
            <v>SEDUC</v>
          </cell>
        </row>
        <row r="1188">
          <cell r="A1188" t="str">
            <v/>
          </cell>
          <cell r="D1188">
            <v>0</v>
          </cell>
        </row>
        <row r="1189">
          <cell r="A1189" t="str">
            <v>09.00.000</v>
          </cell>
          <cell r="B1189" t="str">
            <v>ESQUADRIAS</v>
          </cell>
          <cell r="D1189">
            <v>0</v>
          </cell>
        </row>
        <row r="1190">
          <cell r="A1190" t="str">
            <v/>
          </cell>
          <cell r="D1190">
            <v>0</v>
          </cell>
        </row>
        <row r="1191">
          <cell r="A1191" t="str">
            <v>09.01.010</v>
          </cell>
          <cell r="B1191" t="str">
            <v>ESQUADRIA DE MADEIRA COM GRADE EM MADEIRA DE LEI E FOLHA EM COMPENSADO DE JEQUITIBA PARA PORTAS INTERNAS , INCLUSIVE ASSENTAMENTO E FERRAGENS.</v>
          </cell>
          <cell r="C1191" t="str">
            <v>m2</v>
          </cell>
          <cell r="D1191">
            <v>284.33749999999998</v>
          </cell>
          <cell r="E1191">
            <v>227.47</v>
          </cell>
          <cell r="F1191" t="str">
            <v>EMLURB</v>
          </cell>
        </row>
        <row r="1192">
          <cell r="A1192" t="str">
            <v/>
          </cell>
          <cell r="D1192">
            <v>0</v>
          </cell>
        </row>
        <row r="1193">
          <cell r="A1193" t="str">
            <v>09.01.020</v>
          </cell>
          <cell r="B1193" t="str">
            <v>ESQUADRIA DE MADEIRA COM GRADE E FOLHA EM MADEIRA DE LEI PARA PORTAS EXTERNAS INCLUSIVE ASSENTAMENTO E FERRAGENS.</v>
          </cell>
          <cell r="C1193" t="str">
            <v>m2</v>
          </cell>
          <cell r="D1193">
            <v>385.71249999999998</v>
          </cell>
          <cell r="E1193">
            <v>308.57</v>
          </cell>
          <cell r="F1193" t="str">
            <v>EMLURB</v>
          </cell>
        </row>
        <row r="1194">
          <cell r="A1194" t="str">
            <v/>
          </cell>
          <cell r="D1194">
            <v>0</v>
          </cell>
        </row>
        <row r="1195">
          <cell r="A1195" t="str">
            <v>09.01.030</v>
          </cell>
          <cell r="B1195" t="str">
            <v>ESQUADRIA DE MADEIRA COM GRADE EM MADEIRA DE LEI E FOLHA EM COMPENSADO REVESTIDAS DE FORMICA NAS DUAS FACES,INCLUSIVE ASSENTAMENTO E FERRAGENS.</v>
          </cell>
          <cell r="C1195" t="str">
            <v>m2</v>
          </cell>
          <cell r="D1195">
            <v>440.58750000000003</v>
          </cell>
          <cell r="E1195">
            <v>352.47</v>
          </cell>
          <cell r="F1195" t="str">
            <v>EMLURB</v>
          </cell>
        </row>
        <row r="1196">
          <cell r="A1196" t="str">
            <v/>
          </cell>
          <cell r="D1196">
            <v>0</v>
          </cell>
        </row>
        <row r="1197">
          <cell r="A1197" t="str">
            <v>09.01.040</v>
          </cell>
          <cell r="B1197" t="str">
            <v>ESQUADRIA DE MADEIRA PARA JANELAS DE ABRIR OU CORRER, COM VENEZIANA, INCLUSIVE ASSENTAMENTO E FERRAGENS.</v>
          </cell>
          <cell r="C1197" t="str">
            <v>m2</v>
          </cell>
          <cell r="D1197">
            <v>402.9</v>
          </cell>
          <cell r="E1197">
            <v>322.32</v>
          </cell>
          <cell r="F1197" t="str">
            <v>EMLURB</v>
          </cell>
        </row>
        <row r="1198">
          <cell r="A1198" t="str">
            <v/>
          </cell>
          <cell r="D1198">
            <v>0</v>
          </cell>
        </row>
        <row r="1199">
          <cell r="A1199" t="str">
            <v>09.01.050</v>
          </cell>
          <cell r="B1199" t="str">
            <v>ESQUADRIA DE MADEIRA PARA JANELAS DE ABRIR OU CORRER, SEM VENEZIANA, INCLUSIVE ASSENTAMENTO E FERRAGENS.</v>
          </cell>
          <cell r="C1199" t="str">
            <v>m2</v>
          </cell>
          <cell r="D1199">
            <v>390.4</v>
          </cell>
          <cell r="E1199">
            <v>312.32</v>
          </cell>
          <cell r="F1199" t="str">
            <v>EMLURB</v>
          </cell>
        </row>
        <row r="1200">
          <cell r="A1200" t="str">
            <v/>
          </cell>
          <cell r="D1200">
            <v>0</v>
          </cell>
        </row>
        <row r="1201">
          <cell r="A1201" t="str">
            <v>09.01.060</v>
          </cell>
          <cell r="B1201" t="str">
            <v>ESQUADRIA DE MADEIRA PARA JANELAS,TIPO PIVOTANTE, SEM VENEZIANA, INCLUSIVE ASSENTAMENTO E FERRAGENS.</v>
          </cell>
          <cell r="C1201" t="str">
            <v>m2</v>
          </cell>
          <cell r="D1201">
            <v>400</v>
          </cell>
          <cell r="E1201">
            <v>320</v>
          </cell>
          <cell r="F1201" t="str">
            <v>EMLURB</v>
          </cell>
        </row>
        <row r="1202">
          <cell r="A1202" t="str">
            <v/>
          </cell>
          <cell r="D1202">
            <v>0</v>
          </cell>
        </row>
        <row r="1203">
          <cell r="A1203" t="str">
            <v>09.01.064</v>
          </cell>
          <cell r="B1203" t="str">
            <v xml:space="preserve">FORNECIMENTO E COLOCAÇÃO DE GRADE  DE CANTO PARA PORTA, EM MADEIRA DE LEI, VÃO DE 0,80 X 2,10M., ESP= 3,00 CM, LARGURA 10 CM, COM ALISAR EM APENAS UM LADO. </v>
          </cell>
          <cell r="C1203" t="str">
            <v>Un</v>
          </cell>
          <cell r="D1203">
            <v>107.2</v>
          </cell>
          <cell r="E1203">
            <v>85.76</v>
          </cell>
          <cell r="F1203" t="str">
            <v>SEDUC</v>
          </cell>
        </row>
        <row r="1204">
          <cell r="A1204" t="str">
            <v/>
          </cell>
          <cell r="D1204">
            <v>0</v>
          </cell>
        </row>
        <row r="1205">
          <cell r="A1205" t="str">
            <v>09.01.066</v>
          </cell>
          <cell r="B1205" t="str">
            <v>FORNECIMENTO E ASSENTAMENTO DE ALIZAR EM MADEIRA DE LEI LARG:5CM, FIXADO COM PREGOS SEM CABEÇA 1"X15.</v>
          </cell>
          <cell r="C1205" t="str">
            <v>m</v>
          </cell>
          <cell r="D1205">
            <v>3.9624999999999999</v>
          </cell>
          <cell r="E1205">
            <v>3.17</v>
          </cell>
          <cell r="F1205" t="str">
            <v>SEDUC</v>
          </cell>
        </row>
        <row r="1206">
          <cell r="A1206" t="str">
            <v/>
          </cell>
          <cell r="D1206">
            <v>0</v>
          </cell>
        </row>
        <row r="1207">
          <cell r="A1207" t="str">
            <v>09.01.067</v>
          </cell>
          <cell r="B1207" t="str">
            <v>FORNECIMENTO E COLOCAÇÃO DE GRADE DE PORTA COMPLETA EM MADEIRA DE LEI PARA VÃO DE 1,60 X 2,10M, COM ESP.:3,00CM E LARGURA:14CM</v>
          </cell>
          <cell r="C1207" t="str">
            <v>Un</v>
          </cell>
          <cell r="D1207">
            <v>218.48749999999998</v>
          </cell>
          <cell r="E1207">
            <v>174.79</v>
          </cell>
          <cell r="F1207" t="str">
            <v>SEDUC</v>
          </cell>
        </row>
        <row r="1208">
          <cell r="A1208" t="str">
            <v/>
          </cell>
          <cell r="D1208">
            <v>0</v>
          </cell>
        </row>
        <row r="1209">
          <cell r="A1209" t="str">
            <v>09.01.068</v>
          </cell>
          <cell r="B1209" t="str">
            <v>FORNECIMENTO E COLOCAÇÃO DE GRADE DE PORTA COMPLETA EM MADEIRA DE LEI PARA VÃO DE 1,80 X 2,10M, COM ESP.:3,00CM E LARGURA:14CM</v>
          </cell>
          <cell r="C1209" t="str">
            <v>Un</v>
          </cell>
          <cell r="D1209">
            <v>218.48749999999998</v>
          </cell>
          <cell r="E1209">
            <v>174.79</v>
          </cell>
          <cell r="F1209" t="str">
            <v>SEDUC</v>
          </cell>
        </row>
        <row r="1210">
          <cell r="A1210" t="str">
            <v/>
          </cell>
          <cell r="D1210">
            <v>0</v>
          </cell>
        </row>
        <row r="1211">
          <cell r="A1211" t="str">
            <v>09.01.069</v>
          </cell>
          <cell r="B1211" t="str">
            <v>FORNECIMENTO E COLOCAÇÃO DE GRADE DE PORTA   COMPLETA EM MADEIRA DE LEI PARA VÃO DE 0,60X2,10 M, ATÉ 0,90X2,10M , ESP= 3,00 CM , LARGURA 14 CM.</v>
          </cell>
          <cell r="C1211" t="str">
            <v>Un</v>
          </cell>
          <cell r="D1211">
            <v>142.78749999999999</v>
          </cell>
          <cell r="E1211">
            <v>114.23</v>
          </cell>
          <cell r="F1211" t="str">
            <v>SEDUC</v>
          </cell>
        </row>
        <row r="1212">
          <cell r="A1212" t="str">
            <v/>
          </cell>
          <cell r="D1212">
            <v>0</v>
          </cell>
        </row>
        <row r="1213">
          <cell r="A1213" t="str">
            <v>09.01.075</v>
          </cell>
          <cell r="B1213" t="str">
            <v>FORNECIMENTO E COLOCAÇÃO DE GRADE DE PORTA  COMPLETA DE CANTO, EM MADEIRA DE LEI COM  LARG =7,00CM , ESP = 3,00 CM, DIMENSÃO DE 0,60 X 1,60M.</v>
          </cell>
          <cell r="C1213" t="str">
            <v>Un</v>
          </cell>
          <cell r="D1213">
            <v>96.837500000000006</v>
          </cell>
          <cell r="E1213">
            <v>77.47</v>
          </cell>
          <cell r="F1213" t="str">
            <v>SEDUC</v>
          </cell>
        </row>
        <row r="1214">
          <cell r="A1214" t="str">
            <v/>
          </cell>
          <cell r="D1214">
            <v>0</v>
          </cell>
        </row>
        <row r="1215">
          <cell r="A1215" t="str">
            <v>09.01.080</v>
          </cell>
          <cell r="B1215" t="str">
            <v>FORNEC.E COLOC. DE PORTA LISA (0,60X2,10M, ESP. 3CM), EM COMPENSADO DE 1ª QUALIDADE, TIPO EIDAI "MIOLO CHEIO" OU SIMILAR, INCLUINDO: 03 (TRÊS) DOBRADIÇAS DE LATÃO CROMADO DE 3" X 2.1/2" C/ ANEL E PARAFUSOS, E FECHADURA EXT., CROMADA, EMBUTIR, TIPO CILINDR</v>
          </cell>
          <cell r="C1215" t="str">
            <v>Un</v>
          </cell>
          <cell r="D1215">
            <v>238.83749999999998</v>
          </cell>
          <cell r="E1215">
            <v>191.07</v>
          </cell>
          <cell r="F1215" t="str">
            <v>SEDUC</v>
          </cell>
        </row>
        <row r="1216">
          <cell r="A1216" t="str">
            <v/>
          </cell>
          <cell r="D1216">
            <v>0</v>
          </cell>
        </row>
        <row r="1217">
          <cell r="A1217" t="str">
            <v>09.01.081</v>
          </cell>
          <cell r="B1217" t="str">
            <v>FORNEC.E COLOC. DE PORTA LISA (0,70X2,10M, ESP. 3CM), EM COMPENSADO DE 1ª QUALIDADE, TIPO EIDAI "MIOLO CHEIO" OU SIMILAR, INCLUINDO: 03 (TRÊS) DOBRADIÇAS DE LATÃO CROMADO DE 3" X 2.1/2" C/ ANEL E PARAFUSOS, E FECHADURA EXT., CROMADA, EMBUTIR, TIPO CILINDR</v>
          </cell>
          <cell r="C1217" t="str">
            <v>Un</v>
          </cell>
          <cell r="D1217">
            <v>250.3125</v>
          </cell>
          <cell r="E1217">
            <v>200.25</v>
          </cell>
          <cell r="F1217" t="str">
            <v>SEDUC</v>
          </cell>
        </row>
        <row r="1218">
          <cell r="A1218" t="str">
            <v/>
          </cell>
          <cell r="D1218">
            <v>0</v>
          </cell>
        </row>
        <row r="1219">
          <cell r="A1219" t="str">
            <v>09.01.082</v>
          </cell>
          <cell r="B1219" t="str">
            <v>FORNEC.E COLOC. DE PORTA LISA (0,80X2,10M, ESP. 3CM), EM COMPENSADO DE 1ª QUALIDADE, TIPO EIDAI "MIOLO CHEIO" OU SIMILAR, INCLUINDO: 03 (TRÊS) DOBRADIÇAS DE LATÃO CROMADO DE 3" X 2.1/2" C/ ANEL E PARAFUSOS, E FECHADURA EXT., CROMADA, EMBUTIR, TIPO CILINDR</v>
          </cell>
          <cell r="C1219" t="str">
            <v>Un</v>
          </cell>
          <cell r="D1219">
            <v>264.16250000000002</v>
          </cell>
          <cell r="E1219">
            <v>211.33</v>
          </cell>
          <cell r="F1219" t="str">
            <v>SEDUC</v>
          </cell>
        </row>
        <row r="1220">
          <cell r="A1220" t="str">
            <v/>
          </cell>
          <cell r="D1220">
            <v>0</v>
          </cell>
        </row>
        <row r="1221">
          <cell r="A1221" t="str">
            <v>09.01.083</v>
          </cell>
          <cell r="B1221" t="str">
            <v>FORNEC.E COLOC. DE PORTA LISA (0,90X2,10M, ESP. 3CM), EM COMPENSADO DE 1ª QUALIDADE, TIPO EIDAI "MIOLO CHEIO" OU SIMILAR, INCLUINDO: 03 (TRÊS) DOBRADIÇAS DE LATÃO CROMADO DE 3" X 2.1/2" C/ ANEL E PARAFUSOS, E FECHADURA EXT., CROMADA, EMBUTIR, TIPO CILINDR</v>
          </cell>
          <cell r="C1221" t="str">
            <v>Un</v>
          </cell>
          <cell r="D1221">
            <v>279.34999999999997</v>
          </cell>
          <cell r="E1221">
            <v>223.48</v>
          </cell>
          <cell r="F1221" t="str">
            <v>SEDUC</v>
          </cell>
        </row>
        <row r="1222">
          <cell r="A1222" t="str">
            <v/>
          </cell>
          <cell r="D1222">
            <v>0</v>
          </cell>
        </row>
        <row r="1223">
          <cell r="A1223" t="str">
            <v>09.01.084</v>
          </cell>
          <cell r="B1223" t="str">
            <v>FORNEC.E COLOC. DE PORTA LISA (1,00X2,10M, ESP. 3CM), EM COMPENSADO DE 1ª QUALIDADE, TIPO EIDAI "MIOLO CHEIO" OU SIMILAR, INCLUINDO: 03 (TRÊS) DOBRADIÇAS DE LATÃO CROMADO DE 3" X 2.1/2" C/ ANEL E PARAFUSOS, E FECHADURA EXT., CROMADA, EMBUTIR, TIPO CILINDR</v>
          </cell>
          <cell r="C1223" t="str">
            <v>Un</v>
          </cell>
          <cell r="D1223">
            <v>280.75</v>
          </cell>
          <cell r="E1223">
            <v>224.6</v>
          </cell>
          <cell r="F1223" t="str">
            <v>SEDUC</v>
          </cell>
        </row>
        <row r="1224">
          <cell r="A1224" t="str">
            <v/>
          </cell>
          <cell r="D1224">
            <v>0</v>
          </cell>
        </row>
        <row r="1225">
          <cell r="A1225" t="str">
            <v>09.01.088</v>
          </cell>
          <cell r="B1225" t="str">
            <v>FORN.E COLOC.PORTA LISA C/02 FOLHAS COMPENSADO, 1ª QUAL., TIPO EIDAI "MIOLO CHEIO" OU SIM., INCL.06 (SEIS) DOBRADIÇAS DE LATÃO CROMADO DE 3"X2.1/2" C/ANEL E PARAF., FECHADURA SILVANA REF.F 1001/05 EC-CR COM ESPELHO OVAL E MAÇ. ALAVANCA OU SIM.E FERROLHO D</v>
          </cell>
          <cell r="C1225" t="str">
            <v>Un</v>
          </cell>
          <cell r="D1225">
            <v>483.07499999999999</v>
          </cell>
          <cell r="E1225">
            <v>386.46</v>
          </cell>
          <cell r="F1225" t="str">
            <v>SEDUC</v>
          </cell>
        </row>
        <row r="1226">
          <cell r="A1226" t="str">
            <v/>
          </cell>
          <cell r="D1226">
            <v>0</v>
          </cell>
        </row>
        <row r="1227">
          <cell r="A1227" t="str">
            <v>09.01.089</v>
          </cell>
          <cell r="B1227" t="str">
            <v>FORN.E COLOC.PORTA LISA C/02 FOLHAS COMPENSADO, 1ª QUAL., TIPO EIDAI "MIOLO CHEIO" OU SIM., INCL.06 (SEIS) DOBRADIÇAS DE LATÃO CROMADO DE 3"X2.1/2" C/ANEL E PARAF., FECHADURA BRASIL MOD.LYRIO 46 1913 C/CILINDRO OU SIM.E FERROLHO DE 4" FIO REDONDO, SOBREPO</v>
          </cell>
          <cell r="C1227" t="str">
            <v>Un</v>
          </cell>
          <cell r="D1227">
            <v>513.45000000000005</v>
          </cell>
          <cell r="E1227">
            <v>410.76</v>
          </cell>
          <cell r="F1227" t="str">
            <v>SEDUC</v>
          </cell>
        </row>
        <row r="1228">
          <cell r="A1228" t="str">
            <v/>
          </cell>
          <cell r="D1228">
            <v>0</v>
          </cell>
        </row>
        <row r="1229">
          <cell r="A1229" t="str">
            <v>09.01.092</v>
          </cell>
          <cell r="B1229" t="str">
            <v>FORNECIMENTO E COLOCAÇÃO DE PORTA DE FICHA EM MASSARANDUBA, INCLUINDO 03 (TRÊS) DOBRADIÇAS DE LATÃO CROMADO DE 3"X2.1/2" COM ANEL E PARAFUSOS E FECHADURA EXT.CROMADA, EMBUTIR TIPO CILINDRO, MARCA SILVANA REF. F1001/05 - EC - CR, COM ESPELHO OVAL E MAÇANET</v>
          </cell>
          <cell r="C1229" t="str">
            <v>Un</v>
          </cell>
          <cell r="D1229">
            <v>570.52499999999998</v>
          </cell>
          <cell r="E1229">
            <v>456.42</v>
          </cell>
          <cell r="F1229" t="str">
            <v>SEDUC</v>
          </cell>
        </row>
        <row r="1230">
          <cell r="A1230" t="str">
            <v/>
          </cell>
          <cell r="D1230">
            <v>0</v>
          </cell>
        </row>
        <row r="1231">
          <cell r="A1231" t="str">
            <v>09.01.093</v>
          </cell>
          <cell r="B1231" t="str">
            <v>FORNECIMENTO E COLOCAÇÃO DE PORTA DE FICHA EM MASSARANDUBA, INCLUINDO 03 (TRÊS) DOBRADIÇAS DE LATÃO CROMADO DE 3"X2.1/2" COM ANEL E PARAFUSOS E FECHADURA EXT.CROMADA, EMBUTIR TIPO CILINDRO, MARCA SILVANA REF. F1001/05 - EC - CR, COM ESPELHO OVAL E MAÇANET</v>
          </cell>
          <cell r="C1231" t="str">
            <v>Un</v>
          </cell>
          <cell r="D1231">
            <v>680.40000000000009</v>
          </cell>
          <cell r="E1231">
            <v>544.32000000000005</v>
          </cell>
          <cell r="F1231" t="str">
            <v>SEDUC</v>
          </cell>
        </row>
        <row r="1232">
          <cell r="A1232" t="str">
            <v/>
          </cell>
          <cell r="D1232">
            <v>0</v>
          </cell>
        </row>
        <row r="1233">
          <cell r="A1233" t="str">
            <v>09.01.102</v>
          </cell>
          <cell r="B1233" t="str">
            <v>FORNECIMENTO E COLOCAÇÃO DE PORTA ALMOFADADA  EM MADEIRA DE LEI,  INCLUINDO 03 (TRÊS) DOBRADIÇAS DE LATÃO CROMADO DE 3" X2 1/2" COM ANEL E PARAFUSOS  E  FECHADURA  SILVANA F1001/05 - EC-CR  C/ CILINDRO E ESPELHO OVAL,  OU SIMILAR, DIMENSÕES( 0,80X2,10M).</v>
          </cell>
          <cell r="C1233" t="str">
            <v>Un</v>
          </cell>
          <cell r="D1233">
            <v>391.15000000000003</v>
          </cell>
          <cell r="E1233">
            <v>312.92</v>
          </cell>
          <cell r="F1233" t="str">
            <v>SEDUC</v>
          </cell>
        </row>
        <row r="1234">
          <cell r="A1234" t="str">
            <v/>
          </cell>
          <cell r="D1234">
            <v>0</v>
          </cell>
        </row>
        <row r="1235">
          <cell r="A1235" t="str">
            <v>09.01.109</v>
          </cell>
          <cell r="B1235" t="str">
            <v xml:space="preserve">MÃO DE OBRA PARA COLOCAÇÃO DE GRADE DE PORTA COMPLETA EM MADEIRA DE LEI PARA VÃO DE 0,60 x 2,10M ATÉ 0,90 x 2,10M. </v>
          </cell>
          <cell r="C1235" t="str">
            <v>Un</v>
          </cell>
          <cell r="D1235">
            <v>19.987500000000001</v>
          </cell>
          <cell r="E1235">
            <v>15.99</v>
          </cell>
          <cell r="F1235" t="str">
            <v>SEDUC</v>
          </cell>
        </row>
        <row r="1236">
          <cell r="A1236" t="str">
            <v/>
          </cell>
          <cell r="D1236">
            <v>0</v>
          </cell>
        </row>
        <row r="1237">
          <cell r="A1237" t="str">
            <v>09.01.110</v>
          </cell>
          <cell r="B1237" t="str">
            <v>RECOLOCAÇÃO DE FOLHA DE PORTA, EXISTENTE, DE MADEIRA, VARIANDO NAS SEGUINTES DIMENSÕES: LARGURA DE 0,60M , 0,70M, 0,80M E 0,90M COM ALTURA DE 2,10M, INCLUINDO 03 (TRÊS) DOBRADIÇAS EM LATÃO CROMADO 3"X2 1/2"  COM ANEL  E  PARAFUSOS .</v>
          </cell>
          <cell r="C1237" t="str">
            <v>Un</v>
          </cell>
          <cell r="D1237">
            <v>107.3625</v>
          </cell>
          <cell r="E1237">
            <v>85.89</v>
          </cell>
          <cell r="F1237" t="str">
            <v>SEDUC</v>
          </cell>
        </row>
        <row r="1238">
          <cell r="A1238" t="str">
            <v/>
          </cell>
          <cell r="D1238">
            <v>0</v>
          </cell>
        </row>
        <row r="1239">
          <cell r="A1239" t="str">
            <v>09.01.115</v>
          </cell>
          <cell r="B1239" t="str">
            <v>FORN.E COLOC.DE PORTA LISA C/01 FOLHA EM COMPENSADO DE 1ª QUALIDADE, TIPO EIDAI "MIOLO CHEIO" OU SIMILAR, INCL. 02 DOBRADIÇAS DE LATÃO CROMADO DE 3X2.1/2" C/ANEL E PARAFUSOS, FECHADURA LIVRE-OCUPADO,DE EMBUTIR, INTERNA, LATÃO CROMADO, LA FONTE REF. 719 OU</v>
          </cell>
          <cell r="C1239" t="str">
            <v>Un</v>
          </cell>
          <cell r="D1239">
            <v>231.23750000000001</v>
          </cell>
          <cell r="E1239">
            <v>184.99</v>
          </cell>
          <cell r="F1239" t="str">
            <v>SEDUC</v>
          </cell>
        </row>
        <row r="1240">
          <cell r="A1240" t="str">
            <v/>
          </cell>
          <cell r="D1240">
            <v>0</v>
          </cell>
        </row>
        <row r="1241">
          <cell r="A1241" t="str">
            <v>09.01.117</v>
          </cell>
          <cell r="B1241" t="str">
            <v>FORN.E COLOC.DE PORTA LISA C/01 FOLHA EM COMPENSADO DE 1ª QUALIDADE, TIPO EIDAI "MIOLO CHEIO" OU SIMILAR, INCL. 02 DOBRADIÇAS DE LATÃO CROMADO DE 3X2.1/2" C/ANEL E PARAFUSOS, FECHADURA LIVRE-OCUPADO,DE EMBUTIR, INTERNA, LATÃO CROMADO, LA FONTE REF. 719 OU</v>
          </cell>
          <cell r="C1241" t="str">
            <v>Un</v>
          </cell>
          <cell r="D1241">
            <v>266.8125</v>
          </cell>
          <cell r="E1241">
            <v>213.45</v>
          </cell>
          <cell r="F1241" t="str">
            <v>SEDUC</v>
          </cell>
        </row>
        <row r="1242">
          <cell r="A1242" t="str">
            <v/>
          </cell>
          <cell r="D1242">
            <v>0</v>
          </cell>
        </row>
        <row r="1243">
          <cell r="A1243" t="str">
            <v>09.01.118</v>
          </cell>
          <cell r="B1243" t="str">
            <v>FORN.E COLOC.DE PORTA LISA C/01 FOLHA EM COMPENSADO DE 1ª QUALIDADE, TIPO EIDAI "MIOLO CHEIO" OU SIMILAR, INCL. 02 DOBRADIÇAS DE LATÃO CROMADO DE 3X2.1/2" C/ANEL E PARAFUSOS, FECHADURA LIVRE-OCUPADO,DE EMBUTIR, INTERNA, LATÃO CROMADO, LA FONTE REF. 719 OU</v>
          </cell>
          <cell r="C1243" t="str">
            <v>Un</v>
          </cell>
          <cell r="D1243">
            <v>285.27499999999998</v>
          </cell>
          <cell r="E1243">
            <v>228.22</v>
          </cell>
          <cell r="F1243" t="str">
            <v>SEDUC</v>
          </cell>
        </row>
        <row r="1244">
          <cell r="A1244" t="str">
            <v/>
          </cell>
          <cell r="D1244">
            <v>0</v>
          </cell>
        </row>
        <row r="1245">
          <cell r="A1245" t="str">
            <v>09.01.119</v>
          </cell>
          <cell r="B1245" t="str">
            <v>FORNECIMENTO E COLOCAÇÃO DE FECHADURA EXTERNA, CROMADA,  DE EMBUTIR TIPO CILINDRO, MARCA SILVANA REF. F1001/05 - EC - CR, COM ESPELHO OVAL E MAÇANETA TIPO ALAVANCA OU SIMILAR.</v>
          </cell>
          <cell r="C1245" t="str">
            <v>Un</v>
          </cell>
          <cell r="D1245">
            <v>45.662500000000001</v>
          </cell>
          <cell r="E1245">
            <v>36.53</v>
          </cell>
          <cell r="F1245" t="str">
            <v>SEDUC</v>
          </cell>
        </row>
        <row r="1246">
          <cell r="A1246" t="str">
            <v/>
          </cell>
          <cell r="D1246">
            <v>0</v>
          </cell>
        </row>
        <row r="1247">
          <cell r="A1247" t="str">
            <v>09.01.123</v>
          </cell>
          <cell r="B1247" t="str">
            <v>FORNECIMENTO E COLOCAÇÃO DE DOBRADIÇA LATÃO CROMADO, COM ANEL, DE 3" X 2 1/2", EM FOLHA DE PORTA, INCLUINDO  PARAFUSOS DE FIXAÇÃO.</v>
          </cell>
          <cell r="C1247" t="str">
            <v>Un</v>
          </cell>
          <cell r="D1247">
            <v>23.875</v>
          </cell>
          <cell r="E1247">
            <v>19.100000000000001</v>
          </cell>
          <cell r="F1247" t="str">
            <v>SEDUC</v>
          </cell>
        </row>
        <row r="1248">
          <cell r="A1248" t="str">
            <v/>
          </cell>
          <cell r="D1248">
            <v>0</v>
          </cell>
        </row>
        <row r="1249">
          <cell r="A1249" t="str">
            <v>09.01.126</v>
          </cell>
          <cell r="B1249" t="str">
            <v>FORNECIMENTO E COLOCAÇÃO DE FECHADURA INTERNA, CROMADA, INCLUINDO ESPELHO E MAÇANETA REDONDA, MODELO 813/02-EI, FAB:STAM, OU SIMILAR.</v>
          </cell>
          <cell r="C1249" t="str">
            <v>Un</v>
          </cell>
          <cell r="D1249">
            <v>45.174999999999997</v>
          </cell>
          <cell r="E1249">
            <v>36.14</v>
          </cell>
          <cell r="F1249" t="str">
            <v>SEDUC</v>
          </cell>
        </row>
        <row r="1250">
          <cell r="A1250" t="str">
            <v/>
          </cell>
          <cell r="D1250">
            <v>0</v>
          </cell>
        </row>
        <row r="1251">
          <cell r="A1251" t="str">
            <v>09.01.128</v>
          </cell>
          <cell r="B1251" t="str">
            <v>FORNECIMENTO E INSTALAÇÃO DE TARJETA LIVRE-OCUPADO, DE EMBUTIR, EM LATÃO CROMADO, REF. 719 - LA FONTE OU SIMILAR.</v>
          </cell>
          <cell r="C1251" t="str">
            <v>Un</v>
          </cell>
          <cell r="D1251">
            <v>60.25</v>
          </cell>
          <cell r="E1251">
            <v>48.2</v>
          </cell>
          <cell r="F1251" t="str">
            <v>SEDUC</v>
          </cell>
        </row>
        <row r="1252">
          <cell r="A1252" t="str">
            <v/>
          </cell>
          <cell r="D1252">
            <v>0</v>
          </cell>
        </row>
        <row r="1253">
          <cell r="A1253" t="str">
            <v>09.01.129</v>
          </cell>
          <cell r="B1253" t="str">
            <v>FORNECIMENTO E INSTALAÇÃO DE FERROLHO DE 4" FIO REDONDO, SOBREPOR, REF. 500 - ZINCADO - FAB. SILVANA OU SIMILAR.</v>
          </cell>
          <cell r="C1253" t="str">
            <v>Un</v>
          </cell>
          <cell r="D1253">
            <v>6.6374999999999993</v>
          </cell>
          <cell r="E1253">
            <v>5.31</v>
          </cell>
          <cell r="F1253" t="str">
            <v>SEDUC</v>
          </cell>
        </row>
        <row r="1254">
          <cell r="A1254" t="str">
            <v/>
          </cell>
          <cell r="D1254">
            <v>0</v>
          </cell>
        </row>
        <row r="1255">
          <cell r="A1255" t="str">
            <v>09.01.131</v>
          </cell>
          <cell r="B1255" t="str">
            <v>FECHAMENTO DE ESQUADRIAS DE MADEIRA COM CHAPA COMPENSADA DE 6MM,FIXADA COM PREGOS SEM CABEÇA 1"X15 E COLA BRANCA PARA MADEIRA.</v>
          </cell>
          <cell r="C1255" t="str">
            <v>m2</v>
          </cell>
          <cell r="D1255">
            <v>25.85</v>
          </cell>
          <cell r="E1255">
            <v>20.68</v>
          </cell>
          <cell r="F1255" t="str">
            <v>SEDUC</v>
          </cell>
        </row>
        <row r="1256">
          <cell r="A1256" t="str">
            <v/>
          </cell>
          <cell r="D1256">
            <v>0</v>
          </cell>
        </row>
        <row r="1257">
          <cell r="A1257" t="str">
            <v>09.01.132</v>
          </cell>
          <cell r="B1257" t="str">
            <v>FORNECIMENTO E COLOCAÇÃO DE DOBRADIÇAS EM LATÃO CROMADO, SEM ANEL, DE 3"X 2 1/2", COM PARAFUSOS DE FIXAÇÃO.</v>
          </cell>
          <cell r="C1257" t="str">
            <v>Un</v>
          </cell>
          <cell r="D1257">
            <v>19.287500000000001</v>
          </cell>
          <cell r="E1257">
            <v>15.43</v>
          </cell>
          <cell r="F1257" t="str">
            <v>SEDUC</v>
          </cell>
        </row>
        <row r="1258">
          <cell r="A1258" t="str">
            <v/>
          </cell>
          <cell r="D1258">
            <v>0</v>
          </cell>
        </row>
        <row r="1259">
          <cell r="A1259" t="str">
            <v>09.01.150</v>
          </cell>
          <cell r="B1259" t="str">
            <v>FORNECIMENTO E EXECUÇÃO DE REVESTIMENTO DE ARMÁRIOS DE MADEIRA COM LAMINADO MELAMÍNICO TEXTURIZADO, NA COR AZUL MINERAL, ESP.:0,8MM, APLICADO COM COLA.</v>
          </cell>
          <cell r="C1259" t="str">
            <v>m2</v>
          </cell>
          <cell r="D1259">
            <v>53.762499999999996</v>
          </cell>
          <cell r="E1259">
            <v>43.01</v>
          </cell>
          <cell r="F1259" t="str">
            <v>SEDUC</v>
          </cell>
        </row>
        <row r="1260">
          <cell r="A1260" t="str">
            <v/>
          </cell>
          <cell r="D1260">
            <v>0</v>
          </cell>
        </row>
        <row r="1261">
          <cell r="A1261" t="str">
            <v>09.02.010</v>
          </cell>
          <cell r="B1261" t="str">
            <v>ESQUADRIA DE FERRO, TIPO BASCULANTE, COM ASSENTAMENTO.</v>
          </cell>
          <cell r="C1261" t="str">
            <v>m2</v>
          </cell>
          <cell r="D1261">
            <v>191.27500000000001</v>
          </cell>
          <cell r="E1261">
            <v>153.02000000000001</v>
          </cell>
          <cell r="F1261" t="str">
            <v>EMLURB</v>
          </cell>
        </row>
        <row r="1262">
          <cell r="A1262" t="str">
            <v/>
          </cell>
          <cell r="D1262">
            <v>0</v>
          </cell>
        </row>
        <row r="1263">
          <cell r="A1263" t="str">
            <v>09.02.011</v>
          </cell>
          <cell r="B1263" t="str">
            <v>MÃO DE OBRA PARA COLOCAÇÃO DE ESQUADRIA DE FERRO, TIPO BASCULANTE.</v>
          </cell>
          <cell r="C1263" t="str">
            <v>m2</v>
          </cell>
          <cell r="D1263">
            <v>14.9125</v>
          </cell>
          <cell r="E1263">
            <v>11.93</v>
          </cell>
          <cell r="F1263" t="str">
            <v>SEDUC</v>
          </cell>
        </row>
        <row r="1264">
          <cell r="A1264" t="str">
            <v/>
          </cell>
          <cell r="D1264">
            <v>0</v>
          </cell>
        </row>
        <row r="1265">
          <cell r="A1265" t="str">
            <v>09.02.015</v>
          </cell>
          <cell r="B1265" t="str">
            <v>ASSENTAMENTO DE ESQUADRIA DE FERRO COM ARGAMASSA DE CIMENTO E AREIA, INCLUSIVE ACABAMENTO.</v>
          </cell>
          <cell r="C1265" t="str">
            <v>m2</v>
          </cell>
          <cell r="D1265">
            <v>28.05</v>
          </cell>
          <cell r="E1265">
            <v>22.44</v>
          </cell>
          <cell r="F1265" t="str">
            <v>SEDUC</v>
          </cell>
        </row>
        <row r="1266">
          <cell r="A1266" t="str">
            <v/>
          </cell>
          <cell r="D1266">
            <v>0</v>
          </cell>
        </row>
        <row r="1267">
          <cell r="A1267" t="str">
            <v>09.02.020</v>
          </cell>
          <cell r="B1267" t="str">
            <v>GRADE DE PROTECAO DE PORTA EM FERRO C/ VAROES DE 1/2", ESPAC=10CM E ACABAMENTO EM BARRA CHATA DE 1" X 1/4", INCLUSIVE FECHADURA DE SOBREPOR BRASIL OU SIMILAR E ASSENTAMENTO.</v>
          </cell>
          <cell r="C1267" t="str">
            <v>m2</v>
          </cell>
          <cell r="D1267">
            <v>218.9</v>
          </cell>
          <cell r="E1267">
            <v>175.12</v>
          </cell>
          <cell r="F1267" t="str">
            <v>EMLURB</v>
          </cell>
        </row>
        <row r="1268">
          <cell r="A1268" t="str">
            <v/>
          </cell>
          <cell r="D1268">
            <v>0</v>
          </cell>
        </row>
        <row r="1269">
          <cell r="A1269" t="str">
            <v>09.02.021</v>
          </cell>
          <cell r="B1269" t="str">
            <v>MÃO DE OBRA PARA COLOCAÇÃO DE GRADE DE PROTEÇÃO DE PORTA EM FERRO C/ VARÕES, INCLUSIVE FECHADURA (SEM FORNECIMENTO DOS MATERIAIS).</v>
          </cell>
          <cell r="C1269" t="str">
            <v>m2</v>
          </cell>
          <cell r="D1269">
            <v>29.212500000000002</v>
          </cell>
          <cell r="E1269">
            <v>23.37</v>
          </cell>
          <cell r="F1269" t="str">
            <v>SEDUC</v>
          </cell>
        </row>
        <row r="1270">
          <cell r="A1270" t="str">
            <v/>
          </cell>
          <cell r="D1270">
            <v>0</v>
          </cell>
        </row>
        <row r="1271">
          <cell r="A1271" t="str">
            <v>09.02.022</v>
          </cell>
          <cell r="B1271" t="str">
            <v>GRADE DE PROTECAO DE JANELA EM FERRO COM VAROES DE 1/2", ESPAC=10CM E ACABAMENTO EM BARRA CHATA DE 1" X 1/4" INCLUSIVE ASSENTAMENTO.</v>
          </cell>
          <cell r="C1271" t="str">
            <v>m2</v>
          </cell>
          <cell r="D1271">
            <v>141.27500000000001</v>
          </cell>
          <cell r="E1271">
            <v>113.02</v>
          </cell>
          <cell r="F1271" t="str">
            <v>EMLURB</v>
          </cell>
        </row>
        <row r="1272">
          <cell r="A1272" t="str">
            <v/>
          </cell>
          <cell r="D1272">
            <v>0</v>
          </cell>
        </row>
        <row r="1273">
          <cell r="A1273" t="str">
            <v>09.02.030</v>
          </cell>
          <cell r="B1273" t="str">
            <v>PORTA DE ENROLAR DE FERRO, INCLUSIVE ASSENTAMENTO.</v>
          </cell>
          <cell r="C1273" t="str">
            <v>m2</v>
          </cell>
          <cell r="D1273">
            <v>218.46250000000001</v>
          </cell>
          <cell r="E1273">
            <v>174.77</v>
          </cell>
          <cell r="F1273" t="str">
            <v>EMLURB</v>
          </cell>
        </row>
        <row r="1274">
          <cell r="A1274" t="str">
            <v/>
          </cell>
          <cell r="D1274">
            <v>0</v>
          </cell>
        </row>
        <row r="1275">
          <cell r="A1275" t="str">
            <v>09.02.040</v>
          </cell>
          <cell r="B1275" t="str">
            <v>PORTAO EM CHAPA DE FERRO N.16,INCLUSIVE FECHADURA DE SOBREPOR BRASIL OU SIMILAR E ASSENTAMENTO.</v>
          </cell>
          <cell r="C1275" t="str">
            <v>m2</v>
          </cell>
          <cell r="D1275">
            <v>309.61250000000001</v>
          </cell>
          <cell r="E1275">
            <v>247.69</v>
          </cell>
          <cell r="F1275" t="str">
            <v>EMLURB</v>
          </cell>
        </row>
        <row r="1276">
          <cell r="A1276" t="str">
            <v/>
          </cell>
          <cell r="D1276">
            <v>0</v>
          </cell>
        </row>
        <row r="1277">
          <cell r="A1277" t="str">
            <v>09.02.042</v>
          </cell>
          <cell r="B1277" t="str">
            <v>PORTAO SIMPLES EM FERRO COM VAROES DE 1/2", ESPAC=10CM E ACABAMENTO EM BARRA CHATA DE 1" X 1/4",INCLUSIVE FERROLHO E ASSENTAMENTO.</v>
          </cell>
          <cell r="C1277" t="str">
            <v>m2</v>
          </cell>
          <cell r="D1277">
            <v>180.86250000000001</v>
          </cell>
          <cell r="E1277">
            <v>144.69</v>
          </cell>
          <cell r="F1277" t="str">
            <v>EMLURB</v>
          </cell>
        </row>
        <row r="1278">
          <cell r="A1278" t="str">
            <v/>
          </cell>
          <cell r="D1278">
            <v>0</v>
          </cell>
        </row>
        <row r="1279">
          <cell r="A1279" t="str">
            <v>09.02.045</v>
          </cell>
          <cell r="B1279" t="str">
            <v>FORNECIMENTO E INSTALAÇÃO DE PORTÃO DE FERRO PARA PROTEÇÃO DE SUBESTAÇÃO PADRÃO CELPE, EM TELA GALVANIZADA Nº 20 , MALHA DE 1"X1", COM ESTRUTURA EM CANTONEIRA "L" DE 1"X3/16", MEDINDO 1,65X2,20M.</v>
          </cell>
          <cell r="C1279" t="str">
            <v>m2</v>
          </cell>
          <cell r="D1279">
            <v>239.01250000000002</v>
          </cell>
          <cell r="E1279">
            <v>191.21</v>
          </cell>
          <cell r="F1279" t="str">
            <v>SEDUC</v>
          </cell>
        </row>
        <row r="1280">
          <cell r="A1280" t="str">
            <v/>
          </cell>
          <cell r="D1280">
            <v>0</v>
          </cell>
        </row>
        <row r="1281">
          <cell r="A1281" t="str">
            <v>09.02.100</v>
          </cell>
          <cell r="B1281" t="str">
            <v>FORNECIMENTO E INSTALAÇÃO DE PORTÃO EM ALUMÍNIO ANODIZADO DE CORRER, TIPO BÚZIOS, NA COR BRONZE.</v>
          </cell>
          <cell r="C1281" t="str">
            <v>m2</v>
          </cell>
          <cell r="D1281">
            <v>316.66250000000002</v>
          </cell>
          <cell r="E1281">
            <v>253.33</v>
          </cell>
          <cell r="F1281" t="str">
            <v>SEDUC</v>
          </cell>
        </row>
        <row r="1282">
          <cell r="A1282" t="str">
            <v/>
          </cell>
          <cell r="D1282">
            <v>0</v>
          </cell>
        </row>
        <row r="1283">
          <cell r="A1283" t="str">
            <v>09.02.101</v>
          </cell>
          <cell r="B1283" t="str">
            <v>FORNECIMENTO E INSTALAÇÃO DE PORTÃO EM ALUMÍNIO ANODIZADO DE GIRO, TIPO BÚZIOS, NA COR BRONZE.</v>
          </cell>
          <cell r="C1283" t="str">
            <v>m2</v>
          </cell>
          <cell r="D1283">
            <v>341.66249999999997</v>
          </cell>
          <cell r="E1283">
            <v>273.33</v>
          </cell>
          <cell r="F1283" t="str">
            <v>SEDUC</v>
          </cell>
        </row>
        <row r="1284">
          <cell r="A1284" t="str">
            <v/>
          </cell>
          <cell r="D1284">
            <v>0</v>
          </cell>
        </row>
        <row r="1285">
          <cell r="A1285" t="str">
            <v>09.02.110</v>
          </cell>
          <cell r="B1285" t="str">
            <v xml:space="preserve"> FORNECIMENTO E INSTALAÇÃO DE PORTA DE ALUMÍNIO (0,80 x 2,10 m) EBEL DA LINHA CAPRI OU SIMILAR, TIPO VENEZIANA.</v>
          </cell>
          <cell r="C1285" t="str">
            <v>Un</v>
          </cell>
          <cell r="D1285">
            <v>781.97500000000002</v>
          </cell>
          <cell r="E1285">
            <v>625.58000000000004</v>
          </cell>
          <cell r="F1285" t="str">
            <v>SEDUC</v>
          </cell>
        </row>
        <row r="1286">
          <cell r="A1286" t="str">
            <v/>
          </cell>
          <cell r="D1286">
            <v>0</v>
          </cell>
        </row>
        <row r="1287">
          <cell r="A1287" t="str">
            <v>09.02.111</v>
          </cell>
          <cell r="B1287" t="str">
            <v>FORNECIMENTO E INSTALAÇÃO DE PORTA DE ALUMÍNIO (0,90 x 2,10 m) EBEL DA LINHA CAPRI OU SIMILAR, TIPO VENEZIANA.</v>
          </cell>
          <cell r="C1287" t="str">
            <v>Un</v>
          </cell>
          <cell r="D1287">
            <v>908.51249999999993</v>
          </cell>
          <cell r="E1287">
            <v>726.81</v>
          </cell>
          <cell r="F1287" t="str">
            <v>SEDUC</v>
          </cell>
        </row>
        <row r="1288">
          <cell r="A1288" t="str">
            <v/>
          </cell>
          <cell r="D1288">
            <v>0</v>
          </cell>
        </row>
        <row r="1289">
          <cell r="A1289" t="str">
            <v>09.03.010</v>
          </cell>
          <cell r="B1289" t="str">
            <v>FORNECIMENTO DE ESQUADRIA DE ALUMINIO, TIPO CORRER SEM BANDEIRA, COM CONTRAMARCO, INCLUSI VE ASSENTAMENTO.</v>
          </cell>
          <cell r="C1289" t="str">
            <v>m2</v>
          </cell>
          <cell r="D1289">
            <v>244.63750000000002</v>
          </cell>
          <cell r="E1289">
            <v>195.71</v>
          </cell>
          <cell r="F1289" t="str">
            <v>EMLURB</v>
          </cell>
        </row>
        <row r="1290">
          <cell r="A1290" t="str">
            <v/>
          </cell>
          <cell r="D1290">
            <v>0</v>
          </cell>
        </row>
        <row r="1291">
          <cell r="A1291" t="str">
            <v>09.03.020</v>
          </cell>
          <cell r="B1291" t="str">
            <v>FORNECIMENTO DE ESQUADRIA DE ALUMINIO, TIPO CORRER COM BANDEIRA FIXA, COM CONTRAMARCO, INCLUSIVE ASSENTAMENTO.</v>
          </cell>
          <cell r="C1291" t="str">
            <v>m2</v>
          </cell>
          <cell r="D1291">
            <v>333.38749999999999</v>
          </cell>
          <cell r="E1291">
            <v>266.70999999999998</v>
          </cell>
          <cell r="F1291" t="str">
            <v>EMLURB</v>
          </cell>
        </row>
        <row r="1292">
          <cell r="A1292" t="str">
            <v/>
          </cell>
          <cell r="D1292">
            <v>0</v>
          </cell>
        </row>
        <row r="1293">
          <cell r="A1293" t="str">
            <v>09.03.040</v>
          </cell>
          <cell r="B1293" t="str">
            <v>FORNECIMENTO DE ESQUADRIA DE ALUMINIO TIPO MAXIM-AR SEM BANDEIRA, COM CONTRAMARCO, INCLU SIVE ASSENTAMENTO.</v>
          </cell>
          <cell r="C1293" t="str">
            <v>m2</v>
          </cell>
          <cell r="D1293">
            <v>307.13749999999999</v>
          </cell>
          <cell r="E1293">
            <v>245.71</v>
          </cell>
          <cell r="F1293" t="str">
            <v>EMLURB</v>
          </cell>
        </row>
        <row r="1294">
          <cell r="A1294" t="str">
            <v/>
          </cell>
          <cell r="D1294">
            <v>0</v>
          </cell>
        </row>
        <row r="1295">
          <cell r="A1295" t="str">
            <v>09.03.050</v>
          </cell>
          <cell r="B1295" t="str">
            <v>FORNECIMENTO DE ESQUADRIA DE ALUMINIO TIPO BASCULANTE, COM CONTRAMARCO, INCLUSIVE ASSENTAMENTO.</v>
          </cell>
          <cell r="C1295" t="str">
            <v>m2</v>
          </cell>
          <cell r="D1295">
            <v>457.13749999999999</v>
          </cell>
          <cell r="E1295">
            <v>365.71</v>
          </cell>
          <cell r="F1295" t="str">
            <v>EMLURB</v>
          </cell>
        </row>
        <row r="1296">
          <cell r="A1296" t="str">
            <v/>
          </cell>
          <cell r="D1296">
            <v>0</v>
          </cell>
        </row>
        <row r="1297">
          <cell r="A1297" t="str">
            <v>09.04.020</v>
          </cell>
          <cell r="B1297" t="str">
            <v>FORN. E INST.DE ALAMBRADO EM MURO C/TELA SIMPLES TORÇÃO, C/GALV. PESADA SEM REVEST. EM PVC, MALHA 2"X2", FIO 12BWG, ARAME DE AMARRAÇÃO FIO 14BWG, FIXADA EM TUBO VERTICAL DE 2" E EM CABO DE AÇO HORIZONTAL DE 2MM, ALT.ÚTIL DE 2,00M. INCL.CHUMBAMENTO DE 0,50</v>
          </cell>
          <cell r="C1297" t="str">
            <v>m</v>
          </cell>
          <cell r="D1297">
            <v>119.45</v>
          </cell>
          <cell r="E1297">
            <v>95.56</v>
          </cell>
          <cell r="F1297" t="str">
            <v>SEDUC</v>
          </cell>
        </row>
        <row r="1298">
          <cell r="A1298" t="str">
            <v/>
          </cell>
          <cell r="D1298">
            <v>0</v>
          </cell>
        </row>
        <row r="1299">
          <cell r="A1299" t="str">
            <v>09.05.010</v>
          </cell>
          <cell r="B1299" t="str">
            <v>FORNECIMENTO E INSTALAÇÃO DE TELA DE AÇO GALVANIZADO, SIMPLES TORÇÃO, GALVANIZAÇÃO PESADA, SEM REVESTIMENTO EM PVC, MALHA 2"X2", FIO 12 BWG FIXADA COM ARAME GALVANIZADO FIO 14BWG.</v>
          </cell>
          <cell r="C1299" t="str">
            <v>m2</v>
          </cell>
          <cell r="D1299">
            <v>23.4375</v>
          </cell>
          <cell r="E1299">
            <v>18.75</v>
          </cell>
          <cell r="F1299" t="str">
            <v>SEDUC</v>
          </cell>
        </row>
        <row r="1300">
          <cell r="A1300" t="str">
            <v/>
          </cell>
          <cell r="D1300">
            <v>0</v>
          </cell>
        </row>
        <row r="1301">
          <cell r="A1301" t="str">
            <v>09.05.020</v>
          </cell>
          <cell r="B1301" t="str">
            <v>INSTALAÇÃO DE TELA DE AÇO GALVANIZADO, SIMPLES TORÇÃO, GALVANIZAÇÃO PESADA, FIXADA COM ARAME GALVANIZADO FIO 14BWG, SEM O FORNECIMENTO DA TELA.</v>
          </cell>
          <cell r="C1301" t="str">
            <v>m2</v>
          </cell>
          <cell r="D1301">
            <v>6.7625000000000002</v>
          </cell>
          <cell r="E1301">
            <v>5.41</v>
          </cell>
          <cell r="F1301" t="str">
            <v>SEDUC</v>
          </cell>
        </row>
        <row r="1302">
          <cell r="A1302" t="str">
            <v/>
          </cell>
          <cell r="D1302">
            <v>0</v>
          </cell>
        </row>
        <row r="1303">
          <cell r="A1303" t="str">
            <v>09.05.030</v>
          </cell>
          <cell r="B1303" t="str">
            <v>RETIRADA E RECOLOCAÇÃO DE TUBO HORIZONTAL DE AÇO GALVANIZADO EM ALAMBRADO, DIÂMETRO DE 2", INCLUSIVE CORTE, SOLDA E PINTURA NAS SOLDAS (MEDIR POR METRO DE TUBO DESLOCADO).</v>
          </cell>
          <cell r="C1303" t="str">
            <v>m</v>
          </cell>
          <cell r="D1303">
            <v>3.0249999999999999</v>
          </cell>
          <cell r="E1303">
            <v>2.42</v>
          </cell>
          <cell r="F1303" t="str">
            <v>SEDUC</v>
          </cell>
        </row>
        <row r="1304">
          <cell r="A1304" t="str">
            <v/>
          </cell>
          <cell r="D1304">
            <v>0</v>
          </cell>
        </row>
        <row r="1305">
          <cell r="A1305" t="str">
            <v>09.06.010</v>
          </cell>
          <cell r="B1305" t="str">
            <v>EXECUÇÃO DOS SERVIÇOS DE CONTROLE DE CUPINS EM GRADE DE JANELAS, ATRAVÉS DO TRATAMENTO COM INJEÇÃO UTILIZANDO UM DOS PRODUTOS PERTENCENTES AO GRUPO FENIL PIRAZOL, CONTENDO O PRINCIPIO ATIVO FIPRONIL, SENDO ESTE EXECUTADO ATRAVÉS DE PERFURAÇÕES COM BROCA D</v>
          </cell>
          <cell r="C1305" t="str">
            <v>m</v>
          </cell>
          <cell r="D1305">
            <v>2.4</v>
          </cell>
          <cell r="E1305">
            <v>1.92</v>
          </cell>
          <cell r="F1305" t="str">
            <v>SEDUC</v>
          </cell>
        </row>
        <row r="1306">
          <cell r="A1306" t="str">
            <v/>
          </cell>
          <cell r="D1306">
            <v>0</v>
          </cell>
        </row>
        <row r="1307">
          <cell r="A1307" t="str">
            <v>09.06.020</v>
          </cell>
          <cell r="B1307" t="str">
            <v>EXECUÇÃO DOS SERVIÇOS DE CONTROLE DE CUPINS EM GRADE DE PORTAS, ATRAVÉS DO TRATAMENTO COM INJEÇÃO UTILIZANDO UM DOS PRODUTOS PERTENCENTES AO GRUPO FENIL PIRAZOL, CONTENDO O PRINCIPIO ATIVO FIPRONIL, SENDO ESTE EXECUTADO ATRAVÉS DE PERFURAÇÕES COM BROCA DE</v>
          </cell>
          <cell r="C1307" t="str">
            <v>m</v>
          </cell>
          <cell r="D1307">
            <v>2.4</v>
          </cell>
          <cell r="E1307">
            <v>1.92</v>
          </cell>
          <cell r="F1307" t="str">
            <v>SEDUC</v>
          </cell>
        </row>
        <row r="1308">
          <cell r="A1308" t="str">
            <v/>
          </cell>
          <cell r="D1308">
            <v>0</v>
          </cell>
        </row>
        <row r="1309">
          <cell r="A1309" t="str">
            <v>09.07.010</v>
          </cell>
          <cell r="B1309" t="str">
            <v>FORNECIMENTO E INSTALAÇÃO DE BRISE METÁLICO, TERMOBRISE DE 15CM, DA HUNTER DOUGLAS OU SIMILAR.</v>
          </cell>
          <cell r="C1309" t="str">
            <v>m2</v>
          </cell>
          <cell r="D1309">
            <v>625</v>
          </cell>
          <cell r="E1309">
            <v>500</v>
          </cell>
          <cell r="F1309" t="str">
            <v>SEDUC</v>
          </cell>
        </row>
        <row r="1310">
          <cell r="A1310" t="str">
            <v/>
          </cell>
          <cell r="D1310">
            <v>0</v>
          </cell>
        </row>
        <row r="1311">
          <cell r="A1311" t="str">
            <v>10.00.000</v>
          </cell>
          <cell r="B1311" t="str">
            <v>VIDROS</v>
          </cell>
          <cell r="D1311">
            <v>0</v>
          </cell>
        </row>
        <row r="1312">
          <cell r="A1312" t="str">
            <v/>
          </cell>
          <cell r="D1312">
            <v>0</v>
          </cell>
        </row>
        <row r="1313">
          <cell r="A1313" t="str">
            <v>10.01.010</v>
          </cell>
          <cell r="B1313" t="str">
            <v>VIDRO PLANO, COMUM, LISO, TRANSPARENTE E COM 3 MM DE ESPESSURA - COLOCADO.</v>
          </cell>
          <cell r="C1313" t="str">
            <v>m2</v>
          </cell>
          <cell r="D1313">
            <v>74.424999999999997</v>
          </cell>
          <cell r="E1313">
            <v>59.54</v>
          </cell>
          <cell r="F1313" t="str">
            <v>EMLURB</v>
          </cell>
        </row>
        <row r="1314">
          <cell r="A1314" t="str">
            <v/>
          </cell>
          <cell r="D1314">
            <v>0</v>
          </cell>
        </row>
        <row r="1315">
          <cell r="A1315" t="str">
            <v>10.01.020</v>
          </cell>
          <cell r="B1315" t="str">
            <v>VIDRO PLANO, COMUM, LISO, TRANSPARENTE E COM 4 MM DE ESPESSURA - COLOCADO.</v>
          </cell>
          <cell r="C1315" t="str">
            <v>m2</v>
          </cell>
          <cell r="D1315">
            <v>83.612499999999997</v>
          </cell>
          <cell r="E1315">
            <v>66.89</v>
          </cell>
          <cell r="F1315" t="str">
            <v>EMLURB</v>
          </cell>
        </row>
        <row r="1316">
          <cell r="A1316" t="str">
            <v/>
          </cell>
          <cell r="D1316">
            <v>0</v>
          </cell>
        </row>
        <row r="1317">
          <cell r="A1317" t="str">
            <v>10.01.030</v>
          </cell>
          <cell r="B1317" t="str">
            <v>VIDRO PLANO, COMUM, LISO, TRANSPARENTE E COM 5 MM DE ESPESSURA - COLOCADO.</v>
          </cell>
          <cell r="C1317" t="str">
            <v>m2</v>
          </cell>
          <cell r="D1317">
            <v>115.625</v>
          </cell>
          <cell r="E1317">
            <v>92.5</v>
          </cell>
          <cell r="F1317" t="str">
            <v>EMLURB</v>
          </cell>
        </row>
        <row r="1318">
          <cell r="A1318" t="str">
            <v/>
          </cell>
          <cell r="D1318">
            <v>0</v>
          </cell>
        </row>
        <row r="1319">
          <cell r="A1319" t="str">
            <v>10.01.040</v>
          </cell>
          <cell r="B1319" t="str">
            <v>VIDRO PLANO, COMUM, LISO, TRANSPARENTE E COM 6 MM DE ESPESSURA - COLOCADO.</v>
          </cell>
          <cell r="C1319" t="str">
            <v>m2</v>
          </cell>
          <cell r="D1319">
            <v>127.175</v>
          </cell>
          <cell r="E1319">
            <v>101.74</v>
          </cell>
          <cell r="F1319" t="str">
            <v>EMLURB</v>
          </cell>
        </row>
        <row r="1320">
          <cell r="A1320" t="str">
            <v/>
          </cell>
          <cell r="D1320">
            <v>0</v>
          </cell>
        </row>
        <row r="1321">
          <cell r="A1321" t="str">
            <v>10.02.010</v>
          </cell>
          <cell r="B1321" t="str">
            <v>VIDRO PLANO FANTASIA EM GERAL, EXCETO CANELADO - COLOCADO.</v>
          </cell>
          <cell r="C1321" t="str">
            <v>m2</v>
          </cell>
          <cell r="D1321">
            <v>71.875</v>
          </cell>
          <cell r="E1321">
            <v>57.5</v>
          </cell>
          <cell r="F1321" t="str">
            <v>EMLURB</v>
          </cell>
        </row>
        <row r="1322">
          <cell r="A1322" t="str">
            <v/>
          </cell>
          <cell r="D1322">
            <v>0</v>
          </cell>
        </row>
        <row r="1323">
          <cell r="A1323" t="str">
            <v>10.02.020</v>
          </cell>
          <cell r="B1323" t="str">
            <v>VIDRO PLANO FANTASIA CANELADO.</v>
          </cell>
          <cell r="C1323" t="str">
            <v>m2</v>
          </cell>
          <cell r="D1323">
            <v>71.875</v>
          </cell>
          <cell r="E1323">
            <v>57.5</v>
          </cell>
          <cell r="F1323" t="str">
            <v>EMLURB</v>
          </cell>
        </row>
        <row r="1324">
          <cell r="A1324" t="str">
            <v/>
          </cell>
          <cell r="D1324">
            <v>0</v>
          </cell>
        </row>
        <row r="1325">
          <cell r="A1325" t="str">
            <v>10.03.010</v>
          </cell>
          <cell r="B1325" t="str">
            <v>FORNECIMENTO E INSTALAÇÃO DE VIDRO TEMPERADO COM ESPESSURA DE 8MM, INCLUSIVE FERRAGENS.</v>
          </cell>
          <cell r="C1325" t="str">
            <v>m2</v>
          </cell>
          <cell r="D1325">
            <v>305.9375</v>
          </cell>
          <cell r="E1325">
            <v>244.75</v>
          </cell>
          <cell r="F1325" t="str">
            <v>SEDUC</v>
          </cell>
        </row>
        <row r="1326">
          <cell r="A1326" t="str">
            <v/>
          </cell>
          <cell r="D1326">
            <v>0</v>
          </cell>
        </row>
        <row r="1327">
          <cell r="A1327" t="str">
            <v>10.03.020</v>
          </cell>
          <cell r="B1327" t="str">
            <v>FORNECIMENTO E INSTALAÇÃO DE VIDRO TEMPERADO COM ESPESSURA DE 10MM, INCLUSIVE FERRAGENS.</v>
          </cell>
          <cell r="C1327" t="str">
            <v>m2</v>
          </cell>
          <cell r="D1327">
            <v>337.55</v>
          </cell>
          <cell r="E1327">
            <v>270.04000000000002</v>
          </cell>
          <cell r="F1327" t="str">
            <v>SEDUC</v>
          </cell>
        </row>
        <row r="1328">
          <cell r="A1328" t="str">
            <v/>
          </cell>
          <cell r="D1328">
            <v>0</v>
          </cell>
        </row>
        <row r="1329">
          <cell r="A1329" t="str">
            <v>10.05.010</v>
          </cell>
          <cell r="B1329" t="str">
            <v>FORNECIMENTO E INSTALAÇÃO DE PELÍCULA TIPO BLACKOUT EM VIDROS DE JANELA, DIMENSÕES (0,75X0,33M)</v>
          </cell>
          <cell r="C1329" t="str">
            <v>m2</v>
          </cell>
          <cell r="D1329">
            <v>54.699999999999996</v>
          </cell>
          <cell r="E1329">
            <v>43.76</v>
          </cell>
          <cell r="F1329" t="str">
            <v>SEDUC</v>
          </cell>
        </row>
        <row r="1330">
          <cell r="A1330" t="str">
            <v/>
          </cell>
          <cell r="D1330">
            <v>0</v>
          </cell>
        </row>
        <row r="1331">
          <cell r="A1331" t="str">
            <v>10.06.010</v>
          </cell>
          <cell r="B1331" t="str">
            <v>ESPELHO CIRCULAR COM 6MM DE ESPESSURA, ACABAMENTO BISOTADO, DIÂMETRO = 60CM.</v>
          </cell>
          <cell r="C1331" t="str">
            <v>Un</v>
          </cell>
          <cell r="D1331">
            <v>72.625</v>
          </cell>
          <cell r="E1331">
            <v>58.1</v>
          </cell>
          <cell r="F1331" t="str">
            <v>SEDUC</v>
          </cell>
        </row>
        <row r="1332">
          <cell r="A1332" t="str">
            <v/>
          </cell>
          <cell r="D1332">
            <v>0</v>
          </cell>
        </row>
        <row r="1333">
          <cell r="A1333" t="str">
            <v>11.00.000</v>
          </cell>
          <cell r="B1333" t="str">
            <v>ARGAMASSAS E REVESTIMENTOS DE PAREDES E TETOS</v>
          </cell>
          <cell r="D1333">
            <v>0</v>
          </cell>
        </row>
        <row r="1334">
          <cell r="A1334" t="str">
            <v/>
          </cell>
          <cell r="D1334">
            <v>0</v>
          </cell>
        </row>
        <row r="1335">
          <cell r="A1335" t="str">
            <v>11.01.010</v>
          </cell>
          <cell r="B1335" t="str">
            <v>ARGAMASSA DE CIMENTO E AREIA NO TRACO 1:2.</v>
          </cell>
          <cell r="C1335" t="str">
            <v>m3</v>
          </cell>
          <cell r="D1335">
            <v>448.72500000000002</v>
          </cell>
          <cell r="E1335">
            <v>358.98</v>
          </cell>
          <cell r="F1335" t="str">
            <v>EMLURB</v>
          </cell>
        </row>
        <row r="1336">
          <cell r="A1336" t="str">
            <v/>
          </cell>
          <cell r="D1336">
            <v>0</v>
          </cell>
        </row>
        <row r="1337">
          <cell r="A1337" t="str">
            <v>11.01.020</v>
          </cell>
          <cell r="B1337" t="str">
            <v>ARGAMASSA DE CIMENTO E AREIA NO TRACO 1:3.</v>
          </cell>
          <cell r="C1337" t="str">
            <v>m3</v>
          </cell>
          <cell r="D1337">
            <v>340.33749999999998</v>
          </cell>
          <cell r="E1337">
            <v>272.27</v>
          </cell>
          <cell r="F1337" t="str">
            <v>EMLURB</v>
          </cell>
        </row>
        <row r="1338">
          <cell r="A1338" t="str">
            <v/>
          </cell>
          <cell r="D1338">
            <v>0</v>
          </cell>
        </row>
        <row r="1339">
          <cell r="A1339" t="str">
            <v>11.01.030</v>
          </cell>
          <cell r="B1339" t="str">
            <v>ARGAMASSA DE CIMENTO E AREIA NO TRACO 1:4.</v>
          </cell>
          <cell r="C1339" t="str">
            <v>m3</v>
          </cell>
          <cell r="D1339">
            <v>284.8125</v>
          </cell>
          <cell r="E1339">
            <v>227.85</v>
          </cell>
          <cell r="F1339" t="str">
            <v>EMLURB</v>
          </cell>
        </row>
        <row r="1340">
          <cell r="A1340" t="str">
            <v/>
          </cell>
          <cell r="D1340">
            <v>0</v>
          </cell>
        </row>
        <row r="1341">
          <cell r="A1341" t="str">
            <v>11.01.040</v>
          </cell>
          <cell r="B1341" t="str">
            <v>ARGAMASSA DE CIMENTO E AREIA NO TRACO 1:5.</v>
          </cell>
          <cell r="C1341" t="str">
            <v>m3</v>
          </cell>
          <cell r="D1341">
            <v>251.9375</v>
          </cell>
          <cell r="E1341">
            <v>201.55</v>
          </cell>
          <cell r="F1341" t="str">
            <v>EMLURB</v>
          </cell>
        </row>
        <row r="1342">
          <cell r="A1342" t="str">
            <v/>
          </cell>
          <cell r="D1342">
            <v>0</v>
          </cell>
        </row>
        <row r="1343">
          <cell r="A1343" t="str">
            <v>11.01.050</v>
          </cell>
          <cell r="B1343" t="str">
            <v>ARGAMASSA DE CIMENTO E AREIA NO TRACO 1:6.</v>
          </cell>
          <cell r="C1343" t="str">
            <v>m3</v>
          </cell>
          <cell r="D1343">
            <v>243.16249999999999</v>
          </cell>
          <cell r="E1343">
            <v>194.53</v>
          </cell>
          <cell r="F1343" t="str">
            <v>EMLURB</v>
          </cell>
        </row>
        <row r="1344">
          <cell r="A1344" t="str">
            <v/>
          </cell>
          <cell r="D1344">
            <v>0</v>
          </cell>
        </row>
        <row r="1345">
          <cell r="A1345" t="str">
            <v>11.01.060</v>
          </cell>
          <cell r="B1345" t="str">
            <v>ARGAMASSA DE CIMENTO E AREIA NO TRACO 1:8.</v>
          </cell>
          <cell r="C1345" t="str">
            <v>m3</v>
          </cell>
          <cell r="D1345">
            <v>203.16249999999999</v>
          </cell>
          <cell r="E1345">
            <v>162.53</v>
          </cell>
          <cell r="F1345" t="str">
            <v>EMLURB</v>
          </cell>
        </row>
        <row r="1346">
          <cell r="A1346" t="str">
            <v/>
          </cell>
          <cell r="D1346">
            <v>0</v>
          </cell>
        </row>
        <row r="1347">
          <cell r="A1347" t="str">
            <v>11.01.070</v>
          </cell>
          <cell r="B1347" t="str">
            <v>ARGAMASSA DE CIMENTO E AREIA NO TRACO 1:10.</v>
          </cell>
          <cell r="C1347" t="str">
            <v>m3</v>
          </cell>
          <cell r="D1347">
            <v>186.70000000000002</v>
          </cell>
          <cell r="E1347">
            <v>149.36000000000001</v>
          </cell>
          <cell r="F1347" t="str">
            <v>EMLURB</v>
          </cell>
        </row>
        <row r="1348">
          <cell r="A1348" t="str">
            <v/>
          </cell>
          <cell r="D1348">
            <v>0</v>
          </cell>
        </row>
        <row r="1349">
          <cell r="A1349" t="str">
            <v>11.01.080</v>
          </cell>
          <cell r="B1349" t="str">
            <v>ARGAMASSA DE CIMENTO E AREIA NO TRACO 1:12.</v>
          </cell>
          <cell r="C1349" t="str">
            <v>m3</v>
          </cell>
          <cell r="D1349">
            <v>175.7</v>
          </cell>
          <cell r="E1349">
            <v>140.56</v>
          </cell>
          <cell r="F1349" t="str">
            <v>EMLURB</v>
          </cell>
        </row>
        <row r="1350">
          <cell r="A1350" t="str">
            <v/>
          </cell>
          <cell r="D1350">
            <v>0</v>
          </cell>
        </row>
        <row r="1351">
          <cell r="A1351" t="str">
            <v>11.01.090</v>
          </cell>
          <cell r="B1351" t="str">
            <v>ARGAMASSA DE CIMENTO E AREIA NO TRACO 1:14.</v>
          </cell>
          <cell r="C1351" t="str">
            <v>m3</v>
          </cell>
          <cell r="D1351">
            <v>168.78749999999999</v>
          </cell>
          <cell r="E1351">
            <v>135.03</v>
          </cell>
          <cell r="F1351" t="str">
            <v>EMLURB</v>
          </cell>
        </row>
        <row r="1352">
          <cell r="A1352" t="str">
            <v/>
          </cell>
          <cell r="D1352">
            <v>0</v>
          </cell>
        </row>
        <row r="1353">
          <cell r="A1353" t="str">
            <v>11.01.100</v>
          </cell>
          <cell r="B1353" t="str">
            <v>ARGAMASSA DE CIMENTO E AREIA NO TRACO 1:15.</v>
          </cell>
          <cell r="C1353" t="str">
            <v>m3</v>
          </cell>
          <cell r="D1353">
            <v>165.33750000000001</v>
          </cell>
          <cell r="E1353">
            <v>132.27000000000001</v>
          </cell>
          <cell r="F1353" t="str">
            <v>EMLURB</v>
          </cell>
        </row>
        <row r="1354">
          <cell r="A1354" t="str">
            <v/>
          </cell>
          <cell r="D1354">
            <v>0</v>
          </cell>
        </row>
        <row r="1355">
          <cell r="A1355" t="str">
            <v>11.01.110</v>
          </cell>
          <cell r="B1355" t="str">
            <v>ARGAMASSA DE CIMENTO, SAIBRO E AREIA NO TRACO 1:4:4.</v>
          </cell>
          <cell r="C1355" t="str">
            <v>m3</v>
          </cell>
          <cell r="D1355">
            <v>228.78749999999999</v>
          </cell>
          <cell r="E1355">
            <v>183.03</v>
          </cell>
          <cell r="F1355" t="str">
            <v>EMLURB</v>
          </cell>
        </row>
        <row r="1356">
          <cell r="A1356" t="str">
            <v/>
          </cell>
          <cell r="D1356">
            <v>0</v>
          </cell>
        </row>
        <row r="1357">
          <cell r="A1357" t="str">
            <v>11.01.120</v>
          </cell>
          <cell r="B1357" t="str">
            <v>ARGAMASSA DE CIMENTO, SAIBRO E AREIA NO TRACO 1:4:8.</v>
          </cell>
          <cell r="C1357" t="str">
            <v>m3</v>
          </cell>
          <cell r="D1357">
            <v>168.97500000000002</v>
          </cell>
          <cell r="E1357">
            <v>135.18</v>
          </cell>
          <cell r="F1357" t="str">
            <v>EMLURB</v>
          </cell>
        </row>
        <row r="1358">
          <cell r="A1358" t="str">
            <v/>
          </cell>
          <cell r="D1358">
            <v>0</v>
          </cell>
        </row>
        <row r="1359">
          <cell r="A1359" t="str">
            <v>11.01.130</v>
          </cell>
          <cell r="B1359" t="str">
            <v>ARGAMASSA DE CAL PRETA EM PASTA E AREIA NO TRACO 1:4.</v>
          </cell>
          <cell r="C1359" t="str">
            <v>m3</v>
          </cell>
          <cell r="D1359">
            <v>249.73749999999998</v>
          </cell>
          <cell r="E1359">
            <v>199.79</v>
          </cell>
          <cell r="F1359" t="str">
            <v>EMLURB</v>
          </cell>
        </row>
        <row r="1360">
          <cell r="A1360" t="str">
            <v/>
          </cell>
          <cell r="D1360">
            <v>0</v>
          </cell>
        </row>
        <row r="1361">
          <cell r="A1361" t="str">
            <v>11.01.140</v>
          </cell>
          <cell r="B1361" t="str">
            <v>ARGAMASSA DE CAL PRETA EM PASTA E AREIA NO TRACO 1:4, DOSADA COM 110 KG DE CIMENTO.</v>
          </cell>
          <cell r="C1361" t="str">
            <v>m3</v>
          </cell>
          <cell r="D1361">
            <v>326.0625</v>
          </cell>
          <cell r="E1361">
            <v>260.85000000000002</v>
          </cell>
          <cell r="F1361" t="str">
            <v>EMLURB</v>
          </cell>
        </row>
        <row r="1362">
          <cell r="A1362" t="str">
            <v/>
          </cell>
          <cell r="D1362">
            <v>0</v>
          </cell>
        </row>
        <row r="1363">
          <cell r="A1363" t="str">
            <v>11.01.150</v>
          </cell>
          <cell r="B1363" t="str">
            <v>ARGAMASSA DE CAL BRANCA E AREIA DE FINGIR PENEIRADA NO TRACO 1:2.</v>
          </cell>
          <cell r="C1363" t="str">
            <v>m3</v>
          </cell>
          <cell r="D1363">
            <v>424.01249999999999</v>
          </cell>
          <cell r="E1363">
            <v>339.21</v>
          </cell>
          <cell r="F1363" t="str">
            <v>EMLURB</v>
          </cell>
        </row>
        <row r="1364">
          <cell r="A1364" t="str">
            <v/>
          </cell>
          <cell r="D1364">
            <v>0</v>
          </cell>
        </row>
        <row r="1365">
          <cell r="A1365" t="str">
            <v>11.01.160</v>
          </cell>
          <cell r="B1365" t="str">
            <v>ARGAMASSA DE CAL BRANCA E AREIA DE FINGIR PENEIRADA NO TRACO 1:2, DOSADA COM 70 KG DE CIMENTO.</v>
          </cell>
          <cell r="C1365" t="str">
            <v>m3</v>
          </cell>
          <cell r="D1365">
            <v>461.63749999999999</v>
          </cell>
          <cell r="E1365">
            <v>369.31</v>
          </cell>
          <cell r="F1365" t="str">
            <v>EMLURB</v>
          </cell>
        </row>
        <row r="1366">
          <cell r="A1366" t="str">
            <v/>
          </cell>
          <cell r="D1366">
            <v>0</v>
          </cell>
        </row>
        <row r="1367">
          <cell r="A1367" t="str">
            <v>11.02.010</v>
          </cell>
          <cell r="B1367" t="str">
            <v>CHAPISCO COM ARGAMASSA DE CIMENTO E AREIA NO TRACO 1:3.</v>
          </cell>
          <cell r="C1367" t="str">
            <v>m2</v>
          </cell>
          <cell r="D1367">
            <v>4.5625</v>
          </cell>
          <cell r="E1367">
            <v>3.65</v>
          </cell>
          <cell r="F1367" t="str">
            <v>EMLURB</v>
          </cell>
        </row>
        <row r="1368">
          <cell r="A1368" t="str">
            <v/>
          </cell>
          <cell r="D1368">
            <v>0</v>
          </cell>
        </row>
        <row r="1369">
          <cell r="A1369" t="str">
            <v>11.02.020</v>
          </cell>
          <cell r="B1369" t="str">
            <v>REVESTIMENTO EM CHAPISCO PARA PAREDE E  TETO , INTERNOS OU EXTERNOS, COM ARGAMASSA DE CIMENTO E AREIA TRAÇO 1:3, COM BIANCO.</v>
          </cell>
          <cell r="C1369" t="str">
            <v>m2</v>
          </cell>
          <cell r="D1369">
            <v>5.3874999999999993</v>
          </cell>
          <cell r="E1369">
            <v>4.3099999999999996</v>
          </cell>
          <cell r="F1369" t="str">
            <v>SEDUC</v>
          </cell>
        </row>
        <row r="1370">
          <cell r="A1370" t="str">
            <v/>
          </cell>
          <cell r="D1370">
            <v>0</v>
          </cell>
        </row>
        <row r="1371">
          <cell r="A1371" t="str">
            <v>11.02.030</v>
          </cell>
          <cell r="B1371" t="str">
            <v>REVESTIMENTO EM ASSANHADINHO, TIPO CHAPISCO NA PENEIRA, ARGAMASSA DE CIMENTO E AREIA TRAÇO 1:4 SOBRE EMBOÇO PRONTO</v>
          </cell>
          <cell r="C1371" t="str">
            <v>m2</v>
          </cell>
          <cell r="D1371">
            <v>5.9375</v>
          </cell>
          <cell r="E1371">
            <v>4.75</v>
          </cell>
          <cell r="F1371" t="str">
            <v>SEDUC</v>
          </cell>
        </row>
        <row r="1372">
          <cell r="A1372" t="str">
            <v/>
          </cell>
          <cell r="D1372">
            <v>0</v>
          </cell>
        </row>
        <row r="1373">
          <cell r="A1373" t="str">
            <v>11.03.010</v>
          </cell>
          <cell r="B1373" t="str">
            <v>EMBOCO COM ARGAMASSA DE CAL PRETA EM PASTA E AREIA NO TRACO 1:4 , DOSADA COM 110 KG DE CIMENTO, COM 2,0 CM DE ESPESSURA.</v>
          </cell>
          <cell r="C1373" t="str">
            <v>m2</v>
          </cell>
          <cell r="D1373">
            <v>16.5625</v>
          </cell>
          <cell r="E1373">
            <v>13.25</v>
          </cell>
          <cell r="F1373" t="str">
            <v>EMLURB</v>
          </cell>
        </row>
        <row r="1374">
          <cell r="A1374" t="str">
            <v/>
          </cell>
          <cell r="D1374">
            <v>0</v>
          </cell>
        </row>
        <row r="1375">
          <cell r="A1375" t="str">
            <v>11.03.020</v>
          </cell>
          <cell r="B1375" t="str">
            <v>EMBOCO COM ARGAMASSA DE CIMENTO , SAIBRO E AREIA NO TRACO 1:4:4, COM 2,0 CM DE ESPESSURA.</v>
          </cell>
          <cell r="C1375" t="str">
            <v>m2</v>
          </cell>
          <cell r="D1375">
            <v>14.6</v>
          </cell>
          <cell r="E1375">
            <v>11.68</v>
          </cell>
          <cell r="F1375" t="str">
            <v>EMLURB</v>
          </cell>
        </row>
        <row r="1376">
          <cell r="A1376" t="str">
            <v/>
          </cell>
          <cell r="D1376">
            <v>0</v>
          </cell>
        </row>
        <row r="1377">
          <cell r="A1377" t="str">
            <v>11.03.030</v>
          </cell>
          <cell r="B1377" t="str">
            <v>EMBOCO FRISADO COM ARGAMASSA DE CIMENTO SAIBRO E AREIA NO TRACO 1:4:4 , COM 2,0 CM DE ESPESSURA.</v>
          </cell>
          <cell r="C1377" t="str">
            <v>m2</v>
          </cell>
          <cell r="D1377">
            <v>16.837500000000002</v>
          </cell>
          <cell r="E1377">
            <v>13.47</v>
          </cell>
          <cell r="F1377" t="str">
            <v>EMLURB</v>
          </cell>
        </row>
        <row r="1378">
          <cell r="A1378" t="str">
            <v/>
          </cell>
          <cell r="D1378">
            <v>0</v>
          </cell>
        </row>
        <row r="1379">
          <cell r="A1379" t="str">
            <v>11.03.040</v>
          </cell>
          <cell r="B1379" t="str">
            <v>EMBOCO COM ARGAMASSA DE CIMENTO, SAIBRO E AREIA NO TRACO 1:4:8 , COM 2,0 CM DE ESPESSURA.</v>
          </cell>
          <cell r="C1379" t="str">
            <v>m2</v>
          </cell>
          <cell r="D1379">
            <v>13.5375</v>
          </cell>
          <cell r="E1379">
            <v>10.83</v>
          </cell>
          <cell r="F1379" t="str">
            <v>EMLURB</v>
          </cell>
        </row>
        <row r="1380">
          <cell r="A1380" t="str">
            <v/>
          </cell>
          <cell r="D1380">
            <v>0</v>
          </cell>
        </row>
        <row r="1381">
          <cell r="A1381" t="str">
            <v>11.03.050</v>
          </cell>
          <cell r="B1381" t="str">
            <v>EMBOCO COM ARGAMASSA DE CIMENTO E AREIA NO TRACO 1:3, COM 2,0 CM DE ESPESSURA.</v>
          </cell>
          <cell r="C1381" t="str">
            <v>m2</v>
          </cell>
          <cell r="D1381">
            <v>17.399999999999999</v>
          </cell>
          <cell r="E1381">
            <v>13.92</v>
          </cell>
          <cell r="F1381" t="str">
            <v>EMLURB</v>
          </cell>
        </row>
        <row r="1382">
          <cell r="A1382" t="str">
            <v/>
          </cell>
          <cell r="D1382">
            <v>0</v>
          </cell>
        </row>
        <row r="1383">
          <cell r="A1383" t="str">
            <v>11.03.060</v>
          </cell>
          <cell r="B1383" t="str">
            <v>EMBOCO COM ARGAMASSA DE CIMENTO E AREIA NO TRACO 1:4, COM 2,0 CM DE ESPESSURA.</v>
          </cell>
          <cell r="C1383" t="str">
            <v>m2</v>
          </cell>
          <cell r="D1383">
            <v>16.425000000000001</v>
          </cell>
          <cell r="E1383">
            <v>13.14</v>
          </cell>
          <cell r="F1383" t="str">
            <v>EMLURB</v>
          </cell>
        </row>
        <row r="1384">
          <cell r="A1384" t="str">
            <v/>
          </cell>
          <cell r="D1384">
            <v>0</v>
          </cell>
        </row>
        <row r="1385">
          <cell r="A1385" t="str">
            <v>11.03.061</v>
          </cell>
          <cell r="B1385" t="str">
            <v>EMBOÇO COM ARGAMASSA DE CIMENTO,SAIBRO E AREIA NO TRAÇO 1:4:4, COM 3,0CM DE ESPESSURA</v>
          </cell>
          <cell r="C1385" t="str">
            <v>m2</v>
          </cell>
          <cell r="D1385">
            <v>19.012500000000003</v>
          </cell>
          <cell r="E1385">
            <v>15.21</v>
          </cell>
          <cell r="F1385" t="str">
            <v>SEDUC</v>
          </cell>
        </row>
        <row r="1386">
          <cell r="A1386" t="str">
            <v/>
          </cell>
          <cell r="D1386">
            <v>0</v>
          </cell>
        </row>
        <row r="1387">
          <cell r="A1387" t="str">
            <v>11.03.062</v>
          </cell>
          <cell r="B1387" t="str">
            <v>EMBOÇO COM ARGAMASSA DE CIMENTO, CAL HIDRATADA  E AREIA NO TRAÇO 1:2:6, COM 20 MM  DE ESPESSURA</v>
          </cell>
          <cell r="C1387" t="str">
            <v>m2</v>
          </cell>
          <cell r="D1387">
            <v>17.375</v>
          </cell>
          <cell r="E1387">
            <v>13.9</v>
          </cell>
          <cell r="F1387" t="str">
            <v>SEDUC</v>
          </cell>
        </row>
        <row r="1388">
          <cell r="A1388" t="str">
            <v/>
          </cell>
          <cell r="D1388">
            <v>0</v>
          </cell>
        </row>
        <row r="1389">
          <cell r="A1389" t="str">
            <v>11.03.063</v>
          </cell>
          <cell r="B1389" t="str">
            <v>EMBOÇO COM ARGAMASSA DE CIMENTO, CAL HIDRATADA  E AREIA NO TRAÇO 1:2:8, COM 20 MM  DE ESPESSURA</v>
          </cell>
          <cell r="C1389" t="str">
            <v>m2</v>
          </cell>
          <cell r="D1389">
            <v>16.112500000000001</v>
          </cell>
          <cell r="E1389">
            <v>12.89</v>
          </cell>
          <cell r="F1389" t="str">
            <v>SEDUC</v>
          </cell>
        </row>
        <row r="1390">
          <cell r="A1390" t="str">
            <v/>
          </cell>
          <cell r="D1390">
            <v>0</v>
          </cell>
        </row>
        <row r="1391">
          <cell r="A1391" t="str">
            <v>11.03.064</v>
          </cell>
          <cell r="B1391" t="str">
            <v>Emboço com argamassa de cimento, cal hidratada e areia no traço 1:2:8, com 20mm de espessura, incluindo impermeabilizante tipo vedacit ou similar para fundações.</v>
          </cell>
          <cell r="C1391" t="str">
            <v>Un</v>
          </cell>
          <cell r="D1391">
            <v>19.362500000000001</v>
          </cell>
          <cell r="E1391">
            <v>15.49</v>
          </cell>
          <cell r="F1391" t="str">
            <v>SEDUC</v>
          </cell>
        </row>
        <row r="1392">
          <cell r="A1392" t="str">
            <v/>
          </cell>
          <cell r="D1392">
            <v>0</v>
          </cell>
        </row>
        <row r="1393">
          <cell r="A1393" t="str">
            <v>11.03.070</v>
          </cell>
          <cell r="B1393" t="str">
            <v>CAPEAÇO DE REVESTIMENTO EM EMBOÇO, PARA ALVENARIA DE 15CM DE ESPESSURA, COM ARGAMASSA MISTA DE CAL HIDRATADA E AREIA PENEIRADA, TRAÇO 1:4, COM ADIÇÃO DE 130KG DE CIMENTO ESPESSURA DE 20MM, INCLUSIVE CHAPISCO NO TRAÇO 1:3.</v>
          </cell>
          <cell r="C1393" t="str">
            <v>m</v>
          </cell>
          <cell r="D1393">
            <v>6.5749999999999993</v>
          </cell>
          <cell r="E1393">
            <v>5.26</v>
          </cell>
          <cell r="F1393" t="str">
            <v>SEDUC</v>
          </cell>
        </row>
        <row r="1394">
          <cell r="A1394" t="str">
            <v/>
          </cell>
          <cell r="D1394">
            <v>0</v>
          </cell>
        </row>
        <row r="1395">
          <cell r="A1395" t="str">
            <v>11.03.080</v>
          </cell>
          <cell r="B1395" t="str">
            <v>CAPEAÇO DE REVESTIMENTO EM EMBOÇO, PARA ALVENARIA DE 25CM DE ESPESSURA, COM ARGAMASSA MISTA DE CAL HIDRATADA E AREIA PENEIRADA, TRAÇO 1:4, COM ADIÇÃO DE 130KG DE CIMENTO ESPESSURA DE 20MM, INCLUSIVE CHAPISCO NO TRAÇO 1:3.</v>
          </cell>
          <cell r="C1395" t="str">
            <v>m</v>
          </cell>
          <cell r="D1395">
            <v>7.3250000000000002</v>
          </cell>
          <cell r="E1395">
            <v>5.86</v>
          </cell>
          <cell r="F1395" t="str">
            <v>SEDUC</v>
          </cell>
        </row>
        <row r="1396">
          <cell r="A1396" t="str">
            <v/>
          </cell>
          <cell r="D1396">
            <v>0</v>
          </cell>
        </row>
        <row r="1397">
          <cell r="A1397" t="str">
            <v>11.04.010</v>
          </cell>
          <cell r="B1397" t="str">
            <v>REBOCO COM ARGAMASSA DE CAL BRANCA E AREIA DE FINGIR PENEIRADA NO TRACO 1:2 COM 5,0 MM DE ESPESSURA.</v>
          </cell>
          <cell r="C1397" t="str">
            <v>m2</v>
          </cell>
          <cell r="D1397">
            <v>12</v>
          </cell>
          <cell r="E1397">
            <v>9.6</v>
          </cell>
          <cell r="F1397" t="str">
            <v>EMLURB</v>
          </cell>
        </row>
        <row r="1398">
          <cell r="A1398" t="str">
            <v/>
          </cell>
          <cell r="D1398">
            <v>0</v>
          </cell>
        </row>
        <row r="1399">
          <cell r="A1399" t="str">
            <v>11.04.020</v>
          </cell>
          <cell r="B1399" t="str">
            <v>REBOCO EM CIMENTADO, TIPO BARRA LISA , APLICADA SOBRE EMBOCO PRONTO COM 5,0 MM DE ESPESSURA.</v>
          </cell>
          <cell r="C1399" t="str">
            <v>m2</v>
          </cell>
          <cell r="D1399">
            <v>13.774999999999999</v>
          </cell>
          <cell r="E1399">
            <v>11.02</v>
          </cell>
          <cell r="F1399" t="str">
            <v>EMLURB</v>
          </cell>
        </row>
        <row r="1400">
          <cell r="A1400" t="str">
            <v/>
          </cell>
          <cell r="D1400">
            <v>0</v>
          </cell>
        </row>
        <row r="1401">
          <cell r="A1401" t="str">
            <v>11.04.030</v>
          </cell>
          <cell r="B1401" t="str">
            <v>REBOCO EM CIMENTADO, COM ACABAMENTO TIPO CONCRETO APARENTE, APLICADO SOBRE EMBOCO PRONTO COM 5,0 MM DE ESPESSURA.</v>
          </cell>
          <cell r="C1401" t="str">
            <v>m2</v>
          </cell>
          <cell r="D1401">
            <v>14.675000000000001</v>
          </cell>
          <cell r="E1401">
            <v>11.74</v>
          </cell>
          <cell r="F1401" t="str">
            <v>EMLURB</v>
          </cell>
        </row>
        <row r="1402">
          <cell r="A1402" t="str">
            <v/>
          </cell>
          <cell r="D1402">
            <v>0</v>
          </cell>
        </row>
        <row r="1403">
          <cell r="A1403" t="str">
            <v>11.05.010</v>
          </cell>
          <cell r="B1403" t="str">
            <v>REVESTIMENTO COM ARGAMASSA DE CIMENTO E AREIA NO TRACO 1:3, COM 2,0 CM DE ESPESSURA.</v>
          </cell>
          <cell r="C1403" t="str">
            <v>m2</v>
          </cell>
          <cell r="D1403">
            <v>19.387499999999999</v>
          </cell>
          <cell r="E1403">
            <v>15.51</v>
          </cell>
          <cell r="F1403" t="str">
            <v>EMLURB</v>
          </cell>
        </row>
        <row r="1404">
          <cell r="A1404" t="str">
            <v/>
          </cell>
          <cell r="D1404">
            <v>0</v>
          </cell>
        </row>
        <row r="1405">
          <cell r="A1405" t="str">
            <v>11.05.015</v>
          </cell>
          <cell r="B1405" t="str">
            <v>REVESTIMENTO COM ARGAMASSA DE CIMENTO E AREIA NO TRACO 1:3, COM 2,0 CM DE ESPESSURA E ACABA MENTO LISO EM CIMENTO QUEIMADO.</v>
          </cell>
          <cell r="C1405" t="str">
            <v>m2</v>
          </cell>
          <cell r="D1405">
            <v>23.9375</v>
          </cell>
          <cell r="E1405">
            <v>19.149999999999999</v>
          </cell>
          <cell r="F1405" t="str">
            <v>EMLURB</v>
          </cell>
        </row>
        <row r="1406">
          <cell r="A1406" t="str">
            <v/>
          </cell>
          <cell r="D1406">
            <v>0</v>
          </cell>
        </row>
        <row r="1407">
          <cell r="A1407" t="str">
            <v>11.05.020</v>
          </cell>
          <cell r="B1407" t="str">
            <v>REVESTIMENTO COM ARGAMASSA DE CIMENTO E AREIA NO TRACO 1:4, COM 2,0 CM DE ESPESSURA.</v>
          </cell>
          <cell r="C1407" t="str">
            <v>m2</v>
          </cell>
          <cell r="D1407">
            <v>18.425000000000001</v>
          </cell>
          <cell r="E1407">
            <v>14.74</v>
          </cell>
          <cell r="F1407" t="str">
            <v>EMLURB</v>
          </cell>
        </row>
        <row r="1408">
          <cell r="A1408" t="str">
            <v/>
          </cell>
          <cell r="D1408">
            <v>0</v>
          </cell>
        </row>
        <row r="1409">
          <cell r="A1409" t="str">
            <v>11.05.025</v>
          </cell>
          <cell r="B1409" t="str">
            <v>REVESTIMENTO COM ARGAMASSA DE CIMENTO E AREIA NO TRACO 1:6 COM 2,0 CM DE ESPESSURA.</v>
          </cell>
          <cell r="C1409" t="str">
            <v>m2</v>
          </cell>
          <cell r="D1409">
            <v>17.8125</v>
          </cell>
          <cell r="E1409">
            <v>14.25</v>
          </cell>
          <cell r="F1409" t="str">
            <v>EMLURB</v>
          </cell>
        </row>
        <row r="1410">
          <cell r="A1410" t="str">
            <v/>
          </cell>
          <cell r="D1410">
            <v>0</v>
          </cell>
        </row>
        <row r="1411">
          <cell r="A1411" t="str">
            <v>11.05.026</v>
          </cell>
          <cell r="B1411" t="str">
            <v>REVESTIMENTO COM ARGAMASSA DE CIMENTO E AREIA NO TRAÇO 1:6 COM 2,5CM DE ESPESSURA</v>
          </cell>
          <cell r="C1411" t="str">
            <v>m2</v>
          </cell>
          <cell r="D1411">
            <v>18.425000000000001</v>
          </cell>
          <cell r="E1411">
            <v>14.74</v>
          </cell>
          <cell r="F1411" t="str">
            <v>SEDUC</v>
          </cell>
        </row>
        <row r="1412">
          <cell r="A1412" t="str">
            <v/>
          </cell>
          <cell r="D1412">
            <v>0</v>
          </cell>
        </row>
        <row r="1413">
          <cell r="A1413" t="str">
            <v>11.05.027</v>
          </cell>
          <cell r="B1413" t="str">
            <v>REVESTIMENTO COM ARGAMASSA DE CIMENTO, CAL HIDRATADA E AREIA TRAÇO 1:1:6, COM 2,00CM DE ESPESSURA</v>
          </cell>
          <cell r="C1413" t="str">
            <v>m2</v>
          </cell>
          <cell r="D1413">
            <v>17.787500000000001</v>
          </cell>
          <cell r="E1413">
            <v>14.23</v>
          </cell>
          <cell r="F1413" t="str">
            <v>SEDUC</v>
          </cell>
        </row>
        <row r="1414">
          <cell r="A1414" t="str">
            <v/>
          </cell>
          <cell r="D1414">
            <v>0</v>
          </cell>
        </row>
        <row r="1415">
          <cell r="A1415" t="str">
            <v>11.05.028</v>
          </cell>
          <cell r="B1415" t="str">
            <v>REVESTIMENTO COM ARGAMASSA DE CIMENTO, CAL HIDRATADA E AREIA TRAÇO 1:2:8, COM 20 MM DE ESPESSURA</v>
          </cell>
          <cell r="C1415" t="str">
            <v>m2</v>
          </cell>
          <cell r="D1415">
            <v>18.100000000000001</v>
          </cell>
          <cell r="E1415">
            <v>14.48</v>
          </cell>
          <cell r="F1415" t="str">
            <v>SEDUC</v>
          </cell>
        </row>
        <row r="1416">
          <cell r="A1416" t="str">
            <v/>
          </cell>
          <cell r="D1416">
            <v>0</v>
          </cell>
        </row>
        <row r="1417">
          <cell r="A1417" t="str">
            <v>11.05.030</v>
          </cell>
          <cell r="B1417" t="str">
            <v>REVESTIMENTO COM ARGAMASSA DE CIMENTO, SAIBRO E AREIA NO TRACO 1:4:4 , COM 2,0 CM DE ESPESSURA.</v>
          </cell>
          <cell r="C1417" t="str">
            <v>m2</v>
          </cell>
          <cell r="D1417">
            <v>16.599999999999998</v>
          </cell>
          <cell r="E1417">
            <v>13.28</v>
          </cell>
          <cell r="F1417" t="str">
            <v>EMLURB</v>
          </cell>
        </row>
        <row r="1418">
          <cell r="A1418" t="str">
            <v/>
          </cell>
          <cell r="D1418">
            <v>0</v>
          </cell>
        </row>
        <row r="1419">
          <cell r="A1419" t="str">
            <v>11.05.040</v>
          </cell>
          <cell r="B1419" t="str">
            <v>REVESTIMENTO FRISADO, COM ARGAMASSA DE CIMENTO, SAIBRO E AREIA NO TRACO 1:4:4, COM 2,0 CM DE ESPESSURA.</v>
          </cell>
          <cell r="C1419" t="str">
            <v>m2</v>
          </cell>
          <cell r="D1419">
            <v>18.975000000000001</v>
          </cell>
          <cell r="E1419">
            <v>15.18</v>
          </cell>
          <cell r="F1419" t="str">
            <v>EMLURB</v>
          </cell>
        </row>
        <row r="1420">
          <cell r="A1420" t="str">
            <v/>
          </cell>
          <cell r="D1420">
            <v>0</v>
          </cell>
        </row>
        <row r="1421">
          <cell r="A1421" t="str">
            <v>11.05.041</v>
          </cell>
          <cell r="B1421" t="str">
            <v>MASSA UNICA FRISADA PARA RETOQUES SIMULANDO ACABAMENTO DE TIJOLOS APARENTES EM PAREDES, COM ARGAMASSA DE CIMENTO, AREIA E SAIBRO NO TRAÇO 1:3:3, ESP.3CM.</v>
          </cell>
          <cell r="C1421" t="str">
            <v>m2</v>
          </cell>
          <cell r="D1421">
            <v>20.975000000000001</v>
          </cell>
          <cell r="E1421">
            <v>16.78</v>
          </cell>
          <cell r="F1421" t="str">
            <v>SEDUC</v>
          </cell>
        </row>
        <row r="1422">
          <cell r="A1422" t="str">
            <v/>
          </cell>
          <cell r="D1422">
            <v>0</v>
          </cell>
        </row>
        <row r="1423">
          <cell r="A1423" t="str">
            <v>11.05.050</v>
          </cell>
          <cell r="B1423" t="str">
            <v>REVESTIMENTO COM ARGAMASSA DE CIMENTO, SAIBRO E AREIA, NO TRACO 1:4:8, COM 2,0 CM DE ESPESSURA.</v>
          </cell>
          <cell r="C1423" t="str">
            <v>m2</v>
          </cell>
          <cell r="D1423">
            <v>15.5375</v>
          </cell>
          <cell r="E1423">
            <v>12.43</v>
          </cell>
          <cell r="F1423" t="str">
            <v>EMLURB</v>
          </cell>
        </row>
        <row r="1424">
          <cell r="A1424" t="str">
            <v/>
          </cell>
          <cell r="D1424">
            <v>0</v>
          </cell>
        </row>
        <row r="1425">
          <cell r="A1425" t="str">
            <v>11.05.060</v>
          </cell>
          <cell r="B1425" t="str">
            <v>REVESTIMENTO EM MASSA ÚNICA PARA PAREDE COM ARGAMASSA DE CIMENTO E AREIA TRAÇO 1:4 INCLUINDO IMPERMEABILIZANTE TIPO VEDACIT OU SIMILAR, ESPESSURA DE 20MM.</v>
          </cell>
          <cell r="C1425" t="str">
            <v>m2</v>
          </cell>
          <cell r="D1425">
            <v>18.05</v>
          </cell>
          <cell r="E1425">
            <v>14.44</v>
          </cell>
          <cell r="F1425" t="str">
            <v>SEDUC</v>
          </cell>
        </row>
        <row r="1426">
          <cell r="A1426" t="str">
            <v/>
          </cell>
          <cell r="D1426">
            <v>0</v>
          </cell>
        </row>
        <row r="1427">
          <cell r="A1427" t="str">
            <v>11.05.070</v>
          </cell>
          <cell r="B1427" t="str">
            <v>CAPEAÇO DE REVESTIMENTO EM MASSA ÚNICA, PARA ALVENARIA DE 15CM DE ESPESSURA, COM ARGAMASSA MISTA DE CAL HIDRATADA E AREIA PENEIRADA, TRAÇO 1:4, COM ADIÇÃO DE 130 KG DE CIMENTO, ESPESSURA DE 20MM, INCLUSIVE CHAPISCO NO TRAÇO 1:3.</v>
          </cell>
          <cell r="C1427" t="str">
            <v>m</v>
          </cell>
          <cell r="D1427">
            <v>6.5749999999999993</v>
          </cell>
          <cell r="E1427">
            <v>5.26</v>
          </cell>
          <cell r="F1427" t="str">
            <v>SEDUC</v>
          </cell>
        </row>
        <row r="1428">
          <cell r="A1428" t="str">
            <v/>
          </cell>
          <cell r="D1428">
            <v>0</v>
          </cell>
        </row>
        <row r="1429">
          <cell r="A1429" t="str">
            <v>11.05.080</v>
          </cell>
          <cell r="B1429" t="str">
            <v>CAPEAÇO DE REVESTIMENTO EM MASSA ÚNICA, PARA ALVENARIA DE 25CM DE ESPESSURA, COM ARGAMASSA MISTA DE CAL HIDRATADA E AREIA PENEIRADA, TRAÇO 1:4, COM ADIÇÃO DE 130KG DE CIMENTO ESPESSURA DE 20MM, INCLUSIVE CHAPISCO NO TRAÇO 1:3.</v>
          </cell>
          <cell r="C1429" t="str">
            <v>m</v>
          </cell>
          <cell r="D1429">
            <v>7.3250000000000002</v>
          </cell>
          <cell r="E1429">
            <v>5.86</v>
          </cell>
          <cell r="F1429" t="str">
            <v>SEDUC</v>
          </cell>
        </row>
        <row r="1430">
          <cell r="A1430" t="str">
            <v/>
          </cell>
          <cell r="D1430">
            <v>0</v>
          </cell>
        </row>
        <row r="1431">
          <cell r="A1431" t="str">
            <v>11.05.090</v>
          </cell>
          <cell r="B1431" t="str">
            <v>MOLDURA DE ARGAMASSA DE CIMENTO E AREIA, TRAÇO 1:3, ESPESSURA DE 20MM, LARGURA DE 10 CM.</v>
          </cell>
          <cell r="C1431" t="str">
            <v>m</v>
          </cell>
          <cell r="D1431">
            <v>5.9499999999999993</v>
          </cell>
          <cell r="E1431">
            <v>4.76</v>
          </cell>
          <cell r="F1431" t="str">
            <v>SEDUC</v>
          </cell>
        </row>
        <row r="1432">
          <cell r="A1432" t="str">
            <v/>
          </cell>
          <cell r="D1432">
            <v>0</v>
          </cell>
        </row>
        <row r="1433">
          <cell r="A1433" t="str">
            <v>11.05.100</v>
          </cell>
          <cell r="B1433" t="str">
            <v>MOLDURA DE ARGAMASSA DE CIMENTO E AREIA, TRAÇO 1:3, ESPESSURA DE 20MM, LARGURA DE 15 CM.</v>
          </cell>
          <cell r="C1433" t="str">
            <v>m</v>
          </cell>
          <cell r="D1433">
            <v>6.2</v>
          </cell>
          <cell r="E1433">
            <v>4.96</v>
          </cell>
          <cell r="F1433" t="str">
            <v>SEDUC</v>
          </cell>
        </row>
        <row r="1434">
          <cell r="A1434" t="str">
            <v/>
          </cell>
          <cell r="D1434">
            <v>0</v>
          </cell>
        </row>
        <row r="1435">
          <cell r="A1435" t="str">
            <v>11.06.005</v>
          </cell>
          <cell r="B1435" t="str">
            <v>REVESTIMENTO DE AZULEJOS BRANCOS , CLASSE A , ASSENTADOS COM PASTA DE CIMENTO, SOBRE EMBOCO PRONTO.</v>
          </cell>
          <cell r="C1435" t="str">
            <v>m2</v>
          </cell>
          <cell r="D1435">
            <v>53.987499999999997</v>
          </cell>
          <cell r="E1435">
            <v>43.19</v>
          </cell>
          <cell r="F1435" t="str">
            <v>EMLURB</v>
          </cell>
        </row>
        <row r="1436">
          <cell r="A1436" t="str">
            <v/>
          </cell>
          <cell r="D1436">
            <v>0</v>
          </cell>
        </row>
        <row r="1437">
          <cell r="A1437" t="str">
            <v>11.06.010</v>
          </cell>
          <cell r="B1437" t="str">
            <v>REVESTIMENTO DE AZULEJOS BRANCOS , CLASSE C , ASSENTADOS COM PASTA DE CIMENTO, SOBRE EMBOCO PRONTO.</v>
          </cell>
          <cell r="C1437" t="str">
            <v>m2</v>
          </cell>
          <cell r="D1437">
            <v>50.575000000000003</v>
          </cell>
          <cell r="E1437">
            <v>40.46</v>
          </cell>
          <cell r="F1437" t="str">
            <v>EMLURB</v>
          </cell>
        </row>
        <row r="1438">
          <cell r="A1438" t="str">
            <v/>
          </cell>
          <cell r="D1438">
            <v>0</v>
          </cell>
        </row>
        <row r="1439">
          <cell r="A1439" t="str">
            <v>11.06.015</v>
          </cell>
          <cell r="B1439" t="str">
            <v>REVESTIMENTO DE AZULEJOS DE COR,CLASSE A, ASSENTADOS COM PASTA DE CIMENTO , SOBRE EMBOCO PRONTO.</v>
          </cell>
          <cell r="C1439" t="str">
            <v>m2</v>
          </cell>
          <cell r="D1439">
            <v>59.5</v>
          </cell>
          <cell r="E1439">
            <v>47.6</v>
          </cell>
          <cell r="F1439" t="str">
            <v>EMLURB</v>
          </cell>
        </row>
        <row r="1440">
          <cell r="A1440" t="str">
            <v/>
          </cell>
          <cell r="D1440">
            <v>0</v>
          </cell>
        </row>
        <row r="1441">
          <cell r="A1441" t="str">
            <v>11.06.020</v>
          </cell>
          <cell r="B1441" t="str">
            <v>REVESTIMENTO DE AZULEJOS DE COR, CLASSE C,ASSENTADOS COM PASTA DE CIMENTO , SOBRE EMBOCO PRONTO.</v>
          </cell>
          <cell r="C1441" t="str">
            <v>m2</v>
          </cell>
          <cell r="D1441">
            <v>54.974999999999994</v>
          </cell>
          <cell r="E1441">
            <v>43.98</v>
          </cell>
          <cell r="F1441" t="str">
            <v>EMLURB</v>
          </cell>
        </row>
        <row r="1442">
          <cell r="A1442" t="str">
            <v/>
          </cell>
          <cell r="D1442">
            <v>0</v>
          </cell>
        </row>
        <row r="1443">
          <cell r="A1443" t="str">
            <v>11.06.025</v>
          </cell>
          <cell r="B1443" t="str">
            <v>REVESTIMENTO DE AZULEJOS BRANCOS , CLASSE A, ASSENTADOS COM PASTA DE CIMENTO , INCLUSIVE EMBOCO COM ARGAMASSA DE CIMENTO, SAIBRO E AREIA, NO TRACO 1:4:4.</v>
          </cell>
          <cell r="C1443" t="str">
            <v>m2</v>
          </cell>
          <cell r="D1443">
            <v>68.587499999999991</v>
          </cell>
          <cell r="E1443">
            <v>54.87</v>
          </cell>
          <cell r="F1443" t="str">
            <v>EMLURB</v>
          </cell>
        </row>
        <row r="1444">
          <cell r="A1444" t="str">
            <v/>
          </cell>
          <cell r="D1444">
            <v>0</v>
          </cell>
        </row>
        <row r="1445">
          <cell r="A1445" t="str">
            <v>11.06.030</v>
          </cell>
          <cell r="B1445" t="str">
            <v>REVESTIMENTO DE AZULEJOS BRANCOS , CLASSE C , ASSENTADOS COM PASTA DE CIMENTO,INCLUSIVE EMBOCO, COM ARGAMASSA DE CIMENTO,SAIBRO E AREIA NO TRACO 1:4:4.</v>
          </cell>
          <cell r="C1445" t="str">
            <v>m2</v>
          </cell>
          <cell r="D1445">
            <v>65.174999999999997</v>
          </cell>
          <cell r="E1445">
            <v>52.14</v>
          </cell>
          <cell r="F1445" t="str">
            <v>EMLURB</v>
          </cell>
        </row>
        <row r="1446">
          <cell r="A1446" t="str">
            <v/>
          </cell>
          <cell r="D1446">
            <v>0</v>
          </cell>
        </row>
        <row r="1447">
          <cell r="A1447" t="str">
            <v>11.06.035</v>
          </cell>
          <cell r="B1447" t="str">
            <v>REVESTIMENTO DE AZULEJOS DE COR, CLASSE A,ASSENTADOS COM PASTA DE CIMENTO,INCLUSIVE EMBOCO COM ARGAMASSA DE CIMENTO, SAIBRO E AREIA , NO TRACO 1:4: 4.</v>
          </cell>
          <cell r="C1447" t="str">
            <v>m2</v>
          </cell>
          <cell r="D1447">
            <v>74.099999999999994</v>
          </cell>
          <cell r="E1447">
            <v>59.28</v>
          </cell>
          <cell r="F1447" t="str">
            <v>EMLURB</v>
          </cell>
        </row>
        <row r="1448">
          <cell r="A1448" t="str">
            <v/>
          </cell>
          <cell r="D1448">
            <v>0</v>
          </cell>
        </row>
        <row r="1449">
          <cell r="A1449" t="str">
            <v>11.06.040</v>
          </cell>
          <cell r="B1449" t="str">
            <v>REVESTIMENTO DE AZULEJOS DE COR,CLASSE C, ASSENTADOS COM PASTA DE CIMENTO , INCLUSIVE EMBOCO COM ARGAMASSA DE CIMENTO, SAIBRO E AREIA NO TRACO 1:4:4.</v>
          </cell>
          <cell r="C1449" t="str">
            <v>m2</v>
          </cell>
          <cell r="D1449">
            <v>69.574999999999989</v>
          </cell>
          <cell r="E1449">
            <v>55.66</v>
          </cell>
          <cell r="F1449" t="str">
            <v>EMLURB</v>
          </cell>
        </row>
        <row r="1450">
          <cell r="A1450" t="str">
            <v/>
          </cell>
          <cell r="D1450">
            <v>0</v>
          </cell>
        </row>
        <row r="1451">
          <cell r="A1451" t="str">
            <v>11.06.050</v>
          </cell>
          <cell r="B1451" t="str">
            <v>REVESTIMENTO DE AZULEJOS BRANCOS, CLASSE A ASSENTADOS COM ARGAMASSA PRE-FABRICADA DE CIMENTO COLANTE, INCLUSIVE REJUNTE, SOBRE EMBOCO PRONTO.</v>
          </cell>
          <cell r="C1451" t="str">
            <v>m2</v>
          </cell>
          <cell r="D1451">
            <v>31.362500000000001</v>
          </cell>
          <cell r="E1451">
            <v>25.09</v>
          </cell>
          <cell r="F1451" t="str">
            <v>EMLURB</v>
          </cell>
        </row>
        <row r="1452">
          <cell r="A1452" t="str">
            <v/>
          </cell>
          <cell r="D1452">
            <v>0</v>
          </cell>
        </row>
        <row r="1453">
          <cell r="A1453" t="str">
            <v>11.06.060</v>
          </cell>
          <cell r="B1453" t="str">
            <v>REVESTIMENTO DE AZULEJOS BRANCOS, CLASSE C ASSENTADOS COM ARGAMASSA PRE-FABRICADA DE CIMENTO COLANTE, INCLUSIVE REJUNTE, SOBRE EMBOCO PRONTO.</v>
          </cell>
          <cell r="C1453" t="str">
            <v>m2</v>
          </cell>
          <cell r="D1453">
            <v>27.787500000000001</v>
          </cell>
          <cell r="E1453">
            <v>22.23</v>
          </cell>
          <cell r="F1453" t="str">
            <v>EMLURB</v>
          </cell>
        </row>
        <row r="1454">
          <cell r="A1454" t="str">
            <v/>
          </cell>
          <cell r="D1454">
            <v>0</v>
          </cell>
        </row>
        <row r="1455">
          <cell r="A1455" t="str">
            <v>11.06.070</v>
          </cell>
          <cell r="B1455" t="str">
            <v>REVESTIMENTO DE AZULEJOS DE COR, CLASSE A ASSENTADOS COM ARGAMASSA PRE-FABRICADA DE CIMENTO COLANTE, INCLUSIVE REJUNTE, SOBRE EMBOCO PRONTO.</v>
          </cell>
          <cell r="C1455" t="str">
            <v>m2</v>
          </cell>
          <cell r="D1455">
            <v>37.137500000000003</v>
          </cell>
          <cell r="E1455">
            <v>29.71</v>
          </cell>
          <cell r="F1455" t="str">
            <v>EMLURB</v>
          </cell>
        </row>
        <row r="1456">
          <cell r="A1456" t="str">
            <v/>
          </cell>
          <cell r="D1456">
            <v>0</v>
          </cell>
        </row>
        <row r="1457">
          <cell r="A1457" t="str">
            <v>11.06.080</v>
          </cell>
          <cell r="B1457" t="str">
            <v>REVESTIMENTO DE AZULEJOS DE COR, CLASSE C ASSENTADOS COM ARGAMASSA PRE-FABRICADA DE CIMENTO COLANTE, INCLUSIVE REJUNTE, SOBRE EMBOCO PRONTO.</v>
          </cell>
          <cell r="C1457" t="str">
            <v>m2</v>
          </cell>
          <cell r="D1457">
            <v>32.412500000000001</v>
          </cell>
          <cell r="E1457">
            <v>25.93</v>
          </cell>
          <cell r="F1457" t="str">
            <v>EMLURB</v>
          </cell>
        </row>
        <row r="1458">
          <cell r="A1458" t="str">
            <v/>
          </cell>
          <cell r="D1458">
            <v>0</v>
          </cell>
        </row>
        <row r="1459">
          <cell r="A1459" t="str">
            <v>11.07.010</v>
          </cell>
          <cell r="B1459" t="str">
            <v>REVESTIMENTO EM PAREDES COM PASTILHAS ESMALTADAS , ASSENTADAS EM ARGAMASSA DE CIMENTO , CAL E AREIA, NO TRACO 1:1:6, INCLUSIVE EMBOCO PRONTO.</v>
          </cell>
          <cell r="C1459" t="str">
            <v>m2</v>
          </cell>
          <cell r="D1459">
            <v>96.637500000000003</v>
          </cell>
          <cell r="E1459">
            <v>77.31</v>
          </cell>
          <cell r="F1459" t="str">
            <v>EMLURB</v>
          </cell>
        </row>
        <row r="1460">
          <cell r="A1460" t="str">
            <v/>
          </cell>
          <cell r="D1460">
            <v>0</v>
          </cell>
        </row>
        <row r="1461">
          <cell r="A1461" t="str">
            <v>11.07.020</v>
          </cell>
          <cell r="B1461" t="str">
            <v>REVESTIMENTO EM PAREDES COM PASTILHAS ESMALTADAS , ASSENTADAS EM ARGAMASSA DE CIMENTO , CAL E AREIA, NO TRACO 1:1:6, INCLUSIVE EMBOCO COM ARGAMASSA DE CIMENTO, SAIBRO E AREIA NO TRACO 1:4:4.</v>
          </cell>
          <cell r="C1461" t="str">
            <v>m2</v>
          </cell>
          <cell r="D1461">
            <v>111.22500000000001</v>
          </cell>
          <cell r="E1461">
            <v>88.98</v>
          </cell>
          <cell r="F1461" t="str">
            <v>EMLURB</v>
          </cell>
        </row>
        <row r="1462">
          <cell r="A1462" t="str">
            <v/>
          </cell>
          <cell r="D1462">
            <v>0</v>
          </cell>
        </row>
        <row r="1463">
          <cell r="A1463" t="str">
            <v>11.08.010</v>
          </cell>
          <cell r="B1463" t="str">
            <v>REVESTIMENTO EM PAREDE COM CASQUILHO CERAMICO SOBRE EMBOCO PRONTO.</v>
          </cell>
          <cell r="C1463" t="str">
            <v>m2</v>
          </cell>
          <cell r="D1463">
            <v>51.449999999999996</v>
          </cell>
          <cell r="E1463">
            <v>41.16</v>
          </cell>
          <cell r="F1463" t="str">
            <v>EMLURB</v>
          </cell>
        </row>
        <row r="1464">
          <cell r="A1464" t="str">
            <v/>
          </cell>
          <cell r="D1464">
            <v>0</v>
          </cell>
        </row>
        <row r="1465">
          <cell r="A1465" t="str">
            <v>11.08.020</v>
          </cell>
          <cell r="B1465" t="str">
            <v>REVESTIMENTO EM PAREDE COM CASQUILHO CERAMICO,INCLUSIVE EMBOCO COM ARGAMASSA DE CIMENTO, SAIBRO E AREIA NO TRACO 1:4:4.</v>
          </cell>
          <cell r="C1465" t="str">
            <v>m2</v>
          </cell>
          <cell r="D1465">
            <v>66.050000000000011</v>
          </cell>
          <cell r="E1465">
            <v>52.84</v>
          </cell>
          <cell r="F1465" t="str">
            <v>EMLURB</v>
          </cell>
        </row>
        <row r="1466">
          <cell r="A1466" t="str">
            <v/>
          </cell>
          <cell r="D1466">
            <v>0</v>
          </cell>
        </row>
        <row r="1467">
          <cell r="A1467" t="str">
            <v>11.09.010</v>
          </cell>
          <cell r="B1467" t="str">
            <v>REVESTIMENTO EM PAREDE COM PLACA PRE-MOLDADA DE CONCRETO COM ESPESSURA DE 2,5 CM , SOBRE EMBOCO PRONTO.</v>
          </cell>
          <cell r="C1467" t="str">
            <v>m2</v>
          </cell>
          <cell r="D1467">
            <v>66.725000000000009</v>
          </cell>
          <cell r="E1467">
            <v>53.38</v>
          </cell>
          <cell r="F1467" t="str">
            <v>EMLURB</v>
          </cell>
        </row>
        <row r="1468">
          <cell r="A1468" t="str">
            <v/>
          </cell>
          <cell r="D1468">
            <v>0</v>
          </cell>
        </row>
        <row r="1469">
          <cell r="A1469" t="str">
            <v>11.09.020</v>
          </cell>
          <cell r="B1469" t="str">
            <v>REVESTIMENTO EM PAREDE COM PLACA PRE-MOLDADA DE CONCRETO COM ESPESSURA DE 2,5 CM, INCLUSIVE EMBOCO COM ARGAMASSA DE CIMENTO, SAIBRO E AREIA NO TRACO 1:4:4.</v>
          </cell>
          <cell r="C1469" t="str">
            <v>m2</v>
          </cell>
          <cell r="D1469">
            <v>81.325000000000003</v>
          </cell>
          <cell r="E1469">
            <v>65.06</v>
          </cell>
          <cell r="F1469" t="str">
            <v>EMLURB</v>
          </cell>
        </row>
        <row r="1470">
          <cell r="A1470" t="str">
            <v/>
          </cell>
          <cell r="D1470">
            <v>0</v>
          </cell>
        </row>
        <row r="1471">
          <cell r="A1471" t="str">
            <v>11.10.010</v>
          </cell>
          <cell r="B1471" t="str">
            <v>TRATAMENTO EM CONCRETO APARENTE , INCLUINDO DESBASTE, ESTUCAGEM COM CIMENTO BRANCO E POLIMENTO.</v>
          </cell>
          <cell r="C1471" t="str">
            <v>m2</v>
          </cell>
          <cell r="D1471">
            <v>18.649999999999999</v>
          </cell>
          <cell r="E1471">
            <v>14.92</v>
          </cell>
          <cell r="F1471" t="str">
            <v>EMLURB</v>
          </cell>
        </row>
        <row r="1472">
          <cell r="A1472" t="str">
            <v/>
          </cell>
          <cell r="D1472">
            <v>0</v>
          </cell>
        </row>
        <row r="1473">
          <cell r="A1473" t="str">
            <v>11.11.030</v>
          </cell>
          <cell r="B1473" t="str">
            <v>CAPEAÇO DE REVESTIMENTO EM CERÂMICA (10X10) CM2, TIPO A, PARA PAREDE COM ESPESSURA DE 25CM, ASSENTADO E REJUNTADA COM ARGAMASSA PRÉ-FABRICADA.</v>
          </cell>
          <cell r="C1473" t="str">
            <v>m</v>
          </cell>
          <cell r="D1473">
            <v>18.662500000000001</v>
          </cell>
          <cell r="E1473">
            <v>14.93</v>
          </cell>
          <cell r="F1473" t="str">
            <v>SEDUC</v>
          </cell>
        </row>
        <row r="1474">
          <cell r="A1474" t="str">
            <v/>
          </cell>
          <cell r="D1474">
            <v>0</v>
          </cell>
        </row>
        <row r="1475">
          <cell r="A1475" t="str">
            <v>11.11.040</v>
          </cell>
          <cell r="B1475" t="str">
            <v>CAPEAÇO DE REVESTIMENTO EM CERÂMICA (10X10) CM2, TIPO A, PARA PAREDE COM ESPESSURA DE 15CM, ASSENTADO E REJUNTADA COM ARGAMASSA PRÉ-FABRICADA.</v>
          </cell>
          <cell r="C1475" t="str">
            <v>m</v>
          </cell>
          <cell r="D1475">
            <v>11.174999999999999</v>
          </cell>
          <cell r="E1475">
            <v>8.94</v>
          </cell>
          <cell r="F1475" t="str">
            <v>SEDUC</v>
          </cell>
        </row>
        <row r="1476">
          <cell r="A1476" t="str">
            <v/>
          </cell>
          <cell r="D1476">
            <v>0</v>
          </cell>
        </row>
        <row r="1477">
          <cell r="A1477" t="str">
            <v>11.12.010</v>
          </cell>
          <cell r="B1477" t="str">
            <v xml:space="preserve">FORNECIMENTO E COLOCAÇÃO DE CARPETE EM PAREDE, CARPETE DILLOP OU SIMILAR, ESPESSURA 3,5MM, COR BEGE. </v>
          </cell>
          <cell r="C1477" t="str">
            <v>m2</v>
          </cell>
          <cell r="D1477">
            <v>30.387499999999999</v>
          </cell>
          <cell r="E1477">
            <v>24.31</v>
          </cell>
          <cell r="F1477" t="str">
            <v>SEDUC</v>
          </cell>
        </row>
        <row r="1478">
          <cell r="A1478" t="str">
            <v/>
          </cell>
          <cell r="D1478">
            <v>0</v>
          </cell>
        </row>
        <row r="1479">
          <cell r="A1479" t="str">
            <v>11.13.010</v>
          </cell>
          <cell r="B1479" t="str">
            <v>REJUNTAMENTO DE CERÂMICA 10 X 10CM COM ARGAMASSA PRÉ-FABRICADA PARA REJUNTE WEBER-COLOR FLEXÍVEL FAB.:QUARTZOLIT OU SIMILAR, PARA JUNTAS DE 6MM.</v>
          </cell>
          <cell r="C1479" t="str">
            <v>m2</v>
          </cell>
          <cell r="D1479">
            <v>5.85</v>
          </cell>
          <cell r="E1479">
            <v>4.68</v>
          </cell>
          <cell r="F1479" t="str">
            <v>SEDUC</v>
          </cell>
        </row>
        <row r="1480">
          <cell r="A1480" t="str">
            <v/>
          </cell>
          <cell r="D1480">
            <v>0</v>
          </cell>
        </row>
        <row r="1481">
          <cell r="A1481" t="str">
            <v>11.14.010</v>
          </cell>
          <cell r="B1481" t="str">
            <v>REVESTIMENTO DE PAREDES COM PASTA DE GESSO, ESPESSURA ATÉ 18MM, SOBRE ALVENARIA.</v>
          </cell>
          <cell r="C1481" t="str">
            <v>m2</v>
          </cell>
          <cell r="D1481">
            <v>12</v>
          </cell>
          <cell r="E1481">
            <v>9.6</v>
          </cell>
          <cell r="F1481" t="str">
            <v>SEDUC</v>
          </cell>
        </row>
        <row r="1482">
          <cell r="A1482" t="str">
            <v/>
          </cell>
          <cell r="D1482">
            <v>0</v>
          </cell>
        </row>
        <row r="1483">
          <cell r="A1483" t="str">
            <v>11.15.010</v>
          </cell>
          <cell r="B1483" t="str">
            <v>CHAPIM EM GRANITO CINZA CORUMBÁ POLIDO, COM 2 CM DE ESPESSURA E 20 CM DE LARGURA, ASSENTADO COM ARGAMASSA MISTA DE CIMENTO, CAL HIDRATADA E AREIA SEM PENEIRAR, TRAÇO 1:1:4.</v>
          </cell>
          <cell r="C1483" t="str">
            <v>m</v>
          </cell>
          <cell r="D1483">
            <v>52.325000000000003</v>
          </cell>
          <cell r="E1483">
            <v>41.86</v>
          </cell>
          <cell r="F1483" t="str">
            <v>SEDUC</v>
          </cell>
        </row>
        <row r="1484">
          <cell r="A1484" t="str">
            <v/>
          </cell>
          <cell r="D1484">
            <v>0</v>
          </cell>
        </row>
        <row r="1485">
          <cell r="A1485" t="str">
            <v>11.16.010</v>
          </cell>
          <cell r="B1485" t="str">
            <v>REVESTIMENTO EM PAREDE COM GRANITO CINZA CORUMBÁ, ESPESSURA 2 CM, APLICADO COM ARGAMASSA INDUSTRIALIZADA AC-I.</v>
          </cell>
          <cell r="C1485" t="str">
            <v>m2</v>
          </cell>
          <cell r="D1485">
            <v>184.41249999999999</v>
          </cell>
          <cell r="E1485">
            <v>147.53</v>
          </cell>
          <cell r="F1485" t="str">
            <v>SEDUC</v>
          </cell>
        </row>
        <row r="1486">
          <cell r="A1486" t="str">
            <v/>
          </cell>
          <cell r="D1486">
            <v>0</v>
          </cell>
        </row>
        <row r="1487">
          <cell r="A1487" t="str">
            <v>12.00.000</v>
          </cell>
          <cell r="B1487" t="str">
            <v>FORROS</v>
          </cell>
          <cell r="D1487">
            <v>0</v>
          </cell>
        </row>
        <row r="1488">
          <cell r="A1488" t="str">
            <v/>
          </cell>
          <cell r="D1488">
            <v>0</v>
          </cell>
        </row>
        <row r="1489">
          <cell r="A1489" t="str">
            <v>12.01.010</v>
          </cell>
          <cell r="B1489" t="str">
            <v>FORRO DE GESSO APLICADO EM LAJE PRE-MOLDADA.</v>
          </cell>
          <cell r="C1489" t="str">
            <v>m2</v>
          </cell>
          <cell r="D1489">
            <v>13.525</v>
          </cell>
          <cell r="E1489">
            <v>10.82</v>
          </cell>
          <cell r="F1489" t="str">
            <v>EMLURB</v>
          </cell>
        </row>
        <row r="1490">
          <cell r="A1490" t="str">
            <v/>
          </cell>
          <cell r="D1490">
            <v>0</v>
          </cell>
        </row>
        <row r="1491">
          <cell r="A1491" t="str">
            <v>12.01.020</v>
          </cell>
          <cell r="B1491" t="str">
            <v>FORRO DE GESSO APLICADO EM LAJE DE CONCRETO.</v>
          </cell>
          <cell r="C1491" t="str">
            <v>m2</v>
          </cell>
          <cell r="D1491">
            <v>13.525</v>
          </cell>
          <cell r="E1491">
            <v>10.82</v>
          </cell>
          <cell r="F1491" t="str">
            <v>EMLURB</v>
          </cell>
        </row>
        <row r="1492">
          <cell r="A1492" t="str">
            <v/>
          </cell>
          <cell r="D1492">
            <v>0</v>
          </cell>
        </row>
        <row r="1493">
          <cell r="A1493" t="str">
            <v>12.01.025</v>
          </cell>
          <cell r="B1493" t="str">
            <v>FORNECIMENTO E INSTALAÇÃO DE FORRO DE GESSO EM PLACAS, SUSPENSO POR ARAME GALVANIZADO Nº18, EM ESTRUTURA DE MADEIRA DE COBERTA.</v>
          </cell>
          <cell r="C1493" t="str">
            <v>m2</v>
          </cell>
          <cell r="D1493">
            <v>19.375</v>
          </cell>
          <cell r="E1493">
            <v>15.5</v>
          </cell>
          <cell r="F1493" t="str">
            <v>SEDUC</v>
          </cell>
        </row>
        <row r="1494">
          <cell r="A1494" t="str">
            <v/>
          </cell>
          <cell r="D1494">
            <v>0</v>
          </cell>
        </row>
        <row r="1495">
          <cell r="A1495" t="str">
            <v>12.01.026</v>
          </cell>
          <cell r="B1495" t="str">
            <v>FORNECIMENTO E INSTALAÇÃO DE FORRO EM GESSO ACARTONADO</v>
          </cell>
          <cell r="C1495" t="str">
            <v>m2</v>
          </cell>
          <cell r="D1495">
            <v>41.662499999999994</v>
          </cell>
          <cell r="E1495">
            <v>33.33</v>
          </cell>
          <cell r="F1495" t="str">
            <v>SEDUC</v>
          </cell>
        </row>
        <row r="1496">
          <cell r="A1496" t="str">
            <v/>
          </cell>
          <cell r="D1496">
            <v>0</v>
          </cell>
        </row>
        <row r="1497">
          <cell r="A1497" t="str">
            <v>12.02.010</v>
          </cell>
          <cell r="B1497" t="str">
            <v>FORNECIMENTO E ASSENTAMENTO DE FORROPACOTE DA EUCATEX, PADRAO LISO, MONTADO COM PERFIS APARENTES DE ACO PRE-PINTADO.</v>
          </cell>
          <cell r="C1497" t="str">
            <v>m2</v>
          </cell>
          <cell r="D1497">
            <v>48.3</v>
          </cell>
          <cell r="E1497">
            <v>38.64</v>
          </cell>
          <cell r="F1497" t="str">
            <v>EMLURB</v>
          </cell>
        </row>
        <row r="1498">
          <cell r="A1498" t="str">
            <v/>
          </cell>
          <cell r="D1498">
            <v>0</v>
          </cell>
        </row>
        <row r="1499">
          <cell r="A1499" t="str">
            <v>12.02.020</v>
          </cell>
          <cell r="B1499" t="str">
            <v>FORNECIMENTO E ASSENTAMENTO DE FORROPACOTE DA EUCATEX, PADRAO LISO, MONTADO COM PERFIS APARENTES DE ALUMINIO ANODIZADO.</v>
          </cell>
          <cell r="C1499" t="str">
            <v>m2</v>
          </cell>
          <cell r="D1499">
            <v>51.050000000000004</v>
          </cell>
          <cell r="E1499">
            <v>40.840000000000003</v>
          </cell>
          <cell r="F1499" t="str">
            <v>EMLURB</v>
          </cell>
        </row>
        <row r="1500">
          <cell r="A1500" t="str">
            <v/>
          </cell>
          <cell r="D1500">
            <v>0</v>
          </cell>
        </row>
        <row r="1501">
          <cell r="A1501" t="str">
            <v>12.03.011</v>
          </cell>
          <cell r="B1501" t="str">
            <v>FORNECIMENTO E INSTALAÇÃO DE FORRO DE PVC COM RÉGUAS DE 100X6000MM, ENCAIXADOS ENTRE SI E FIXADOS COM ESTRUTURA AUXILIAR GALVANIZADA E ARAME GALVANIZADO, INCLUINDO ARREMATE EM PVC.</v>
          </cell>
          <cell r="C1501" t="str">
            <v>m2</v>
          </cell>
          <cell r="D1501">
            <v>33.662500000000001</v>
          </cell>
          <cell r="E1501">
            <v>26.93</v>
          </cell>
          <cell r="F1501" t="str">
            <v>SEDUC</v>
          </cell>
        </row>
        <row r="1502">
          <cell r="A1502" t="str">
            <v/>
          </cell>
          <cell r="D1502">
            <v>0</v>
          </cell>
        </row>
        <row r="1503">
          <cell r="A1503" t="str">
            <v>12.03.013</v>
          </cell>
          <cell r="B1503" t="str">
            <v>FORNECIMENTO E INSTALAÇÃO DE FORRO DE PVC COM REGUAS DE 200MM DE LARGURA ENCAIXADOS ENTRE SI E FIXADOS COM ESTRUTURA AUXILIAR GALVANIZADA E ARAME GALVANIZADO, INCLUINDO ARREMATE PARA FORRO EM PVC.</v>
          </cell>
          <cell r="C1503" t="str">
            <v>m2</v>
          </cell>
          <cell r="D1503">
            <v>33.237499999999997</v>
          </cell>
          <cell r="E1503">
            <v>26.59</v>
          </cell>
          <cell r="F1503" t="str">
            <v>SEDUC</v>
          </cell>
        </row>
        <row r="1504">
          <cell r="A1504" t="str">
            <v/>
          </cell>
          <cell r="D1504">
            <v>0</v>
          </cell>
        </row>
        <row r="1505">
          <cell r="A1505" t="str">
            <v>12.03.020</v>
          </cell>
          <cell r="B1505" t="str">
            <v>REINSTALAÇÃO DE FORRO EM PVC, EXISTENTE.</v>
          </cell>
          <cell r="C1505" t="str">
            <v>m2</v>
          </cell>
          <cell r="D1505">
            <v>10.700000000000001</v>
          </cell>
          <cell r="E1505">
            <v>8.56</v>
          </cell>
          <cell r="F1505" t="str">
            <v>SEDUC</v>
          </cell>
        </row>
        <row r="1506">
          <cell r="A1506" t="str">
            <v/>
          </cell>
          <cell r="D1506">
            <v>0</v>
          </cell>
        </row>
        <row r="1507">
          <cell r="A1507" t="str">
            <v>12.04.011</v>
          </cell>
          <cell r="B1507" t="str">
            <v>FORRO COM TÁBUAS DE 10X1CM, FIXADA EM CAIBROS DE 5X6CM ESPAÇADO DE 50CM.</v>
          </cell>
          <cell r="C1507" t="str">
            <v>m2</v>
          </cell>
          <cell r="D1507">
            <v>83.337500000000006</v>
          </cell>
          <cell r="E1507">
            <v>66.67</v>
          </cell>
          <cell r="F1507" t="str">
            <v>SEDUC</v>
          </cell>
        </row>
        <row r="1508">
          <cell r="A1508" t="str">
            <v/>
          </cell>
          <cell r="D1508">
            <v>0</v>
          </cell>
        </row>
        <row r="1509">
          <cell r="A1509" t="str">
            <v>12.05.010</v>
          </cell>
          <cell r="B1509" t="str">
            <v>FORNECIMENTO E INSTALAÇÃO DE FORRO ACÚSTICO EM FIBRA MINERAL (MARCA ARMSTRONG - LINHA ENCORE OU SIMILAR), EM PERFIS TIPO "T" DE AÇO GALVANIZADO COM PINTURA A BASE DE POLIÉSTER.</v>
          </cell>
          <cell r="C1509" t="str">
            <v>m2</v>
          </cell>
          <cell r="D1509">
            <v>58.8125</v>
          </cell>
          <cell r="E1509">
            <v>47.05</v>
          </cell>
          <cell r="F1509" t="str">
            <v>SEDUC</v>
          </cell>
        </row>
        <row r="1510">
          <cell r="A1510" t="str">
            <v/>
          </cell>
          <cell r="D1510">
            <v>0</v>
          </cell>
        </row>
        <row r="1511">
          <cell r="A1511" t="str">
            <v>12.06.010</v>
          </cell>
          <cell r="B1511" t="str">
            <v>FORNECIMENTO E INSTALAÇÃO DE FORRO LUXALON</v>
          </cell>
          <cell r="C1511" t="str">
            <v>m2</v>
          </cell>
          <cell r="D1511">
            <v>228.33749999999998</v>
          </cell>
          <cell r="E1511">
            <v>182.67</v>
          </cell>
          <cell r="F1511" t="str">
            <v>SEDUC</v>
          </cell>
        </row>
        <row r="1512">
          <cell r="A1512" t="str">
            <v/>
          </cell>
          <cell r="D1512">
            <v>0</v>
          </cell>
        </row>
        <row r="1513">
          <cell r="A1513" t="str">
            <v>12.07.010</v>
          </cell>
          <cell r="B1513" t="str">
            <v>FORNECIMENTO E INSTALAÇÃO DE ESTRUTURA AUXILIAR EM CABO DE AÇO DE 5/16", PARABOLT5/16", PORCA SEXTAVADADE 1/4", CASTANHA DE 5/16" E ESTICADOR DE 5/16", PARA O FORRO DE PVC E CABEAMENTO ELÉTRICO NA ESCOLA TÉCNICA DE JABOATÃO.</v>
          </cell>
          <cell r="C1513" t="str">
            <v>m2</v>
          </cell>
          <cell r="D1513">
            <v>34.25</v>
          </cell>
          <cell r="E1513">
            <v>27.4</v>
          </cell>
          <cell r="F1513" t="str">
            <v>SEE</v>
          </cell>
        </row>
        <row r="1514">
          <cell r="A1514" t="str">
            <v/>
          </cell>
          <cell r="D1514">
            <v>0</v>
          </cell>
        </row>
        <row r="1515">
          <cell r="A1515" t="str">
            <v>13.00.000</v>
          </cell>
          <cell r="B1515" t="str">
            <v>PISOS</v>
          </cell>
          <cell r="D1515">
            <v>0</v>
          </cell>
        </row>
        <row r="1516">
          <cell r="A1516" t="str">
            <v/>
          </cell>
          <cell r="D1516">
            <v>0</v>
          </cell>
        </row>
        <row r="1517">
          <cell r="A1517" t="str">
            <v>13.01.010</v>
          </cell>
          <cell r="B1517" t="str">
            <v>LASTRO DE PISO COM 10,0 CM DE ESPESSURA EM CONCRETO 1:4:8.</v>
          </cell>
          <cell r="C1517" t="str">
            <v>m2</v>
          </cell>
          <cell r="D1517">
            <v>37.962499999999999</v>
          </cell>
          <cell r="E1517">
            <v>30.37</v>
          </cell>
          <cell r="F1517" t="str">
            <v>EMLURB</v>
          </cell>
        </row>
        <row r="1518">
          <cell r="A1518" t="str">
            <v/>
          </cell>
          <cell r="D1518">
            <v>0</v>
          </cell>
        </row>
        <row r="1519">
          <cell r="A1519" t="str">
            <v>13.01.020</v>
          </cell>
          <cell r="B1519" t="str">
            <v>LASTRO DE PISO COM A UTILIZACAO DE ADITIVO IMPERMEABILIZANTE - SIKA 1, COM 10,0 CM DE ESPESSURA EM CONCRETO 1:4:8.</v>
          </cell>
          <cell r="C1519" t="str">
            <v>m2</v>
          </cell>
          <cell r="D1519">
            <v>55.762500000000003</v>
          </cell>
          <cell r="E1519">
            <v>44.61</v>
          </cell>
          <cell r="F1519" t="str">
            <v>EMLURB</v>
          </cell>
        </row>
        <row r="1520">
          <cell r="A1520" t="str">
            <v/>
          </cell>
          <cell r="D1520">
            <v>0</v>
          </cell>
        </row>
        <row r="1521">
          <cell r="A1521" t="str">
            <v>13.01.030</v>
          </cell>
          <cell r="B1521" t="str">
            <v>LASTRO DE PISO COM 5,0 CM DE ESPESSURA EM CONCRETO 1:4:8.</v>
          </cell>
          <cell r="C1521" t="str">
            <v>m2</v>
          </cell>
          <cell r="D1521">
            <v>20.425000000000001</v>
          </cell>
          <cell r="E1521">
            <v>16.34</v>
          </cell>
          <cell r="F1521" t="str">
            <v>EMLURB</v>
          </cell>
        </row>
        <row r="1522">
          <cell r="A1522" t="str">
            <v/>
          </cell>
          <cell r="D1522">
            <v>0</v>
          </cell>
        </row>
        <row r="1523">
          <cell r="A1523" t="str">
            <v>13.01.040</v>
          </cell>
          <cell r="B1523" t="str">
            <v>LASTRO DE PISO , COM A UTILIZACAO DE ADITIVO IMPERMEABILIZANTE - SIKA 1, COM 5,0 CM DE ESPESSURA EM CONCRETO 1:4:8.</v>
          </cell>
          <cell r="C1523" t="str">
            <v>m2</v>
          </cell>
          <cell r="D1523">
            <v>29.325000000000003</v>
          </cell>
          <cell r="E1523">
            <v>23.46</v>
          </cell>
          <cell r="F1523" t="str">
            <v>EMLURB</v>
          </cell>
        </row>
        <row r="1524">
          <cell r="A1524" t="str">
            <v/>
          </cell>
          <cell r="D1524">
            <v>0</v>
          </cell>
        </row>
        <row r="1525">
          <cell r="A1525" t="str">
            <v>13.02.010</v>
          </cell>
          <cell r="B1525" t="str">
            <v>REGULARIZACAO DE CONTRA-PISO PARA REVESTIMENTO DE PISOS COM TACOS, ALCATIFAS, PAVIFLEX, ETC. EMPREGANDO ARGAMASSA DE CIMENTO E AREIA NO TRACO 1:4, COM 3,0 CM DE ESPESSURA.</v>
          </cell>
          <cell r="C1525" t="str">
            <v>m2</v>
          </cell>
          <cell r="D1525">
            <v>19.262499999999999</v>
          </cell>
          <cell r="E1525">
            <v>15.41</v>
          </cell>
          <cell r="F1525" t="str">
            <v>EMLURB</v>
          </cell>
        </row>
        <row r="1526">
          <cell r="A1526" t="str">
            <v/>
          </cell>
          <cell r="D1526">
            <v>0</v>
          </cell>
        </row>
        <row r="1527">
          <cell r="A1527" t="str">
            <v>13.02.015</v>
          </cell>
          <cell r="B1527" t="str">
            <v>ESTANHAMENTO DE PISO UTILIZANDO PASTA DE CIMENTO.</v>
          </cell>
          <cell r="C1527" t="str">
            <v>m2</v>
          </cell>
          <cell r="D1527">
            <v>1.625</v>
          </cell>
          <cell r="E1527">
            <v>1.3</v>
          </cell>
          <cell r="F1527" t="str">
            <v>SEDUC</v>
          </cell>
        </row>
        <row r="1528">
          <cell r="A1528" t="str">
            <v/>
          </cell>
          <cell r="D1528">
            <v>0</v>
          </cell>
        </row>
        <row r="1529">
          <cell r="A1529" t="str">
            <v>13.03.010</v>
          </cell>
          <cell r="B1529" t="str">
            <v>PISO CIMENTADO COM ARGAMASSA DE CIMENTO E AREIA NO TRACO 1:3, COM 2,0 CM DE ESPESSURA, E COM ACABAMENTO LISO.</v>
          </cell>
          <cell r="C1529" t="str">
            <v>m2</v>
          </cell>
          <cell r="D1529">
            <v>21.112500000000001</v>
          </cell>
          <cell r="E1529">
            <v>16.89</v>
          </cell>
          <cell r="F1529" t="str">
            <v>EMLURB</v>
          </cell>
        </row>
        <row r="1530">
          <cell r="A1530" t="str">
            <v/>
          </cell>
          <cell r="D1530">
            <v>0</v>
          </cell>
        </row>
        <row r="1531">
          <cell r="A1531" t="str">
            <v>13.03.020</v>
          </cell>
          <cell r="B1531" t="str">
            <v>PISO CIMENTADO COM ARGAMASSA DE CIMENTO E AREIA NO TRACO 1:3, COM 2,0 CM DE ESPESSURA E JUNTAS DE VIDRO FORMANDO QUADROS DE 1,0 X 1,0 M, E COM ACABAMENTO LISO.</v>
          </cell>
          <cell r="C1531" t="str">
            <v>m2</v>
          </cell>
          <cell r="D1531">
            <v>24.237500000000001</v>
          </cell>
          <cell r="E1531">
            <v>19.39</v>
          </cell>
          <cell r="F1531" t="str">
            <v>EMLURB</v>
          </cell>
        </row>
        <row r="1532">
          <cell r="A1532" t="str">
            <v/>
          </cell>
          <cell r="D1532">
            <v>0</v>
          </cell>
        </row>
        <row r="1533">
          <cell r="A1533" t="str">
            <v>13.03.030</v>
          </cell>
          <cell r="B1533" t="str">
            <v>PISO CIMENTADO COM ARGAMASSA DE CIMENTO E AREIA NO TRACO 1:3 , COM 2,0 CM DE ESPESSURA E JUNTAS DE MADEIRA FORMANDO QUADROS DE 2,0 X 2,0 M, E COM ACABAMENTO LISO.</v>
          </cell>
          <cell r="C1533" t="str">
            <v>m2</v>
          </cell>
          <cell r="D1533">
            <v>23.3125</v>
          </cell>
          <cell r="E1533">
            <v>18.649999999999999</v>
          </cell>
          <cell r="F1533" t="str">
            <v>EMLURB</v>
          </cell>
        </row>
        <row r="1534">
          <cell r="A1534" t="str">
            <v/>
          </cell>
          <cell r="D1534">
            <v>0</v>
          </cell>
        </row>
        <row r="1535">
          <cell r="A1535" t="str">
            <v>13.03.040</v>
          </cell>
          <cell r="B1535" t="str">
            <v>PISO CIMENTADO COM ARGAMASSA DE CIMENTO E AREIA NO TRACO 1:4 , COM 1,5 CM DE ESPESSURA E COM ACABAMENTO LISO.</v>
          </cell>
          <cell r="C1535" t="str">
            <v>m2</v>
          </cell>
          <cell r="D1535">
            <v>18.574999999999999</v>
          </cell>
          <cell r="E1535">
            <v>14.86</v>
          </cell>
          <cell r="F1535" t="str">
            <v>EMLURB</v>
          </cell>
        </row>
        <row r="1536">
          <cell r="A1536" t="str">
            <v/>
          </cell>
          <cell r="D1536">
            <v>0</v>
          </cell>
        </row>
        <row r="1537">
          <cell r="A1537" t="str">
            <v>13.03.051</v>
          </cell>
          <cell r="B1537" t="str">
            <v>PISO CIMENTADO COM ARGAMASSA DE CIMENTO E AREIA NO TRAÇO 1:4, COM 1,5CM DE ESPESSURA E JUNTAS DE PLÁSTICO RETA DE 20X3MM FORMANDO QUADROS DE 2,00X2,00M, E COM ACABAMENTO LISO.</v>
          </cell>
          <cell r="C1537" t="str">
            <v>m2</v>
          </cell>
          <cell r="D1537">
            <v>24.15</v>
          </cell>
          <cell r="E1537">
            <v>19.32</v>
          </cell>
          <cell r="F1537" t="str">
            <v>SEDUC</v>
          </cell>
        </row>
        <row r="1538">
          <cell r="A1538" t="str">
            <v/>
          </cell>
          <cell r="D1538">
            <v>0</v>
          </cell>
        </row>
        <row r="1539">
          <cell r="A1539" t="str">
            <v>13.03.052</v>
          </cell>
          <cell r="B1539" t="str">
            <v>PISO CIMENTADO ÁSPERO PARA CALÇADAS TRAÇO 1:4, ESPESSURA 2CM.</v>
          </cell>
          <cell r="C1539" t="str">
            <v>m2</v>
          </cell>
          <cell r="D1539">
            <v>18.787499999999998</v>
          </cell>
          <cell r="E1539">
            <v>15.03</v>
          </cell>
          <cell r="F1539" t="str">
            <v>SEDUC</v>
          </cell>
        </row>
        <row r="1540">
          <cell r="A1540" t="str">
            <v/>
          </cell>
          <cell r="D1540">
            <v>0</v>
          </cell>
        </row>
        <row r="1541">
          <cell r="A1541" t="str">
            <v>13.03.060</v>
          </cell>
          <cell r="B1541" t="str">
            <v>PISO EM LENCOL DE GRANITO ARTIFICIAL ( MARMORITE ) COM JUNTAS DE VIDRO, FORMANDO QUADROS DE 1,0 X 1,0 M, NA COR BRANCA. (OBS. DA SE: PREÇO INCLUSIVE COM REGULARIZAÇÃO)</v>
          </cell>
          <cell r="C1541" t="str">
            <v>m2</v>
          </cell>
          <cell r="D1541">
            <v>65.174999999999997</v>
          </cell>
          <cell r="E1541">
            <v>52.14</v>
          </cell>
          <cell r="F1541" t="str">
            <v>EMLURB</v>
          </cell>
        </row>
        <row r="1542">
          <cell r="A1542" t="str">
            <v/>
          </cell>
          <cell r="D1542">
            <v>0</v>
          </cell>
        </row>
        <row r="1543">
          <cell r="A1543" t="str">
            <v>13.03.070</v>
          </cell>
          <cell r="B1543" t="str">
            <v>PISO EM LENCOL DE GRANITO ARTIFICIAL ( MARMORITE ) COM JUNTAS DE VIDRO, FORMANDO QUADROS DE 1,0 X 1,0 M, NA COR CINZA. (OBS. DA SE: PREÇO INCLUSIVE COM REGULARIZAÇÃO)</v>
          </cell>
          <cell r="C1543" t="str">
            <v>m2</v>
          </cell>
          <cell r="D1543">
            <v>51.475000000000001</v>
          </cell>
          <cell r="E1543">
            <v>41.18</v>
          </cell>
          <cell r="F1543" t="str">
            <v>EMLURB</v>
          </cell>
        </row>
        <row r="1544">
          <cell r="A1544" t="str">
            <v/>
          </cell>
          <cell r="D1544">
            <v>0</v>
          </cell>
        </row>
        <row r="1545">
          <cell r="A1545" t="str">
            <v>13.03.080</v>
          </cell>
          <cell r="B1545" t="str">
            <v>PISO EM LENCOL DE GRANITO ARTIFICIAL ( MARMORITE ) COM JUNTAS DE VIDRO, FORMANDO QUADROS DE 1,0 X 1,0 M, NA COR PRETA OU VERMELHA. (OBS. DA SE: PREÇO INCLUSIVE COM REGULARIZAÇÃO)</v>
          </cell>
          <cell r="C1545" t="str">
            <v>m2</v>
          </cell>
          <cell r="D1545">
            <v>57.975000000000001</v>
          </cell>
          <cell r="E1545">
            <v>46.38</v>
          </cell>
          <cell r="F1545" t="str">
            <v>EMLURB</v>
          </cell>
        </row>
        <row r="1546">
          <cell r="A1546" t="str">
            <v/>
          </cell>
          <cell r="D1546">
            <v>0</v>
          </cell>
        </row>
        <row r="1547">
          <cell r="A1547" t="str">
            <v>13.03.090</v>
          </cell>
          <cell r="B1547" t="str">
            <v>PISO EM LENCOL DE GRANITO ARTIFICIAL ( MARMORITE ) COM JUNTAS DE PLASTICO , FORMANDO QUADROS DE 1,0 X 1,0 M, NA COR BRANCA. (OBS. DA SE: PREÇO INCLUSIVE COM REGULARIZAÇÃO)</v>
          </cell>
          <cell r="C1547" t="str">
            <v>m2</v>
          </cell>
          <cell r="D1547">
            <v>66.3</v>
          </cell>
          <cell r="E1547">
            <v>53.04</v>
          </cell>
          <cell r="F1547" t="str">
            <v>EMLURB</v>
          </cell>
        </row>
        <row r="1548">
          <cell r="A1548" t="str">
            <v/>
          </cell>
          <cell r="D1548">
            <v>0</v>
          </cell>
        </row>
        <row r="1549">
          <cell r="A1549" t="str">
            <v>13.03.100</v>
          </cell>
          <cell r="B1549" t="str">
            <v>PISO EM LENCOL DE GRANITO ARTIFICIAL ( MARMORITE ) COM JUNTAS DE PLASTICO , FORMANDO QUADROS DE 1,0 X 1,0 M, NA COR CINZA. (OBS. DA SE: PREÇO INCLUSIVE COM REGULARIZAÇÃO)</v>
          </cell>
          <cell r="C1549" t="str">
            <v>m2</v>
          </cell>
          <cell r="D1549">
            <v>52.599999999999994</v>
          </cell>
          <cell r="E1549">
            <v>42.08</v>
          </cell>
          <cell r="F1549" t="str">
            <v>EMLURB</v>
          </cell>
        </row>
        <row r="1550">
          <cell r="A1550" t="str">
            <v/>
          </cell>
          <cell r="D1550">
            <v>0</v>
          </cell>
        </row>
        <row r="1551">
          <cell r="A1551" t="str">
            <v>13.03.110</v>
          </cell>
          <cell r="B1551" t="str">
            <v>PISO EM LENCOL DE GRANITO ARTIFICIAL ( MARMORITE ) COM JUNTAS DE PLASTICO , FORMANDO QUADROS DE 1,0 X 1,0 M,NA COR PRETA OU VERMELHA. (OBS. DA SE: PREÇO INCLUSIVE COM REGULARIZAÇÃO)</v>
          </cell>
          <cell r="C1551" t="str">
            <v>m2</v>
          </cell>
          <cell r="D1551">
            <v>59.1</v>
          </cell>
          <cell r="E1551">
            <v>47.28</v>
          </cell>
          <cell r="F1551" t="str">
            <v>EMLURB</v>
          </cell>
        </row>
        <row r="1552">
          <cell r="A1552" t="str">
            <v/>
          </cell>
          <cell r="D1552">
            <v>0</v>
          </cell>
        </row>
        <row r="1553">
          <cell r="A1553" t="str">
            <v>13.03.121</v>
          </cell>
          <cell r="B1553" t="str">
            <v>LIXAMENTO E POLIMENTO COM ESMERILHADEIRA EM PISO GRANILITE EXISTENTE, PARA ÁREA ACIMA DE 50M2.</v>
          </cell>
          <cell r="C1553" t="str">
            <v>m2</v>
          </cell>
          <cell r="D1553">
            <v>7.5</v>
          </cell>
          <cell r="E1553">
            <v>6</v>
          </cell>
          <cell r="F1553" t="str">
            <v>SEDUC</v>
          </cell>
        </row>
        <row r="1554">
          <cell r="A1554" t="str">
            <v/>
          </cell>
          <cell r="D1554">
            <v>0</v>
          </cell>
        </row>
        <row r="1555">
          <cell r="A1555" t="str">
            <v>13.03.130</v>
          </cell>
          <cell r="B1555" t="str">
            <v>PISO CERAMICO COMUM,TIPO A, 20X20CM, PEI 3 ASSENTADO COM ARGAMASSA DE CIMENTO E AREIA NO TRACO 1:6, COM 2CM DE ESPESSURA INCLUSIVE REJUNTE.</v>
          </cell>
          <cell r="C1555" t="str">
            <v>m2</v>
          </cell>
          <cell r="D1555">
            <v>40.462499999999999</v>
          </cell>
          <cell r="E1555">
            <v>32.369999999999997</v>
          </cell>
          <cell r="F1555" t="str">
            <v>EMLURB</v>
          </cell>
        </row>
        <row r="1556">
          <cell r="A1556" t="str">
            <v/>
          </cell>
          <cell r="D1556">
            <v>0</v>
          </cell>
        </row>
        <row r="1557">
          <cell r="A1557" t="str">
            <v>13.03.140</v>
          </cell>
          <cell r="B1557" t="str">
            <v>PISO CERAMICO COMUM,TIPO A, 20X20CM, PEI 3 ASSENTADO COM ARGAMASSA PRE-FABRICADA DE CIMENTO COLANTE INCLUSIVE REJUNTE.</v>
          </cell>
          <cell r="C1557" t="str">
            <v>m2</v>
          </cell>
          <cell r="D1557">
            <v>26.625</v>
          </cell>
          <cell r="E1557">
            <v>21.3</v>
          </cell>
          <cell r="F1557" t="str">
            <v>EMLURB</v>
          </cell>
        </row>
        <row r="1558">
          <cell r="A1558" t="str">
            <v/>
          </cell>
          <cell r="D1558">
            <v>0</v>
          </cell>
        </row>
        <row r="1559">
          <cell r="A1559" t="str">
            <v>13.03.144</v>
          </cell>
          <cell r="B1559" t="str">
            <v>PISO CERÂMICO FABRICAÇÃO ELIANE CARGO PLUS - BONE, AD ( ANTIDERRAPANTE ), PEI 5, COM PLACAS DE 31X31CM E ESPESSURA DE 5MM, OU SIMILAR, ASSENTADAS COM ARGAMASSA PRÉ-FABRICADA DE CIMENTO COLANTE, INCLUSIVE REJUNTAMENTO COM JUNTAS DE 6MM.</v>
          </cell>
          <cell r="C1559" t="str">
            <v>m2</v>
          </cell>
          <cell r="D1559">
            <v>39.125</v>
          </cell>
          <cell r="E1559">
            <v>31.3</v>
          </cell>
          <cell r="F1559" t="str">
            <v>SEDUC</v>
          </cell>
        </row>
        <row r="1560">
          <cell r="A1560" t="str">
            <v/>
          </cell>
          <cell r="D1560">
            <v>0</v>
          </cell>
        </row>
        <row r="1561">
          <cell r="A1561" t="str">
            <v>13.03.145</v>
          </cell>
          <cell r="B1561" t="str">
            <v>PISO CERÂMICO ESMALTADA PARA PISO, FABRICAÇÃO PORTO RICO, PEI 5, COM PLACAS DE (30X30) CM2, ASSENTADA COM ARGAMASSA PRÉ-FABRICADA DE CIMENTO COLANTE, INCLUSIVE REJUNTAMENTO</v>
          </cell>
          <cell r="C1561" t="str">
            <v>m2</v>
          </cell>
          <cell r="D1561">
            <v>26.8</v>
          </cell>
          <cell r="E1561">
            <v>21.44</v>
          </cell>
          <cell r="F1561" t="str">
            <v>SEDUC</v>
          </cell>
        </row>
        <row r="1562">
          <cell r="A1562" t="str">
            <v/>
          </cell>
          <cell r="D1562">
            <v>0</v>
          </cell>
        </row>
        <row r="1563">
          <cell r="A1563" t="str">
            <v>13.03.146</v>
          </cell>
          <cell r="B1563" t="str">
            <v>PISO CERÂMICO 32 x 32 CM, ELIZABETH OU SIMILAR, PEI 5, ASSENTADO COM ARGAMASSA PRÉ-FABRICADA DE CIMENTO COLANTE, INCLUSIVE REJUNTAMENTO.</v>
          </cell>
          <cell r="C1563" t="str">
            <v>m2</v>
          </cell>
          <cell r="D1563">
            <v>30.625</v>
          </cell>
          <cell r="E1563">
            <v>24.5</v>
          </cell>
          <cell r="F1563" t="str">
            <v>SEDUC</v>
          </cell>
        </row>
        <row r="1564">
          <cell r="A1564" t="str">
            <v/>
          </cell>
          <cell r="D1564">
            <v>0</v>
          </cell>
        </row>
        <row r="1565">
          <cell r="A1565" t="str">
            <v>13.03.147</v>
          </cell>
          <cell r="B1565" t="str">
            <v>PISO CERÂMICO 32 x 32 CM, ELIZABETH OU SIMILAR, PEI 5, ASSENTADO COM ARGAMASSA PISO SOBRE PISO INTERNO QUARTZOLIT OU SIMILAR, INCLUSIVE REJUNTAMENTO.</v>
          </cell>
          <cell r="C1565" t="str">
            <v>m2</v>
          </cell>
          <cell r="D1565">
            <v>45.012499999999996</v>
          </cell>
          <cell r="E1565">
            <v>36.01</v>
          </cell>
          <cell r="F1565" t="str">
            <v>SEDUC</v>
          </cell>
        </row>
        <row r="1566">
          <cell r="A1566" t="str">
            <v/>
          </cell>
          <cell r="D1566">
            <v>0</v>
          </cell>
        </row>
        <row r="1567">
          <cell r="A1567" t="str">
            <v>13.03.150</v>
          </cell>
          <cell r="B1567" t="str">
            <v>PISO PAVIFLEX COM 2 MM DE ESPESSURA, SOBRE BASE REGULARIZADA JA PRONTA.</v>
          </cell>
          <cell r="C1567" t="str">
            <v>m2</v>
          </cell>
          <cell r="D1567">
            <v>53.8</v>
          </cell>
          <cell r="E1567">
            <v>43.04</v>
          </cell>
          <cell r="F1567" t="str">
            <v>EMLURB</v>
          </cell>
        </row>
        <row r="1568">
          <cell r="A1568" t="str">
            <v/>
          </cell>
          <cell r="D1568">
            <v>0</v>
          </cell>
        </row>
        <row r="1569">
          <cell r="A1569" t="str">
            <v>13.03.160</v>
          </cell>
          <cell r="B1569" t="str">
            <v>PISO PAVIFLEX COM 2 MM DE ESPESSURA, INCLUSIVE BASE REGULARIZADA DE ARGAMASSA DE CIMENTO E AREIA NO TRACO 1:4,COM 3,0 CM DE ESPESSURA.</v>
          </cell>
          <cell r="C1569" t="str">
            <v>m2</v>
          </cell>
          <cell r="D1569">
            <v>73.0625</v>
          </cell>
          <cell r="E1569">
            <v>58.45</v>
          </cell>
          <cell r="F1569" t="str">
            <v>EMLURB</v>
          </cell>
        </row>
        <row r="1570">
          <cell r="A1570" t="str">
            <v/>
          </cell>
          <cell r="D1570">
            <v>0</v>
          </cell>
        </row>
        <row r="1571">
          <cell r="A1571" t="str">
            <v>13.03.161</v>
          </cell>
          <cell r="B1571" t="str">
            <v>FORNECIMENTO E INSTALAÇÃO DE PAVIFLEX COM 3,2CM DE ESPESSURA, LINHA DINAMIC OU SIMILAR.</v>
          </cell>
          <cell r="C1571" t="str">
            <v>m2</v>
          </cell>
          <cell r="D1571">
            <v>82.3125</v>
          </cell>
          <cell r="E1571">
            <v>65.849999999999994</v>
          </cell>
          <cell r="F1571" t="str">
            <v>SEDUC</v>
          </cell>
        </row>
        <row r="1572">
          <cell r="A1572" t="str">
            <v/>
          </cell>
          <cell r="D1572">
            <v>0</v>
          </cell>
        </row>
        <row r="1573">
          <cell r="A1573" t="str">
            <v>13.03.162</v>
          </cell>
          <cell r="B1573" t="str">
            <v>FORNECIMENTO E INSTALAÇÃO DE MANTA PAVIFLOR COM 2,00MM DE ESPESSURA, LINHA PRISMA OU SIMILAR.</v>
          </cell>
          <cell r="C1573" t="str">
            <v>m2</v>
          </cell>
          <cell r="D1573">
            <v>83.037500000000009</v>
          </cell>
          <cell r="E1573">
            <v>66.430000000000007</v>
          </cell>
          <cell r="F1573" t="str">
            <v>SEDUC</v>
          </cell>
        </row>
        <row r="1574">
          <cell r="A1574" t="str">
            <v/>
          </cell>
          <cell r="D1574">
            <v>0</v>
          </cell>
        </row>
        <row r="1575">
          <cell r="A1575" t="str">
            <v>13.03.170</v>
          </cell>
          <cell r="B1575" t="str">
            <v>PISO INDUSTRIAL DURBETON , KORODUR OU SIMILAR DE ALTA RESISTENCIA COM 8 MM DE ESPESSURA,COM JUNTAS DE PLASTICO FORMANDO QUADROS DE 1,0 X 1,0 M , NA COR CINZA NATURAL E COM ACABAMENTO DESEMPENADO, INCLUSIVE BASE REGULARIZADA.</v>
          </cell>
          <cell r="C1575" t="str">
            <v>m2</v>
          </cell>
          <cell r="D1575">
            <v>46.8125</v>
          </cell>
          <cell r="E1575">
            <v>37.450000000000003</v>
          </cell>
          <cell r="F1575" t="str">
            <v>EMLURB</v>
          </cell>
        </row>
        <row r="1576">
          <cell r="A1576" t="str">
            <v/>
          </cell>
          <cell r="D1576">
            <v>0</v>
          </cell>
        </row>
        <row r="1577">
          <cell r="A1577" t="str">
            <v>13.03.180</v>
          </cell>
          <cell r="B1577" t="str">
            <v>PISO INDUSTRIAL DURBETON , KORODUR OU SIMILAR DE ALTA RESISTENCIA COM 8 MM DE ESPESSURA,COM JUNTAS DE PLASTICO FORMANDO QUADROS DE 1,0 X 1,0 M , NA COR CINZA NATURAL E COM ACABAMENTO LEVEMENTE RASPADO, INCLUSIVE BASE REGULARIZADA.</v>
          </cell>
          <cell r="C1577" t="str">
            <v>m2</v>
          </cell>
          <cell r="D1577">
            <v>55.412499999999994</v>
          </cell>
          <cell r="E1577">
            <v>44.33</v>
          </cell>
          <cell r="F1577" t="str">
            <v>EMLURB</v>
          </cell>
        </row>
        <row r="1578">
          <cell r="A1578" t="str">
            <v/>
          </cell>
          <cell r="D1578">
            <v>0</v>
          </cell>
        </row>
        <row r="1579">
          <cell r="A1579" t="str">
            <v>13.03.190</v>
          </cell>
          <cell r="B1579" t="str">
            <v>PISO INDUSTRIAL DURBETON , KORODUR OU SIMILAR DE ALTA RESISTENCIA COM 8 MM DE ESPESSURA,COM JUNTAS DE PLASTICO FORMANDO QUADROS DE 1,0 X 1,0 M , NA COR CINZA NATURAL E COM ACABAMENTO RASPADO POLIDO, INCLUSIVE BASE REGULARIZADA.</v>
          </cell>
          <cell r="C1579" t="str">
            <v>m2</v>
          </cell>
          <cell r="D1579">
            <v>61.125</v>
          </cell>
          <cell r="E1579">
            <v>48.9</v>
          </cell>
          <cell r="F1579" t="str">
            <v>EMLURB</v>
          </cell>
        </row>
        <row r="1580">
          <cell r="A1580" t="str">
            <v/>
          </cell>
          <cell r="D1580">
            <v>0</v>
          </cell>
        </row>
        <row r="1581">
          <cell r="A1581" t="str">
            <v>13.03.200</v>
          </cell>
          <cell r="B1581" t="str">
            <v>PISO INDUSTRIAL DURBETON , KORODUR OU SIMILAR DE ALTA RESISTENCIA COM 8 MM DE ESPESSURA,COM JUNTAS DE PLASTICO FORMANDO QUADROS DE 1,0 X 1,0 M , NA COR AMARELA, PRETA, MARROM OU VERMELHA E COM ACABAMENTO DESEMPENADO, INCLUSIVE BASE REGULARIZADA.</v>
          </cell>
          <cell r="C1581" t="str">
            <v>m2</v>
          </cell>
          <cell r="D1581">
            <v>50.1875</v>
          </cell>
          <cell r="E1581">
            <v>40.15</v>
          </cell>
          <cell r="F1581" t="str">
            <v>EMLURB</v>
          </cell>
        </row>
        <row r="1582">
          <cell r="A1582" t="str">
            <v/>
          </cell>
          <cell r="D1582">
            <v>0</v>
          </cell>
        </row>
        <row r="1583">
          <cell r="A1583" t="str">
            <v>13.03.210</v>
          </cell>
          <cell r="B1583" t="str">
            <v>PISO INDUSTRIAL DURBETON , KORODUR OU SIMILAR DE ALTA RESISTENCIA COM 8 MM DE ESPESSURA,COM JUNTAS DE PLASTICO FORMANDO QUADROS DE 1,0 X 1,0 M , NA COR AMARELA, PRETA, MARROM OU VERMELHA E COM ACABAMENTO LEVEMENTE RASPADO, INCLUSIVE BASE REGULARIZADA.</v>
          </cell>
          <cell r="C1583" t="str">
            <v>m2</v>
          </cell>
          <cell r="D1583">
            <v>58.787500000000001</v>
          </cell>
          <cell r="E1583">
            <v>47.03</v>
          </cell>
          <cell r="F1583" t="str">
            <v>EMLURB</v>
          </cell>
        </row>
        <row r="1584">
          <cell r="A1584" t="str">
            <v/>
          </cell>
          <cell r="D1584">
            <v>0</v>
          </cell>
        </row>
        <row r="1585">
          <cell r="A1585" t="str">
            <v>13.03.220</v>
          </cell>
          <cell r="B1585" t="str">
            <v>PISO INDUSTRIAL DURBETON , KORODUR OU SIMILAR DE ALTA RESISTENCIA COM 8 MM DE ESPESSURA,COM JUNTAS DE PLASTICO FORMANDO QUADROS DE 1,0 X 1,0 M , NA COR AMARELA, PRETA, MARROM OU VERMELHA E COM ACABAMENTO RASPADO POLIDO, INCLUSIVE BASE REGULARIZADA.</v>
          </cell>
          <cell r="C1585" t="str">
            <v>m2</v>
          </cell>
          <cell r="D1585">
            <v>64.5</v>
          </cell>
          <cell r="E1585">
            <v>51.6</v>
          </cell>
          <cell r="F1585" t="str">
            <v>EMLURB</v>
          </cell>
        </row>
        <row r="1586">
          <cell r="A1586" t="str">
            <v/>
          </cell>
          <cell r="D1586">
            <v>0</v>
          </cell>
        </row>
        <row r="1587">
          <cell r="A1587" t="str">
            <v>13.03.230</v>
          </cell>
          <cell r="B1587" t="str">
            <v>PISO INDUSTRIAL DURBETON , KORODUR OU SIMILAR DE ALTA RESISTENCIA COM 8 MM DE ESPESSURA,COM JUNTAS DE PLASTICO FORMANDO QUADROS DE 1,0 X 1,0 M, NA COR VERDE E COM ACABAMENTO DESEMPENADO, INCLUSIVE BASE REGULARIZADA.</v>
          </cell>
          <cell r="C1587" t="str">
            <v>m2</v>
          </cell>
          <cell r="D1587">
            <v>53.9375</v>
          </cell>
          <cell r="E1587">
            <v>43.15</v>
          </cell>
          <cell r="F1587" t="str">
            <v>EMLURB</v>
          </cell>
        </row>
        <row r="1588">
          <cell r="A1588" t="str">
            <v/>
          </cell>
          <cell r="D1588">
            <v>0</v>
          </cell>
        </row>
        <row r="1589">
          <cell r="A1589" t="str">
            <v>13.03.240</v>
          </cell>
          <cell r="B1589" t="str">
            <v>PISO INDUSTRIAL DURBETON , KORODUR OU SIMILAR DE ALTA RESISTENCIA COM 8 MM DE ESPESSURA,COM JUNTAS DE PLASTICO FORMANDO QUADROS DE 1,0 X 1,0 M, NA COR VERDE E COM ACABAMENTO LEVEMENTE RASPADO, INCLUSIVE BASE REGULARIZADA.</v>
          </cell>
          <cell r="C1589" t="str">
            <v>m2</v>
          </cell>
          <cell r="D1589">
            <v>62.537500000000001</v>
          </cell>
          <cell r="E1589">
            <v>50.03</v>
          </cell>
          <cell r="F1589" t="str">
            <v>EMLURB</v>
          </cell>
        </row>
        <row r="1590">
          <cell r="A1590" t="str">
            <v/>
          </cell>
          <cell r="D1590">
            <v>0</v>
          </cell>
        </row>
        <row r="1591">
          <cell r="A1591" t="str">
            <v>13.03.250</v>
          </cell>
          <cell r="B1591" t="str">
            <v>PISO INDUSTRIAL DURBETON , KORODUR OU SIMILAR DE ALTA RESISTENCIA COM 8 MM DE ESPESSURA,COM JUNTAS DE PLASTICO FORMANDO QUADROS DE 1,0 X 1,0 M , NA COR VERDE E COM ACABAMENTO RASPADO POLIDO, INCLUSIVE BASE REGULARIZADA.</v>
          </cell>
          <cell r="C1591" t="str">
            <v>m2</v>
          </cell>
          <cell r="D1591">
            <v>68.25</v>
          </cell>
          <cell r="E1591">
            <v>54.6</v>
          </cell>
          <cell r="F1591" t="str">
            <v>EMLURB</v>
          </cell>
        </row>
        <row r="1592">
          <cell r="A1592" t="str">
            <v/>
          </cell>
          <cell r="D1592">
            <v>0</v>
          </cell>
        </row>
        <row r="1593">
          <cell r="A1593" t="str">
            <v>13.03.300</v>
          </cell>
          <cell r="B1593" t="str">
            <v>PISO EM GRANITO CINZA CORUMBÁ, ESPESSURA 2CM, APLICADO COM ARGAMASSA INDUSTRIALIZADA AC-I, NÃO INCLUSO REGULARIZAÇÃO DE BASE.</v>
          </cell>
          <cell r="C1593" t="str">
            <v>m2</v>
          </cell>
          <cell r="D1593">
            <v>188.82499999999999</v>
          </cell>
          <cell r="E1593">
            <v>151.06</v>
          </cell>
          <cell r="F1593" t="str">
            <v>SEDUC</v>
          </cell>
        </row>
        <row r="1594">
          <cell r="A1594" t="str">
            <v/>
          </cell>
          <cell r="D1594">
            <v>0</v>
          </cell>
        </row>
        <row r="1595">
          <cell r="A1595" t="str">
            <v>13.03.301</v>
          </cell>
          <cell r="B1595" t="str">
            <v>PISO EM GRANITO UBATUBA, ESPESSURA 2 CM, APLICADO COM ARGAMASSA INDUSTRIALIZADA AC-1, NÃO INCLUSO REGULARIZAÇÃO DE BASE.</v>
          </cell>
          <cell r="C1595" t="str">
            <v>m</v>
          </cell>
          <cell r="D1595">
            <v>182.26249999999999</v>
          </cell>
          <cell r="E1595">
            <v>145.81</v>
          </cell>
          <cell r="F1595" t="str">
            <v>SEDUC</v>
          </cell>
        </row>
        <row r="1596">
          <cell r="A1596" t="str">
            <v/>
          </cell>
          <cell r="D1596">
            <v>0</v>
          </cell>
        </row>
        <row r="1597">
          <cell r="A1597" t="str">
            <v>13.03.302</v>
          </cell>
          <cell r="B1597" t="str">
            <v>PISO EM GRANITO CINZA CORUMBÁ LEVIGADO, ESPESSURA 2 CM, APLICADO COM ARGAMASSA INDUSTRIALIZADA AC-I, NÃO INCLUSO REGULARIZAÇÃO DE BASE</v>
          </cell>
          <cell r="C1597" t="str">
            <v>m2</v>
          </cell>
          <cell r="D1597">
            <v>152.72500000000002</v>
          </cell>
          <cell r="E1597">
            <v>122.18</v>
          </cell>
          <cell r="F1597" t="str">
            <v>SEDUC</v>
          </cell>
        </row>
        <row r="1598">
          <cell r="A1598" t="str">
            <v/>
          </cell>
          <cell r="D1598">
            <v>0</v>
          </cell>
        </row>
        <row r="1599">
          <cell r="A1599" t="str">
            <v>13.03.303</v>
          </cell>
          <cell r="B1599" t="str">
            <v>PISO EM GRANITO PRETO CEARÁ LEVIGADO, ESPESSURA 2CM, APLICADO COM ARGAMASSA INDUSTRIALIZADA AC-I, NÃO INCLUSO REGULARIZAÇÃO DE BASE.</v>
          </cell>
          <cell r="C1599" t="str">
            <v>m2</v>
          </cell>
          <cell r="D1599">
            <v>282.88749999999999</v>
          </cell>
          <cell r="E1599">
            <v>226.31</v>
          </cell>
          <cell r="F1599" t="str">
            <v>SEDUC</v>
          </cell>
        </row>
        <row r="1600">
          <cell r="A1600" t="str">
            <v/>
          </cell>
          <cell r="D1600">
            <v>0</v>
          </cell>
        </row>
        <row r="1601">
          <cell r="A1601" t="str">
            <v>13.03.304</v>
          </cell>
          <cell r="B1601" t="str">
            <v>PISO EM GRANITO VERDE JEQUITIBÁ, ESPESSURA 2CM, APLICADO COM ARGAMASSA INDUSTRIALIZADA AC-I, NÃO INCLUSO REGULARIZAÇÃO DE BASE.</v>
          </cell>
          <cell r="C1601" t="str">
            <v>m2</v>
          </cell>
          <cell r="D1601">
            <v>182.26249999999999</v>
          </cell>
          <cell r="E1601">
            <v>145.81</v>
          </cell>
          <cell r="F1601" t="str">
            <v>SEDUC</v>
          </cell>
        </row>
        <row r="1602">
          <cell r="A1602" t="str">
            <v/>
          </cell>
          <cell r="D1602">
            <v>0</v>
          </cell>
        </row>
        <row r="1603">
          <cell r="A1603" t="str">
            <v>13.03.305</v>
          </cell>
          <cell r="B1603" t="str">
            <v>PISO EM GRANITO PRETO CEARÁ POLIDO, ESPESSURA 2CM, APLICADO COM ARGAMASSA INDUSTRIALIZADA AC-I, NÃO INCLUSO REGULARIZAÇÃO DE BASE.</v>
          </cell>
          <cell r="C1603" t="str">
            <v>m2</v>
          </cell>
          <cell r="D1603">
            <v>282.88749999999999</v>
          </cell>
          <cell r="E1603">
            <v>226.31</v>
          </cell>
          <cell r="F1603" t="str">
            <v>SEDUC</v>
          </cell>
        </row>
        <row r="1604">
          <cell r="A1604" t="str">
            <v/>
          </cell>
          <cell r="D1604">
            <v>0</v>
          </cell>
        </row>
        <row r="1605">
          <cell r="A1605" t="str">
            <v>13.06.010</v>
          </cell>
          <cell r="B1605" t="str">
            <v>PISO EM ARDÓSIA COM PLACAS DE 30X30CM, ESP. 8MM, ASSENTADA COM ARGAMASSA PRÉ-FABRICADA DE CIMENTO COLANTE, INCLUSIVE REJUNTAMENTO COM JUNTAS DE 5MM.</v>
          </cell>
          <cell r="C1605" t="str">
            <v>m2</v>
          </cell>
          <cell r="D1605">
            <v>35.274999999999999</v>
          </cell>
          <cell r="E1605">
            <v>28.22</v>
          </cell>
          <cell r="F1605" t="str">
            <v>SEDUC</v>
          </cell>
        </row>
        <row r="1606">
          <cell r="A1606" t="str">
            <v/>
          </cell>
          <cell r="D1606">
            <v>0</v>
          </cell>
        </row>
        <row r="1607">
          <cell r="A1607" t="str">
            <v>13.06.020</v>
          </cell>
          <cell r="B1607" t="str">
            <v>PISO CERÂMICO GAIL,LINHA ARQUITETURA NATURAL OU SIMILAR, ANTEDERRAPANTE, ALTA RESISTENCIA E NAS SEGUINTES DIMENSÕES 240 X 116 X 9MM, ASSENTADA COM ARGAMASSA PRE-FABRICADA DE CIMENTO E AREIA,INCLUSIVE REJUNTAMENTO.</v>
          </cell>
          <cell r="C1607" t="str">
            <v>m2</v>
          </cell>
          <cell r="D1607">
            <v>76.412500000000009</v>
          </cell>
          <cell r="E1607">
            <v>61.13</v>
          </cell>
        </row>
        <row r="1608">
          <cell r="A1608" t="str">
            <v/>
          </cell>
          <cell r="D1608">
            <v>0</v>
          </cell>
        </row>
        <row r="1609">
          <cell r="A1609" t="str">
            <v>13.07.010</v>
          </cell>
          <cell r="B1609" t="str">
            <v>PISO EM ASSOALHO DE MADEIRA DE LEI (IPÊ OU SIMILAR), RÉGUAS MACHO E FÊMEA 15 X 2 CM - EXTRA.</v>
          </cell>
          <cell r="C1609" t="str">
            <v>m2</v>
          </cell>
          <cell r="D1609">
            <v>105.67500000000001</v>
          </cell>
          <cell r="E1609">
            <v>84.54</v>
          </cell>
          <cell r="F1609" t="str">
            <v>SEDUC</v>
          </cell>
        </row>
        <row r="1610">
          <cell r="A1610" t="str">
            <v/>
          </cell>
          <cell r="D1610">
            <v>0</v>
          </cell>
        </row>
        <row r="1611">
          <cell r="A1611" t="str">
            <v>14.00.000</v>
          </cell>
          <cell r="B1611" t="str">
            <v>RODAPES,SOLEIRAS,DEGRAUS E CORRIMAOS</v>
          </cell>
          <cell r="D1611">
            <v>0</v>
          </cell>
        </row>
        <row r="1612">
          <cell r="A1612" t="str">
            <v/>
          </cell>
          <cell r="D1612">
            <v>0</v>
          </cell>
        </row>
        <row r="1613">
          <cell r="A1613" t="str">
            <v>14.01.030</v>
          </cell>
          <cell r="B1613" t="str">
            <v>RODAPE DE GRANITO ARTIFICIAL (MARMORITE) COM 10 CM DE ALTURA, NA COR BRANCA.</v>
          </cell>
          <cell r="C1613" t="str">
            <v>m</v>
          </cell>
          <cell r="D1613">
            <v>19.487500000000001</v>
          </cell>
          <cell r="E1613">
            <v>15.59</v>
          </cell>
          <cell r="F1613" t="str">
            <v>EMLURB</v>
          </cell>
        </row>
        <row r="1614">
          <cell r="A1614" t="str">
            <v/>
          </cell>
          <cell r="D1614">
            <v>0</v>
          </cell>
        </row>
        <row r="1615">
          <cell r="A1615" t="str">
            <v>14.01.040</v>
          </cell>
          <cell r="B1615" t="str">
            <v>RODAPE DE GRANITO ARTIFICIAL (MARMORITE) COM 10 CM DE ALTURA, NA COR CINZA.</v>
          </cell>
          <cell r="C1615" t="str">
            <v>m</v>
          </cell>
          <cell r="D1615">
            <v>18.112500000000001</v>
          </cell>
          <cell r="E1615">
            <v>14.49</v>
          </cell>
          <cell r="F1615" t="str">
            <v>EMLURB</v>
          </cell>
        </row>
        <row r="1616">
          <cell r="A1616" t="str">
            <v/>
          </cell>
          <cell r="D1616">
            <v>0</v>
          </cell>
        </row>
        <row r="1617">
          <cell r="A1617" t="str">
            <v>14.01.050</v>
          </cell>
          <cell r="B1617" t="str">
            <v>RODAPE DE GRANITO ARTIFICIAL (MARMORITE) COM 10 CM DE ALTURA, NA COR PRETA OU VERMELHA.</v>
          </cell>
          <cell r="C1617" t="str">
            <v>m</v>
          </cell>
          <cell r="D1617">
            <v>18.762499999999999</v>
          </cell>
          <cell r="E1617">
            <v>15.01</v>
          </cell>
          <cell r="F1617" t="str">
            <v>EMLURB</v>
          </cell>
        </row>
        <row r="1618">
          <cell r="A1618" t="str">
            <v/>
          </cell>
          <cell r="D1618">
            <v>0</v>
          </cell>
        </row>
        <row r="1619">
          <cell r="A1619" t="str">
            <v>14.01.060</v>
          </cell>
          <cell r="B1619" t="str">
            <v>RODAPE DE PAVIFLEX APLICADO SOBRE REVESTIMENTO DE ARGAMASSA DE CIMENTO E AREIA NO TRACO 1:3.</v>
          </cell>
          <cell r="C1619" t="str">
            <v>m</v>
          </cell>
          <cell r="D1619">
            <v>18.075000000000003</v>
          </cell>
          <cell r="E1619">
            <v>14.46</v>
          </cell>
          <cell r="F1619" t="str">
            <v>EMLURB</v>
          </cell>
        </row>
        <row r="1620">
          <cell r="A1620" t="str">
            <v/>
          </cell>
          <cell r="D1620">
            <v>0</v>
          </cell>
        </row>
        <row r="1621">
          <cell r="A1621" t="str">
            <v>14.01.070</v>
          </cell>
          <cell r="B1621" t="str">
            <v>RODAPE DE ARGAMASSA DE ALTA RESISTENCIA DURBETON,KORODUR OU SIMILAR, COM 10,0 CM DE ALTURA NA COR CINZA NATURAL E COM ACABAMENTO RASPADO.</v>
          </cell>
          <cell r="C1621" t="str">
            <v>m</v>
          </cell>
          <cell r="D1621">
            <v>18.587499999999999</v>
          </cell>
          <cell r="E1621">
            <v>14.87</v>
          </cell>
          <cell r="F1621" t="str">
            <v>EMLURB</v>
          </cell>
        </row>
        <row r="1622">
          <cell r="A1622" t="str">
            <v/>
          </cell>
          <cell r="D1622">
            <v>0</v>
          </cell>
        </row>
        <row r="1623">
          <cell r="A1623" t="str">
            <v>14.01.080</v>
          </cell>
          <cell r="B1623" t="str">
            <v>RODAPE DE ARGAMASSA DE ALTA RESISTENCIA DURBETON,KORODUR OU SIMILAR, COM 10,0 CM DE ALTURA NA COR AMARELA, PRETA, MARROM OU VERMELHA E COM ACABAMENTO RASPADO.</v>
          </cell>
          <cell r="C1623" t="str">
            <v>m</v>
          </cell>
          <cell r="D1623">
            <v>19.9375</v>
          </cell>
          <cell r="E1623">
            <v>15.95</v>
          </cell>
          <cell r="F1623" t="str">
            <v>EMLURB</v>
          </cell>
        </row>
        <row r="1624">
          <cell r="A1624" t="str">
            <v/>
          </cell>
          <cell r="D1624">
            <v>0</v>
          </cell>
        </row>
        <row r="1625">
          <cell r="A1625" t="str">
            <v>14.01.090</v>
          </cell>
          <cell r="B1625" t="str">
            <v>RODAPE DE ARGAMASSA DE ALTA RESISTENCIA DURBETON,KORODUR OU SIMILAR, COM 10,0 CM DE ALTURA NA COR VERDE E COM ACABAMENTO RASPADO.</v>
          </cell>
          <cell r="C1625" t="str">
            <v>m</v>
          </cell>
          <cell r="D1625">
            <v>21.4375</v>
          </cell>
          <cell r="E1625">
            <v>17.149999999999999</v>
          </cell>
          <cell r="F1625" t="str">
            <v>EMLURB</v>
          </cell>
        </row>
        <row r="1626">
          <cell r="A1626" t="str">
            <v/>
          </cell>
          <cell r="D1626">
            <v>0</v>
          </cell>
        </row>
        <row r="1627">
          <cell r="A1627" t="str">
            <v>14.01.100</v>
          </cell>
          <cell r="B1627" t="str">
            <v>RODAPÉ EM GRANITO BRANCO POLIDO, ALTURA 7 CM E ESPESSURA 2 CM , APLICADO COM ARGAMSSA INDUSTRIALIZADA AC-1.</v>
          </cell>
          <cell r="C1627" t="str">
            <v>m</v>
          </cell>
          <cell r="D1627">
            <v>25.387499999999999</v>
          </cell>
          <cell r="E1627">
            <v>20.309999999999999</v>
          </cell>
          <cell r="F1627" t="str">
            <v>SEDUC</v>
          </cell>
        </row>
        <row r="1628">
          <cell r="A1628" t="str">
            <v/>
          </cell>
          <cell r="D1628">
            <v>0</v>
          </cell>
        </row>
        <row r="1629">
          <cell r="A1629" t="str">
            <v>14.01.101</v>
          </cell>
          <cell r="B1629" t="str">
            <v>RODAPÉ EM GRANITO CINZA CORUMBÁ, ALTURA 7 CM E ESPESSURA 2 CM, APLICADO COM ARGAMASSA INDUSTRIALIZADA.</v>
          </cell>
          <cell r="C1629" t="str">
            <v>m</v>
          </cell>
          <cell r="D1629">
            <v>27.774999999999999</v>
          </cell>
          <cell r="E1629">
            <v>22.22</v>
          </cell>
          <cell r="F1629" t="str">
            <v>SEDUC</v>
          </cell>
        </row>
        <row r="1630">
          <cell r="A1630" t="str">
            <v/>
          </cell>
          <cell r="D1630">
            <v>0</v>
          </cell>
        </row>
        <row r="1631">
          <cell r="A1631" t="str">
            <v>14.01.102</v>
          </cell>
          <cell r="B1631" t="str">
            <v>RODAPÉ EM GRANITO PRETO CEARÁ, ALTURA 7 CM, E ESPESSURA 2 CM,APLICADO COM ARGAMASSA INDUSTRIALIZADA AC-1.</v>
          </cell>
          <cell r="C1631" t="str">
            <v>m</v>
          </cell>
          <cell r="D1631">
            <v>38.050000000000004</v>
          </cell>
          <cell r="E1631">
            <v>30.44</v>
          </cell>
          <cell r="F1631" t="str">
            <v>SEDUC</v>
          </cell>
        </row>
        <row r="1632">
          <cell r="A1632" t="str">
            <v/>
          </cell>
          <cell r="D1632">
            <v>0</v>
          </cell>
        </row>
        <row r="1633">
          <cell r="A1633" t="str">
            <v>14.01.103</v>
          </cell>
          <cell r="B1633" t="str">
            <v>RODAPÉ EM GRANITO BEGE IMACULADO, ALTURA 7 CM E ESPESSURA 2 CM ,APLICADO COM ARGAMASSA INDUSTRIALIZADA AC-1.</v>
          </cell>
          <cell r="C1633" t="str">
            <v>m</v>
          </cell>
          <cell r="D1633">
            <v>33.8125</v>
          </cell>
          <cell r="E1633">
            <v>27.05</v>
          </cell>
          <cell r="F1633" t="str">
            <v>SEDUC</v>
          </cell>
        </row>
        <row r="1634">
          <cell r="A1634" t="str">
            <v/>
          </cell>
          <cell r="D1634">
            <v>0</v>
          </cell>
        </row>
        <row r="1635">
          <cell r="A1635" t="str">
            <v>14.02.010</v>
          </cell>
          <cell r="B1635" t="str">
            <v>SOLEIRA EM CIMENTADO DE 15 CM DE LARGURA.</v>
          </cell>
          <cell r="C1635" t="str">
            <v>m</v>
          </cell>
          <cell r="D1635">
            <v>3.35</v>
          </cell>
          <cell r="E1635">
            <v>2.68</v>
          </cell>
          <cell r="F1635" t="str">
            <v>EMLURB</v>
          </cell>
        </row>
        <row r="1636">
          <cell r="A1636" t="str">
            <v/>
          </cell>
          <cell r="D1636">
            <v>0</v>
          </cell>
        </row>
        <row r="1637">
          <cell r="A1637" t="str">
            <v>14.02.020</v>
          </cell>
          <cell r="B1637" t="str">
            <v>SOLEIRA DE GRANITO ARTIFICIAL (MARMORITE) COM 15 CM DE LARGURA, NA COR BRANCA.</v>
          </cell>
          <cell r="C1637" t="str">
            <v>m</v>
          </cell>
          <cell r="D1637">
            <v>17.6875</v>
          </cell>
          <cell r="E1637">
            <v>14.15</v>
          </cell>
          <cell r="F1637" t="str">
            <v>EMLURB</v>
          </cell>
        </row>
        <row r="1638">
          <cell r="A1638" t="str">
            <v/>
          </cell>
          <cell r="D1638">
            <v>0</v>
          </cell>
        </row>
        <row r="1639">
          <cell r="A1639" t="str">
            <v>14.02.030</v>
          </cell>
          <cell r="B1639" t="str">
            <v>SOLEIRA DE GRANITO ARTIFICIAL (MARMORITE) COM 15 CM DE LARGURA, NA COR CINZA.</v>
          </cell>
          <cell r="C1639" t="str">
            <v>m</v>
          </cell>
          <cell r="D1639">
            <v>15.637499999999999</v>
          </cell>
          <cell r="E1639">
            <v>12.51</v>
          </cell>
          <cell r="F1639" t="str">
            <v>EMLURB</v>
          </cell>
        </row>
        <row r="1640">
          <cell r="A1640" t="str">
            <v/>
          </cell>
          <cell r="D1640">
            <v>0</v>
          </cell>
        </row>
        <row r="1641">
          <cell r="A1641" t="str">
            <v>14.02.040</v>
          </cell>
          <cell r="B1641" t="str">
            <v>SOLEIRA DE GRANITO ARTIFICIAL (MARMORITE) COM 15 CM DE LARGURA, NA COR PRETA OU VERMELHA.</v>
          </cell>
          <cell r="C1641" t="str">
            <v>m</v>
          </cell>
          <cell r="D1641">
            <v>16.625</v>
          </cell>
          <cell r="E1641">
            <v>13.3</v>
          </cell>
          <cell r="F1641" t="str">
            <v>EMLURB</v>
          </cell>
        </row>
        <row r="1642">
          <cell r="A1642" t="str">
            <v/>
          </cell>
          <cell r="D1642">
            <v>0</v>
          </cell>
        </row>
        <row r="1643">
          <cell r="A1643" t="str">
            <v>14.02.050</v>
          </cell>
          <cell r="B1643" t="str">
            <v>SOLEIRA DE ARGAMASSA DE ALTA RESISTENCIA DURBETON , KORODUR OU SIMILAR , COM 10,0 CM DE LARGURA, NA COR CINZA NATURAL E COM ACABAMENTO RASPADO.</v>
          </cell>
          <cell r="C1643" t="str">
            <v>m</v>
          </cell>
          <cell r="D1643">
            <v>13.274999999999999</v>
          </cell>
          <cell r="E1643">
            <v>10.62</v>
          </cell>
          <cell r="F1643" t="str">
            <v>EMLURB</v>
          </cell>
        </row>
        <row r="1644">
          <cell r="A1644" t="str">
            <v/>
          </cell>
          <cell r="D1644">
            <v>0</v>
          </cell>
        </row>
        <row r="1645">
          <cell r="A1645" t="str">
            <v>14.02.060</v>
          </cell>
          <cell r="B1645" t="str">
            <v>SOLEIRA DE ARGAMASSA DE ALTA RESISTENCIA DURBETON , KORODUR OU SIMILAR , COM 10,0 CM DE LARGURA , NA COR AMARELA , PRETA , MARROM OU VERMELHA E COM ACABAMENTO RASPADO.</v>
          </cell>
          <cell r="C1645" t="str">
            <v>m</v>
          </cell>
          <cell r="D1645">
            <v>13.612500000000001</v>
          </cell>
          <cell r="E1645">
            <v>10.89</v>
          </cell>
          <cell r="F1645" t="str">
            <v>EMLURB</v>
          </cell>
        </row>
        <row r="1646">
          <cell r="A1646" t="str">
            <v/>
          </cell>
          <cell r="D1646">
            <v>0</v>
          </cell>
        </row>
        <row r="1647">
          <cell r="A1647" t="str">
            <v>14.02.070</v>
          </cell>
          <cell r="B1647" t="str">
            <v>SOLEIRA DE ARGAMASSA DE ALTA RESISTENCIA DURBETON , KORODUR OU SIMILAR , COM 10,0 CM DE LARGURA, NA COR VERDE E COM ACABAMENTO RASPADO.</v>
          </cell>
          <cell r="C1647" t="str">
            <v>m</v>
          </cell>
          <cell r="D1647">
            <v>13.987499999999999</v>
          </cell>
          <cell r="E1647">
            <v>11.19</v>
          </cell>
          <cell r="F1647" t="str">
            <v>EMLURB</v>
          </cell>
        </row>
        <row r="1648">
          <cell r="A1648" t="str">
            <v/>
          </cell>
          <cell r="D1648">
            <v>0</v>
          </cell>
        </row>
        <row r="1649">
          <cell r="A1649" t="str">
            <v>14.02.080</v>
          </cell>
          <cell r="B1649" t="str">
            <v>FORNECIMENTO E INSTALAÇÃO DE SOLEIRA EM GRANITO VERMELHO BRASÍLIA COM 0,20M DE LARGURA.</v>
          </cell>
          <cell r="C1649" t="str">
            <v>m</v>
          </cell>
          <cell r="D1649">
            <v>106.0125</v>
          </cell>
          <cell r="E1649">
            <v>84.81</v>
          </cell>
          <cell r="F1649" t="str">
            <v>SEE</v>
          </cell>
        </row>
        <row r="1650">
          <cell r="A1650" t="str">
            <v/>
          </cell>
          <cell r="D1650">
            <v>0</v>
          </cell>
        </row>
        <row r="1651">
          <cell r="A1651" t="str">
            <v>14.03.010</v>
          </cell>
          <cell r="B1651" t="str">
            <v>DEGRAU DE ESCADA COM 30,0 CM, EM GRANITO ARTIFICIAL (MARMORITE) , NA COR BRANCA E ESPELHO COM 20,0 CM.</v>
          </cell>
          <cell r="C1651" t="str">
            <v>m</v>
          </cell>
          <cell r="D1651">
            <v>48.075000000000003</v>
          </cell>
          <cell r="E1651">
            <v>38.46</v>
          </cell>
          <cell r="F1651" t="str">
            <v>EMLURB</v>
          </cell>
        </row>
        <row r="1652">
          <cell r="A1652" t="str">
            <v/>
          </cell>
          <cell r="D1652">
            <v>0</v>
          </cell>
        </row>
        <row r="1653">
          <cell r="A1653" t="str">
            <v>14.03.020</v>
          </cell>
          <cell r="B1653" t="str">
            <v>DEGRAU DE ESCADA COM 30,0 CM, EM GRANITO ARTIFICIAL (MARMORITE) , NA COR CINZA E ESPELHO COM 20,0 CM.</v>
          </cell>
          <cell r="C1653" t="str">
            <v>m</v>
          </cell>
          <cell r="D1653">
            <v>41.224999999999994</v>
          </cell>
          <cell r="E1653">
            <v>32.979999999999997</v>
          </cell>
          <cell r="F1653" t="str">
            <v>EMLURB</v>
          </cell>
        </row>
        <row r="1654">
          <cell r="A1654" t="str">
            <v/>
          </cell>
          <cell r="D1654">
            <v>0</v>
          </cell>
        </row>
        <row r="1655">
          <cell r="A1655" t="str">
            <v>14.03.030</v>
          </cell>
          <cell r="B1655" t="str">
            <v>DEGRAU DE ESCADA COM 30,0 CM, EM GRANITO ARTIFICIAL (MARMORITE), NA COR PRETA OU VERMELHA E ESPELHO COM 20,0 CM.</v>
          </cell>
          <cell r="C1655" t="str">
            <v>m</v>
          </cell>
          <cell r="D1655">
            <v>44.474999999999994</v>
          </cell>
          <cell r="E1655">
            <v>35.58</v>
          </cell>
          <cell r="F1655" t="str">
            <v>EMLURB</v>
          </cell>
        </row>
        <row r="1656">
          <cell r="A1656" t="str">
            <v/>
          </cell>
          <cell r="D1656">
            <v>0</v>
          </cell>
        </row>
        <row r="1657">
          <cell r="A1657" t="str">
            <v>14.03.040</v>
          </cell>
          <cell r="B1657" t="str">
            <v>DEGRAU DE ESCADA COM 30,0 CM, EM ARGAMASSA DE ALTA RESISTENCIA DURBETON,KORODUR OU SIMILAR, E ESPELHO COM 20,0 CM, NA COR CINZA NATURAL E COM ACABAMENTO RASPADO.</v>
          </cell>
          <cell r="C1657" t="str">
            <v>m</v>
          </cell>
          <cell r="D1657">
            <v>49.024999999999999</v>
          </cell>
          <cell r="E1657">
            <v>39.22</v>
          </cell>
          <cell r="F1657" t="str">
            <v>EMLURB</v>
          </cell>
        </row>
        <row r="1658">
          <cell r="A1658" t="str">
            <v/>
          </cell>
          <cell r="D1658">
            <v>0</v>
          </cell>
        </row>
        <row r="1659">
          <cell r="A1659" t="str">
            <v>14.03.050</v>
          </cell>
          <cell r="B1659" t="str">
            <v>DEGRAU DE ESCADA COM 30,0 CM, EM ARGAMASSA DE ALTA RESISTENCIA DURBETON,KORODUR OU SIMILAR, E ESPELHO COM 20,0 CM, NA COR AMARELA, PRETA, MARROM OU VERMELHA E COM ACABAMENTO RASPADO.</v>
          </cell>
          <cell r="C1659" t="str">
            <v>m</v>
          </cell>
          <cell r="D1659">
            <v>52.400000000000006</v>
          </cell>
          <cell r="E1659">
            <v>41.92</v>
          </cell>
          <cell r="F1659" t="str">
            <v>EMLURB</v>
          </cell>
        </row>
        <row r="1660">
          <cell r="A1660" t="str">
            <v/>
          </cell>
          <cell r="D1660">
            <v>0</v>
          </cell>
        </row>
        <row r="1661">
          <cell r="A1661" t="str">
            <v>14.03.060</v>
          </cell>
          <cell r="B1661" t="str">
            <v>DEGRAU DE ESCADA COM 30,0 CM, EM ARGAMASSA DE ALTA RESISTENCIA DURBETON,KORODUR OU SIMILAR, E ESPELHO COM 20,0 CM , NA COR VERDE E COM ACABAMENTO RASPADO.</v>
          </cell>
          <cell r="C1661" t="str">
            <v>m</v>
          </cell>
          <cell r="D1661">
            <v>56.150000000000006</v>
          </cell>
          <cell r="E1661">
            <v>44.92</v>
          </cell>
          <cell r="F1661" t="str">
            <v>EMLURB</v>
          </cell>
        </row>
        <row r="1662">
          <cell r="A1662" t="str">
            <v/>
          </cell>
          <cell r="D1662">
            <v>0</v>
          </cell>
        </row>
        <row r="1663">
          <cell r="A1663" t="str">
            <v>14.04.010</v>
          </cell>
          <cell r="B1663" t="str">
            <v>CORRIMAO DE GRANITO ARTIFICIAL(MARMORITE) COM 15 CM DE LARGURA, NA COR BRANCA.</v>
          </cell>
          <cell r="C1663" t="str">
            <v>m</v>
          </cell>
          <cell r="D1663">
            <v>40.375</v>
          </cell>
          <cell r="E1663">
            <v>32.299999999999997</v>
          </cell>
          <cell r="F1663" t="str">
            <v>EMLURB</v>
          </cell>
        </row>
        <row r="1664">
          <cell r="A1664" t="str">
            <v/>
          </cell>
          <cell r="D1664">
            <v>0</v>
          </cell>
        </row>
        <row r="1665">
          <cell r="A1665" t="str">
            <v>14.04.020</v>
          </cell>
          <cell r="B1665" t="str">
            <v>CORRIMAO DE GRANITO ARTIFICIAL(MARMORITE) COM 15 CM DE LARGURA, NA COR CINZA.</v>
          </cell>
          <cell r="C1665" t="str">
            <v>m</v>
          </cell>
          <cell r="D1665">
            <v>36.949999999999996</v>
          </cell>
          <cell r="E1665">
            <v>29.56</v>
          </cell>
          <cell r="F1665" t="str">
            <v>EMLURB</v>
          </cell>
        </row>
        <row r="1666">
          <cell r="A1666" t="str">
            <v/>
          </cell>
          <cell r="D1666">
            <v>0</v>
          </cell>
        </row>
        <row r="1667">
          <cell r="A1667" t="str">
            <v>14.04.030</v>
          </cell>
          <cell r="B1667" t="str">
            <v>CORRIMAO DE GRANITO ARTIFICIAL(MARMORITE) COM 15 CM DE LARGURA, NA COR PRETA OU VER MELHA.</v>
          </cell>
          <cell r="C1667" t="str">
            <v>m</v>
          </cell>
          <cell r="D1667">
            <v>38.575000000000003</v>
          </cell>
          <cell r="E1667">
            <v>30.86</v>
          </cell>
          <cell r="F1667" t="str">
            <v>EMLURB</v>
          </cell>
        </row>
        <row r="1668">
          <cell r="A1668" t="str">
            <v/>
          </cell>
          <cell r="D1668">
            <v>0</v>
          </cell>
        </row>
        <row r="1669">
          <cell r="A1669" t="str">
            <v>15.00.000</v>
          </cell>
          <cell r="B1669" t="str">
            <v>BALCOES</v>
          </cell>
          <cell r="D1669">
            <v>0</v>
          </cell>
        </row>
        <row r="1670">
          <cell r="A1670" t="str">
            <v/>
          </cell>
          <cell r="D1670">
            <v>0</v>
          </cell>
        </row>
        <row r="1671">
          <cell r="A1671" t="str">
            <v>15.01.010</v>
          </cell>
          <cell r="B1671" t="str">
            <v>BALCAO DE COZINHA DE GRANITO ARTIFICIAL NA COR BRANCA, APLICADO SOBRE LAJE DE CONCRETO DE 3,0 CM DE ESPESSURA.</v>
          </cell>
          <cell r="C1671" t="str">
            <v>m2</v>
          </cell>
          <cell r="D1671">
            <v>96.587499999999991</v>
          </cell>
          <cell r="E1671">
            <v>77.27</v>
          </cell>
          <cell r="F1671" t="str">
            <v>EMLURB</v>
          </cell>
        </row>
        <row r="1672">
          <cell r="A1672" t="str">
            <v/>
          </cell>
          <cell r="D1672">
            <v>0</v>
          </cell>
        </row>
        <row r="1673">
          <cell r="A1673" t="str">
            <v>15.01.020</v>
          </cell>
          <cell r="B1673" t="str">
            <v>BALCAO DE COZINHA DE GRANITO ARTIFICIAL NA COR CINZA , APLICADO SOBRE LAJE DE CONCRETO DE 3,0 CM DE ESPESSURA.</v>
          </cell>
          <cell r="C1673" t="str">
            <v>m2</v>
          </cell>
          <cell r="D1673">
            <v>83.037500000000009</v>
          </cell>
          <cell r="E1673">
            <v>66.430000000000007</v>
          </cell>
          <cell r="F1673" t="str">
            <v>EMLURB</v>
          </cell>
        </row>
        <row r="1674">
          <cell r="A1674" t="str">
            <v/>
          </cell>
          <cell r="D1674">
            <v>0</v>
          </cell>
        </row>
        <row r="1675">
          <cell r="A1675" t="str">
            <v>15.01.030</v>
          </cell>
          <cell r="B1675" t="str">
            <v>BALCAO DE COZINHA DE GRANITO ARTIFICIAL NA COR VERMELHA OU PRETA, APLICADO SOBRE LAJE DE CONCRETO DE 3,0 CM DE ESPESSURA.</v>
          </cell>
          <cell r="C1675" t="str">
            <v>m2</v>
          </cell>
          <cell r="D1675">
            <v>89.537499999999994</v>
          </cell>
          <cell r="E1675">
            <v>71.63</v>
          </cell>
          <cell r="F1675" t="str">
            <v>EMLURB</v>
          </cell>
        </row>
        <row r="1676">
          <cell r="A1676" t="str">
            <v/>
          </cell>
          <cell r="D1676">
            <v>0</v>
          </cell>
        </row>
        <row r="1677">
          <cell r="A1677" t="str">
            <v>15.02.010</v>
          </cell>
          <cell r="B1677" t="str">
            <v>BALCÃO EM GRANITO PRETO CEARÁ POLIDO COM 4,30 METROS DE COMPRIMENTO E 0,60 METROS, INCLUSIVE TESTEIRA COM 5 CM DE ALTURA</v>
          </cell>
          <cell r="C1677" t="str">
            <v>Un</v>
          </cell>
          <cell r="D1677">
            <v>1193.1999999999998</v>
          </cell>
          <cell r="E1677">
            <v>954.56</v>
          </cell>
          <cell r="F1677" t="str">
            <v>SEDUC</v>
          </cell>
        </row>
        <row r="1678">
          <cell r="A1678" t="str">
            <v/>
          </cell>
          <cell r="D1678">
            <v>0</v>
          </cell>
        </row>
        <row r="1679">
          <cell r="A1679" t="str">
            <v>15.02.020</v>
          </cell>
          <cell r="B1679" t="str">
            <v>BALCÃO EM GRANITO PRETO CEARÁ POLIDO COM 1,10 METROS DE COMPRIMENTO E 0,70 METROS, INCLUSIVE TESTEIRA COM 5 CM DE ALTURA</v>
          </cell>
          <cell r="C1679" t="str">
            <v>Un</v>
          </cell>
          <cell r="D1679">
            <v>410.21250000000003</v>
          </cell>
          <cell r="E1679">
            <v>328.17</v>
          </cell>
          <cell r="F1679" t="str">
            <v>SEDUC</v>
          </cell>
        </row>
        <row r="1680">
          <cell r="A1680" t="str">
            <v/>
          </cell>
          <cell r="D1680">
            <v>0</v>
          </cell>
        </row>
        <row r="1681">
          <cell r="A1681" t="str">
            <v>15.02.030</v>
          </cell>
          <cell r="B1681" t="str">
            <v>BALCÃO EM GRANITO PRETO CEARÁ POLIDO COM 1,00 METROS DE COMPRIMENTO E 0,60 METROS, INCLUSIVE TESTEIRA COM 5 CM DE ALTURA.</v>
          </cell>
          <cell r="C1681" t="str">
            <v>Un</v>
          </cell>
          <cell r="D1681">
            <v>338.05</v>
          </cell>
          <cell r="E1681">
            <v>270.44</v>
          </cell>
          <cell r="F1681" t="str">
            <v>SEDUC</v>
          </cell>
        </row>
        <row r="1682">
          <cell r="A1682" t="str">
            <v/>
          </cell>
          <cell r="D1682">
            <v>0</v>
          </cell>
        </row>
        <row r="1683">
          <cell r="A1683" t="str">
            <v>15.02.040</v>
          </cell>
          <cell r="B1683" t="str">
            <v>BALCÃO EM GRANITO CINZA CORUMBÁ POLIDO COM 2,20 METROS DE COMPRIMENTO E 0,55 METROS, INCLUSIVE TESTEIRA COM 5CM DE ALTURA.</v>
          </cell>
          <cell r="C1683" t="str">
            <v>Un</v>
          </cell>
          <cell r="D1683">
            <v>412.2</v>
          </cell>
          <cell r="E1683">
            <v>329.76</v>
          </cell>
          <cell r="F1683" t="str">
            <v>SEDUC</v>
          </cell>
        </row>
        <row r="1684">
          <cell r="A1684" t="str">
            <v/>
          </cell>
          <cell r="D1684">
            <v>0</v>
          </cell>
        </row>
        <row r="1685">
          <cell r="A1685" t="str">
            <v>15.02.050</v>
          </cell>
          <cell r="B1685" t="str">
            <v>BALCÃO EM GRANITO CINZA CORUMBÁ POLIDO COM 1,00 METROS DE COMPRIMENTO E 0,55 METROS, INCLUSIVE TESTEIRA COM 5CM DE ALTURA</v>
          </cell>
          <cell r="C1685" t="str">
            <v>Un</v>
          </cell>
          <cell r="D1685">
            <v>202.39999999999998</v>
          </cell>
          <cell r="E1685">
            <v>161.91999999999999</v>
          </cell>
          <cell r="F1685" t="str">
            <v>SEDUC</v>
          </cell>
        </row>
        <row r="1686">
          <cell r="A1686" t="str">
            <v/>
          </cell>
          <cell r="D1686">
            <v>0</v>
          </cell>
        </row>
        <row r="1687">
          <cell r="A1687" t="str">
            <v>15.02.060</v>
          </cell>
          <cell r="B1687" t="str">
            <v>BALCÃO EM GRANITO CINZA CORUMBÁ POLIDO COM 1,20 METROS DE COMPRIMENTO E 0,55 METROS, INCLUSIVE TESTEIRA COM 5 CM DE ALTURA.</v>
          </cell>
          <cell r="C1687" t="str">
            <v>Un</v>
          </cell>
          <cell r="D1687">
            <v>235.0625</v>
          </cell>
          <cell r="E1687">
            <v>188.05</v>
          </cell>
          <cell r="F1687" t="str">
            <v>SEDUC</v>
          </cell>
        </row>
        <row r="1688">
          <cell r="A1688" t="str">
            <v/>
          </cell>
          <cell r="D1688">
            <v>0</v>
          </cell>
        </row>
        <row r="1689">
          <cell r="A1689" t="str">
            <v>15.02.070</v>
          </cell>
          <cell r="B1689" t="str">
            <v>BACÃO EM GRANITO CINZA CORUMBÁ POLIDO COM 1,50 METROS DE COMPRIMENTO E 0,55 METROS, INCLUSIVE TESTEIRA COM 5 CM DE ALTURA.</v>
          </cell>
          <cell r="C1689" t="str">
            <v>Un</v>
          </cell>
          <cell r="D1689">
            <v>289.76249999999999</v>
          </cell>
          <cell r="E1689">
            <v>231.81</v>
          </cell>
          <cell r="F1689" t="str">
            <v>SEDUC</v>
          </cell>
        </row>
        <row r="1690">
          <cell r="A1690" t="str">
            <v/>
          </cell>
          <cell r="D1690">
            <v>0</v>
          </cell>
        </row>
        <row r="1691">
          <cell r="A1691" t="str">
            <v>15.02.080</v>
          </cell>
          <cell r="B1691" t="str">
            <v>Fornecimento e instalação de balcão em granito cinza andorinha com e=2cm, inclusive testeira de 5x2cm.</v>
          </cell>
          <cell r="C1691" t="str">
            <v>m2</v>
          </cell>
          <cell r="D1691">
            <v>281.4375</v>
          </cell>
          <cell r="E1691">
            <v>225.15</v>
          </cell>
          <cell r="F1691" t="str">
            <v>SEDUC</v>
          </cell>
        </row>
        <row r="1692">
          <cell r="A1692" t="str">
            <v/>
          </cell>
          <cell r="D1692">
            <v>0</v>
          </cell>
        </row>
        <row r="1693">
          <cell r="A1693" t="str">
            <v>15.02.090</v>
          </cell>
          <cell r="B1693" t="str">
            <v>Fornecimento e instalação de balcão de granito cinza andorinha, esp=2cm, com 07 cubas de inox de 50x40x25cm, inclusive testeira de 5x2 cm , válvula e sifão metálico  Escola Técnica - Padrão - FNDE.</v>
          </cell>
          <cell r="C1693" t="str">
            <v>m2</v>
          </cell>
          <cell r="D1693">
            <v>6304.15</v>
          </cell>
          <cell r="E1693">
            <v>5043.32</v>
          </cell>
          <cell r="F1693" t="str">
            <v>SEDUC</v>
          </cell>
        </row>
        <row r="1694">
          <cell r="A1694" t="str">
            <v/>
          </cell>
          <cell r="D1694">
            <v>0</v>
          </cell>
        </row>
        <row r="1695">
          <cell r="A1695" t="str">
            <v>15.02.100</v>
          </cell>
          <cell r="B1695" t="str">
            <v>FORNECIMENTO E INSTALAÇÃO DE MESA EM GRANITO CINZA ANDORINHA COM E = 2 cm, COM TAMPO MEDINDO 3,60 x 1,20 m E 03 MONTANTES MEDINDO 1,20 x 0,85 m QUE SERVIRÃO DE APOIO E 01 MONTANTE MEDINDO 3,60 x 0,85 m QUE FARÁ O TRAVAMENTO.</v>
          </cell>
          <cell r="C1695" t="str">
            <v>Un</v>
          </cell>
          <cell r="D1695">
            <v>3787.2375000000002</v>
          </cell>
          <cell r="E1695">
            <v>3029.79</v>
          </cell>
          <cell r="F1695" t="str">
            <v>SEDUC</v>
          </cell>
        </row>
        <row r="1696">
          <cell r="A1696" t="str">
            <v/>
          </cell>
          <cell r="D1696">
            <v>0</v>
          </cell>
        </row>
        <row r="1697">
          <cell r="A1697" t="str">
            <v>16.00.000</v>
          </cell>
          <cell r="B1697" t="str">
            <v>PINTURA</v>
          </cell>
          <cell r="D1697">
            <v>0</v>
          </cell>
        </row>
        <row r="1698">
          <cell r="A1698" t="str">
            <v/>
          </cell>
          <cell r="D1698">
            <v>0</v>
          </cell>
        </row>
        <row r="1699">
          <cell r="A1699" t="str">
            <v>16.01.010</v>
          </cell>
          <cell r="B1699" t="str">
            <v>REMOCAO DE PINTURA ANTIGA A CAL.</v>
          </cell>
          <cell r="C1699" t="str">
            <v>m2</v>
          </cell>
          <cell r="D1699">
            <v>1.2250000000000001</v>
          </cell>
          <cell r="E1699">
            <v>0.98</v>
          </cell>
          <cell r="F1699" t="str">
            <v>EMLURB</v>
          </cell>
        </row>
        <row r="1700">
          <cell r="A1700" t="str">
            <v/>
          </cell>
          <cell r="D1700">
            <v>0</v>
          </cell>
        </row>
        <row r="1701">
          <cell r="A1701" t="str">
            <v>16.01.020</v>
          </cell>
          <cell r="B1701" t="str">
            <v>REMOCAO DE PINTURA ANTIGA A OLEO OU ESMALTE.</v>
          </cell>
          <cell r="C1701" t="str">
            <v>m2</v>
          </cell>
          <cell r="D1701">
            <v>4.3499999999999996</v>
          </cell>
          <cell r="E1701">
            <v>3.48</v>
          </cell>
          <cell r="F1701" t="str">
            <v>EMLURB</v>
          </cell>
        </row>
        <row r="1702">
          <cell r="A1702" t="str">
            <v/>
          </cell>
          <cell r="D1702">
            <v>0</v>
          </cell>
        </row>
        <row r="1703">
          <cell r="A1703" t="str">
            <v>16.01.030</v>
          </cell>
          <cell r="B1703" t="str">
            <v>REMOÇÃO DE PINTURA</v>
          </cell>
          <cell r="C1703" t="str">
            <v>m2</v>
          </cell>
          <cell r="D1703">
            <v>2.4375</v>
          </cell>
          <cell r="E1703">
            <v>1.95</v>
          </cell>
          <cell r="F1703" t="str">
            <v>SEDUC</v>
          </cell>
        </row>
        <row r="1704">
          <cell r="A1704" t="str">
            <v/>
          </cell>
          <cell r="D1704">
            <v>0</v>
          </cell>
        </row>
        <row r="1705">
          <cell r="A1705" t="str">
            <v>16.02.010</v>
          </cell>
          <cell r="B1705" t="str">
            <v>CAIACAO BRANCA EM PAREDES INTERNAS E EXTERNAS, EM OBRAS DE APENAS UM PAVIMENTO, TRES DEMAOS.</v>
          </cell>
          <cell r="C1705" t="str">
            <v>m2</v>
          </cell>
          <cell r="D1705">
            <v>2.5249999999999999</v>
          </cell>
          <cell r="E1705">
            <v>2.02</v>
          </cell>
          <cell r="F1705" t="str">
            <v>EMLURB</v>
          </cell>
        </row>
        <row r="1706">
          <cell r="A1706" t="str">
            <v/>
          </cell>
          <cell r="D1706">
            <v>0</v>
          </cell>
        </row>
        <row r="1707">
          <cell r="A1707" t="str">
            <v>16.02.020</v>
          </cell>
          <cell r="B1707" t="str">
            <v>CAIACAO DE COR EM PAREDES INTERNAS E EXTERNAS, EM OBRAS DE APENAS UM PAVIMENTO, TRES DEMAOS.</v>
          </cell>
          <cell r="C1707" t="str">
            <v>m2</v>
          </cell>
          <cell r="D1707">
            <v>3.35</v>
          </cell>
          <cell r="E1707">
            <v>2.68</v>
          </cell>
          <cell r="F1707" t="str">
            <v>EMLURB</v>
          </cell>
        </row>
        <row r="1708">
          <cell r="A1708" t="str">
            <v/>
          </cell>
          <cell r="D1708">
            <v>0</v>
          </cell>
        </row>
        <row r="1709">
          <cell r="A1709" t="str">
            <v>16.02.030</v>
          </cell>
          <cell r="B1709" t="str">
            <v>CAIACAO BRANCA EM PAREDES EXTERNAS, EM OBRAS COM MAIS DE UM PAVIMENTO, TRES DEMAOS.</v>
          </cell>
          <cell r="C1709" t="str">
            <v>m2</v>
          </cell>
          <cell r="D1709">
            <v>3.35</v>
          </cell>
          <cell r="E1709">
            <v>2.68</v>
          </cell>
          <cell r="F1709" t="str">
            <v>EMLURB</v>
          </cell>
        </row>
        <row r="1710">
          <cell r="A1710" t="str">
            <v/>
          </cell>
          <cell r="D1710">
            <v>0</v>
          </cell>
        </row>
        <row r="1711">
          <cell r="A1711" t="str">
            <v>16.02.040</v>
          </cell>
          <cell r="B1711" t="str">
            <v>CAIACAO DE COR EM PAREDES EXTERNAS, EM OBRAS COM MAIS DE UM PAVIMENTO, TRES DEMAOS.</v>
          </cell>
          <cell r="C1711" t="str">
            <v>m2</v>
          </cell>
          <cell r="D1711">
            <v>4.3375000000000004</v>
          </cell>
          <cell r="E1711">
            <v>3.47</v>
          </cell>
          <cell r="F1711" t="str">
            <v>EMLURB</v>
          </cell>
        </row>
        <row r="1712">
          <cell r="A1712" t="str">
            <v/>
          </cell>
          <cell r="D1712">
            <v>0</v>
          </cell>
        </row>
        <row r="1713">
          <cell r="A1713" t="str">
            <v>16.02.050</v>
          </cell>
          <cell r="B1713" t="str">
            <v>CAIACAO DE COR BATIDA A ESCOVA (PLASTEX).</v>
          </cell>
          <cell r="C1713" t="str">
            <v>m2</v>
          </cell>
          <cell r="D1713">
            <v>4.75</v>
          </cell>
          <cell r="E1713">
            <v>3.8</v>
          </cell>
          <cell r="F1713" t="str">
            <v>EMLURB</v>
          </cell>
        </row>
        <row r="1714">
          <cell r="A1714" t="str">
            <v/>
          </cell>
          <cell r="D1714">
            <v>0</v>
          </cell>
        </row>
        <row r="1715">
          <cell r="A1715" t="str">
            <v>16.03.010</v>
          </cell>
          <cell r="B1715" t="str">
            <v>PINTURA LATEX EM PAREDES INTERNAS, CORALAR OU SIMILAR, DUAS DEMAOS, SEM MASSA CORRIDA,INCLUSIVE APLICACAO DE UMA DEMAO DE LIQUIDO SELADOR DE PAREDE.</v>
          </cell>
          <cell r="C1715" t="str">
            <v>m2</v>
          </cell>
          <cell r="D1715">
            <v>8.25</v>
          </cell>
          <cell r="E1715">
            <v>6.6</v>
          </cell>
          <cell r="F1715" t="str">
            <v>EMLURB</v>
          </cell>
        </row>
        <row r="1716">
          <cell r="A1716" t="str">
            <v/>
          </cell>
          <cell r="D1716">
            <v>0</v>
          </cell>
        </row>
        <row r="1717">
          <cell r="A1717" t="str">
            <v>16.03.011</v>
          </cell>
          <cell r="B1717" t="str">
            <v>PINTURA LATÉX EM PAREDES INTERNAS, CORALAR OU SIMILAR - DUAS DEMÃOS - SEM MASSA CORRIDA,SEM APLICAÇÃO DE LÍQUIDO SELADOR PARA PAREDE .</v>
          </cell>
          <cell r="C1717" t="str">
            <v>m2</v>
          </cell>
          <cell r="D1717">
            <v>4.8250000000000002</v>
          </cell>
          <cell r="E1717">
            <v>3.86</v>
          </cell>
          <cell r="F1717" t="str">
            <v>SEDUC</v>
          </cell>
        </row>
        <row r="1718">
          <cell r="A1718" t="str">
            <v/>
          </cell>
          <cell r="D1718">
            <v>0</v>
          </cell>
        </row>
        <row r="1719">
          <cell r="A1719" t="str">
            <v>16.03.012</v>
          </cell>
          <cell r="B1719" t="str">
            <v>PINTURA LÁTEX EM PAREDES INTERNAS SEM O FORNECIMENTO DA TINTA, DUAS DEMÃOS, SEM MASSA CORRIDA, INCLUSIVE APLICAÇÃO DE UMA DEMÃO DE LIQUIDO SELADOR DE PAREDE.</v>
          </cell>
          <cell r="C1719" t="str">
            <v>m2</v>
          </cell>
          <cell r="D1719">
            <v>6.125</v>
          </cell>
          <cell r="E1719">
            <v>4.9000000000000004</v>
          </cell>
          <cell r="F1719" t="str">
            <v>SEDUC</v>
          </cell>
        </row>
        <row r="1720">
          <cell r="A1720" t="str">
            <v/>
          </cell>
          <cell r="D1720">
            <v>0</v>
          </cell>
        </row>
        <row r="1721">
          <cell r="A1721" t="str">
            <v>16.03.020</v>
          </cell>
          <cell r="B1721" t="str">
            <v>PINTURA LATEX EM PAREDES INTERNAS, CORALAR OU SIMILAR, DUAS DEMAOS, INCLUSIVE APLICACAO DE UMA DEMAO DE LIQUIDO SELADOR E DUAS DEMAOS DE MASSA CORRIDA A BASE DE PVA.</v>
          </cell>
          <cell r="C1721" t="str">
            <v>m2</v>
          </cell>
          <cell r="D1721">
            <v>14.712499999999999</v>
          </cell>
          <cell r="E1721">
            <v>11.77</v>
          </cell>
          <cell r="F1721" t="str">
            <v>EMLURB</v>
          </cell>
        </row>
        <row r="1722">
          <cell r="A1722" t="str">
            <v/>
          </cell>
          <cell r="D1722">
            <v>0</v>
          </cell>
        </row>
        <row r="1723">
          <cell r="A1723" t="str">
            <v>16.03.030</v>
          </cell>
          <cell r="B1723" t="str">
            <v>PINTURA LATEX EM PAREDES EXTERNAS,CORALMUR OU SIMILAR, DUAS DEMAOS, SEM MASSA ACRILICA, INCLUSIVE APLICACAO DE UMA DEMAO DE FUNDO PREPARADOR.</v>
          </cell>
          <cell r="C1723" t="str">
            <v>m2</v>
          </cell>
          <cell r="D1723">
            <v>10.024999999999999</v>
          </cell>
          <cell r="E1723">
            <v>8.02</v>
          </cell>
          <cell r="F1723" t="str">
            <v>EMLURB</v>
          </cell>
        </row>
        <row r="1724">
          <cell r="A1724" t="str">
            <v/>
          </cell>
          <cell r="D1724">
            <v>0</v>
          </cell>
        </row>
        <row r="1725">
          <cell r="A1725" t="str">
            <v>16.03.031</v>
          </cell>
          <cell r="B1725" t="str">
            <v>PINTURA PVA LATÉX EXTERNA, DUAS DEMÃOS, SEM MASSA E SEM SELADOR ACRÍLICO, SOBRE BEIRA E BICA DE TELHA CERÂMICA.</v>
          </cell>
          <cell r="C1725" t="str">
            <v>m</v>
          </cell>
          <cell r="D1725">
            <v>1.7374999999999998</v>
          </cell>
          <cell r="E1725">
            <v>1.39</v>
          </cell>
          <cell r="F1725" t="str">
            <v>SEDUC</v>
          </cell>
        </row>
        <row r="1726">
          <cell r="A1726" t="str">
            <v/>
          </cell>
          <cell r="D1726">
            <v>0</v>
          </cell>
        </row>
        <row r="1727">
          <cell r="A1727" t="str">
            <v>16.03.032</v>
          </cell>
          <cell r="B1727" t="str">
            <v>PINTURA LATÉX EM PAREDES EXTERNAS, CORALMUR OU SIMILAR - DUAS DEMÃOS - SEM MASSA  ACRÍLICA,SEM APLICAÇÃO DE FUNDO PREPARADOR.</v>
          </cell>
          <cell r="C1727" t="str">
            <v>m2</v>
          </cell>
          <cell r="D1727">
            <v>6.125</v>
          </cell>
          <cell r="E1727">
            <v>4.9000000000000004</v>
          </cell>
          <cell r="F1727" t="str">
            <v>SEDUC</v>
          </cell>
        </row>
        <row r="1728">
          <cell r="A1728" t="str">
            <v/>
          </cell>
          <cell r="D1728">
            <v>0</v>
          </cell>
        </row>
        <row r="1729">
          <cell r="A1729" t="str">
            <v>16.03.033</v>
          </cell>
          <cell r="B1729" t="str">
            <v>PINTURA LÁTEX EM PAREDES EXTERNAS SEM O FORNECIMENTO DA TINTA, DUAS DEMÃOS, SEM MASSA CORRIDA, INCLUSIVE APLICAÇÃO DE UMA DEMÃO DE FUNDO PREPARADOR.</v>
          </cell>
          <cell r="C1729" t="str">
            <v>m2</v>
          </cell>
          <cell r="D1729">
            <v>6.75</v>
          </cell>
          <cell r="E1729">
            <v>5.4</v>
          </cell>
          <cell r="F1729" t="str">
            <v>SEDUC</v>
          </cell>
        </row>
        <row r="1730">
          <cell r="A1730" t="str">
            <v/>
          </cell>
          <cell r="D1730">
            <v>0</v>
          </cell>
        </row>
        <row r="1731">
          <cell r="A1731" t="str">
            <v>16.03.040</v>
          </cell>
          <cell r="B1731" t="str">
            <v>PINTURA LATEX EM PAREDES EXTERNAS,CORALMUR OU SIMILAR, DUAS DEMAOS, INCLUSIVE APLICACAO DE SELADOR ACRILICO UMA DEMAO, E MASSA ACRILICA, DUAS DEMAOS.</v>
          </cell>
          <cell r="C1731" t="str">
            <v>m2</v>
          </cell>
          <cell r="D1731">
            <v>17.637499999999999</v>
          </cell>
          <cell r="E1731">
            <v>14.11</v>
          </cell>
          <cell r="F1731" t="str">
            <v>EMLURB</v>
          </cell>
        </row>
        <row r="1732">
          <cell r="A1732" t="str">
            <v/>
          </cell>
          <cell r="D1732">
            <v>0</v>
          </cell>
        </row>
        <row r="1733">
          <cell r="A1733" t="str">
            <v>16.03.050</v>
          </cell>
          <cell r="B1733" t="str">
            <v>PINTURA A BASE DE EMULSAO ACRILICA,CORALAR OU SIMILAR, EM PAREDES INTERNAS, DUAS DEMAOS SEM MASSA, INCLUSIVE SELADOR ACRILICO, UMA DEMAO.</v>
          </cell>
          <cell r="C1733" t="str">
            <v>m2</v>
          </cell>
          <cell r="D1733">
            <v>8.5124999999999993</v>
          </cell>
          <cell r="E1733">
            <v>6.81</v>
          </cell>
          <cell r="F1733" t="str">
            <v>EMLURB</v>
          </cell>
        </row>
        <row r="1734">
          <cell r="A1734" t="str">
            <v/>
          </cell>
          <cell r="D1734">
            <v>0</v>
          </cell>
        </row>
        <row r="1735">
          <cell r="A1735" t="str">
            <v>16.03.060</v>
          </cell>
          <cell r="B1735" t="str">
            <v>PINTURA A BASE DE EMULSAO ACRILICA,CORALAR OU SIMILAR, EM PAREDES INTERNAS, DUAS DEMAOS, INCLUSIVE LIQUIDO SELADOR UMA DEMAO, E DUAS DE MAOS DE MASSA ACRILICA.</v>
          </cell>
          <cell r="C1735" t="str">
            <v>m2</v>
          </cell>
          <cell r="D1735">
            <v>18.337499999999999</v>
          </cell>
          <cell r="E1735">
            <v>14.67</v>
          </cell>
          <cell r="F1735" t="str">
            <v>EMLURB</v>
          </cell>
        </row>
        <row r="1736">
          <cell r="A1736" t="str">
            <v/>
          </cell>
          <cell r="D1736">
            <v>0</v>
          </cell>
        </row>
        <row r="1737">
          <cell r="A1737" t="str">
            <v>16.03.070</v>
          </cell>
          <cell r="B1737" t="str">
            <v>PINTURA A BASE DE EMULSAO ACRILICA, CORALPLUS OU SIMILAR, EM PAREDES EXTERNAS, DUAS DEMAOS, SEM MASSA,INCLUSIVE APLICACAO DE SELADOR ACRILICO, UMA DEMAO.</v>
          </cell>
          <cell r="C1737" t="str">
            <v>m2</v>
          </cell>
          <cell r="D1737">
            <v>11.200000000000001</v>
          </cell>
          <cell r="E1737">
            <v>8.9600000000000009</v>
          </cell>
          <cell r="F1737" t="str">
            <v>EMLURB</v>
          </cell>
        </row>
        <row r="1738">
          <cell r="A1738" t="str">
            <v/>
          </cell>
          <cell r="D1738">
            <v>0</v>
          </cell>
        </row>
        <row r="1739">
          <cell r="A1739" t="str">
            <v>16.03.080</v>
          </cell>
          <cell r="B1739" t="str">
            <v>PINTURA A BASE DE EMULSAO ACRILICA, CORALPLUS OU SIMILAR, EM PAREDES EXTERNAS, DUAS DEMAOS, INCLUSIVE APLICACAO DE SELADOR ACRILICO, UMA DEMAO E DUAS DEMAOS DE MASSA ACRILICA.</v>
          </cell>
          <cell r="C1739" t="str">
            <v>m2</v>
          </cell>
          <cell r="D1739">
            <v>20.037500000000001</v>
          </cell>
          <cell r="E1739">
            <v>16.03</v>
          </cell>
          <cell r="F1739" t="str">
            <v>EMLURB</v>
          </cell>
        </row>
        <row r="1740">
          <cell r="A1740" t="str">
            <v/>
          </cell>
          <cell r="D1740">
            <v>0</v>
          </cell>
        </row>
        <row r="1741">
          <cell r="A1741" t="str">
            <v>16.03.101</v>
          </cell>
          <cell r="B1741" t="str">
            <v>REVESTIMENTO TEXTURIZADO DE COR, APLICADO COM ROLO EM PAREDE INTERNA OU EXTERNA, FAB.: CORAL OU SIMILAR.</v>
          </cell>
          <cell r="C1741" t="str">
            <v>m2</v>
          </cell>
          <cell r="D1741">
            <v>14.5</v>
          </cell>
          <cell r="E1741">
            <v>11.6</v>
          </cell>
          <cell r="F1741" t="str">
            <v>SEDUC</v>
          </cell>
        </row>
        <row r="1742">
          <cell r="A1742" t="str">
            <v/>
          </cell>
          <cell r="D1742">
            <v>0</v>
          </cell>
        </row>
        <row r="1743">
          <cell r="A1743" t="str">
            <v>16.03.110</v>
          </cell>
          <cell r="B1743" t="str">
            <v>EMASSAMENTO DE PAREDES INTERNAS, COM MASSA CORRIDA À BASE DE PVA, DUAS DEMÃOS, PARA PINTURA LATÉX.</v>
          </cell>
          <cell r="C1743" t="str">
            <v>m2</v>
          </cell>
          <cell r="D1743">
            <v>5.5374999999999996</v>
          </cell>
          <cell r="E1743">
            <v>4.43</v>
          </cell>
          <cell r="F1743" t="str">
            <v>SEDUC</v>
          </cell>
        </row>
        <row r="1744">
          <cell r="A1744" t="str">
            <v/>
          </cell>
          <cell r="D1744">
            <v>0</v>
          </cell>
        </row>
        <row r="1745">
          <cell r="A1745" t="str">
            <v>16.03.115</v>
          </cell>
          <cell r="B1745" t="str">
            <v>PINTURA LATEX ACRÍLICA EM PAREDES EXTERNAS APARENTES, EM DUAS DEMÃOS, CORALATEX OU SIMILAR, COR CERÂMICA,SEM MASSA, SEM APLICAÇÃO DE FUNDO PREPARADOR.INCLUSO LIXAMENTO DA SUPERFÍCIE PARA APLICAÇÃO DA TINTA.</v>
          </cell>
          <cell r="C1745" t="str">
            <v>m2</v>
          </cell>
          <cell r="D1745">
            <v>6.0750000000000002</v>
          </cell>
          <cell r="E1745">
            <v>4.8600000000000003</v>
          </cell>
          <cell r="F1745" t="str">
            <v>SEDUC</v>
          </cell>
        </row>
        <row r="1746">
          <cell r="A1746" t="str">
            <v/>
          </cell>
          <cell r="D1746">
            <v>0</v>
          </cell>
        </row>
        <row r="1747">
          <cell r="A1747" t="str">
            <v>16.04.010</v>
          </cell>
          <cell r="B1747" t="str">
            <v>PINTURA A OLEO EM PAREDES INTERNAS, DUAS DEMAOS, SEM EMASSAMENTO, INCLUSIVE APLICACAO DE LIQUIDO PREPARADOR.</v>
          </cell>
          <cell r="C1747" t="str">
            <v>m2</v>
          </cell>
          <cell r="D1747">
            <v>10.5375</v>
          </cell>
          <cell r="E1747">
            <v>8.43</v>
          </cell>
          <cell r="F1747" t="str">
            <v>EMLURB</v>
          </cell>
        </row>
        <row r="1748">
          <cell r="A1748" t="str">
            <v/>
          </cell>
          <cell r="D1748">
            <v>0</v>
          </cell>
        </row>
        <row r="1749">
          <cell r="A1749" t="str">
            <v>16.04.011</v>
          </cell>
          <cell r="B1749" t="str">
            <v>PINTURA A ÓLEO OU ESMALTE SINTÉTICO EM PAREDES INTERNAS, DUAS DEMÃOS, INCLUSIVE LIXAMENTO, SEM EMASSAMENTO E SEM APLICAÇÃO DE LÍQUIDO PREPARADOR.</v>
          </cell>
          <cell r="C1749" t="str">
            <v>m2</v>
          </cell>
          <cell r="D1749">
            <v>8.3249999999999993</v>
          </cell>
          <cell r="E1749">
            <v>6.66</v>
          </cell>
          <cell r="F1749" t="str">
            <v>SEDUC</v>
          </cell>
        </row>
        <row r="1750">
          <cell r="A1750" t="str">
            <v/>
          </cell>
          <cell r="D1750">
            <v>0</v>
          </cell>
        </row>
        <row r="1751">
          <cell r="A1751" t="str">
            <v>16.04.020</v>
          </cell>
          <cell r="B1751" t="str">
            <v>PINTURA A OLEO EM PAREDES INTERNAS, TRES DEMAOS, SEM EMASSAMENTO, INCLUSIVE APLICACAO DE LIQUIDO PREPARADOR.</v>
          </cell>
          <cell r="C1751" t="str">
            <v>m2</v>
          </cell>
          <cell r="D1751">
            <v>12.787500000000001</v>
          </cell>
          <cell r="E1751">
            <v>10.23</v>
          </cell>
          <cell r="F1751" t="str">
            <v>EMLURB</v>
          </cell>
        </row>
        <row r="1752">
          <cell r="A1752" t="str">
            <v/>
          </cell>
          <cell r="D1752">
            <v>0</v>
          </cell>
        </row>
        <row r="1753">
          <cell r="A1753" t="str">
            <v>16.04.030</v>
          </cell>
          <cell r="B1753" t="str">
            <v>PINTURA A OLEO EM PAREDES INTERNAS, DUAS DEMAOS, COM EMASSAMENTO, INCLUSIVE APLICACAO DE LIQUIDO PREPARADOR.</v>
          </cell>
          <cell r="C1753" t="str">
            <v>m2</v>
          </cell>
          <cell r="D1753">
            <v>21.462500000000002</v>
          </cell>
          <cell r="E1753">
            <v>17.170000000000002</v>
          </cell>
          <cell r="F1753" t="str">
            <v>EMLURB</v>
          </cell>
        </row>
        <row r="1754">
          <cell r="A1754" t="str">
            <v/>
          </cell>
          <cell r="D1754">
            <v>0</v>
          </cell>
        </row>
        <row r="1755">
          <cell r="A1755" t="str">
            <v>16.04.040</v>
          </cell>
          <cell r="B1755" t="str">
            <v>PINTURA A OLEO EM PAREDES INTERNAS, TRES DEMAOS, COM EMASSAMENTO, INCLUSIVE APLICACAO DE LIQUIDO PREPARADOR.</v>
          </cell>
          <cell r="C1755" t="str">
            <v>m2</v>
          </cell>
          <cell r="D1755">
            <v>23.712499999999999</v>
          </cell>
          <cell r="E1755">
            <v>18.97</v>
          </cell>
          <cell r="F1755" t="str">
            <v>EMLURB</v>
          </cell>
        </row>
        <row r="1756">
          <cell r="A1756" t="str">
            <v/>
          </cell>
          <cell r="D1756">
            <v>0</v>
          </cell>
        </row>
        <row r="1757">
          <cell r="A1757" t="str">
            <v>16.04.050</v>
          </cell>
          <cell r="B1757" t="str">
            <v>PINTURA A OLEO EM ESQUADRIAS DE MADEIRA, DUAS DEMAOS, COM APARELHAMENTO E SEM EMASSAMENTO, INCLUSIVE APLICACAO DE FUNDO SINTETICO NIVELADOR BRANCO FOSCO, UMA DEMAO.</v>
          </cell>
          <cell r="C1757" t="str">
            <v>m2</v>
          </cell>
          <cell r="D1757">
            <v>10.649999999999999</v>
          </cell>
          <cell r="E1757">
            <v>8.52</v>
          </cell>
          <cell r="F1757" t="str">
            <v>EMLURB</v>
          </cell>
        </row>
        <row r="1758">
          <cell r="A1758" t="str">
            <v/>
          </cell>
          <cell r="D1758">
            <v>0</v>
          </cell>
        </row>
        <row r="1759">
          <cell r="A1759" t="str">
            <v>16.04.051</v>
          </cell>
          <cell r="B1759" t="str">
            <v xml:space="preserve">PINTURA A ÓLEO EM ESQUADRIAS DE MADEIRA, DUAS DEMÃOS, COM APARELHAMENTO, SEM EMASSAMENTO E SEM APLICAÇÃO DE FUNDO BRANCO FOSCO. INCLUSO LIXAMENTO. </v>
          </cell>
          <cell r="C1759" t="str">
            <v>m2</v>
          </cell>
          <cell r="D1759">
            <v>6.625</v>
          </cell>
          <cell r="E1759">
            <v>5.3</v>
          </cell>
          <cell r="F1759" t="str">
            <v>SEDUC</v>
          </cell>
        </row>
        <row r="1760">
          <cell r="A1760" t="str">
            <v/>
          </cell>
          <cell r="D1760">
            <v>0</v>
          </cell>
        </row>
        <row r="1761">
          <cell r="A1761" t="str">
            <v>16.04.060</v>
          </cell>
          <cell r="B1761" t="str">
            <v>PINTURA A OLEO EM ESQUADRIAS DE MADEIRA, DUAS DEMAOS, INCLUSIVE APLICACAO DE FUNDO SINTETICO NIVELADOR BRANCO FOSCO, DUAS DEMAOS, COM MASSA A OLEO, DUAS DEMAOS.</v>
          </cell>
          <cell r="C1761" t="str">
            <v>m2</v>
          </cell>
          <cell r="D1761">
            <v>23.799999999999997</v>
          </cell>
          <cell r="E1761">
            <v>19.04</v>
          </cell>
          <cell r="F1761" t="str">
            <v>EMLURB</v>
          </cell>
        </row>
        <row r="1762">
          <cell r="A1762" t="str">
            <v/>
          </cell>
          <cell r="D1762">
            <v>0</v>
          </cell>
        </row>
        <row r="1763">
          <cell r="A1763" t="str">
            <v>16.04.070</v>
          </cell>
          <cell r="B1763" t="str">
            <v>PINTURA A OLEO EM ESQUADRIAS DE FERRO, DUAS DEMAOS, SEM RASPAGEM E SEM APARELHAMENTO.</v>
          </cell>
          <cell r="C1763" t="str">
            <v>m2</v>
          </cell>
          <cell r="D1763">
            <v>9.2874999999999996</v>
          </cell>
          <cell r="E1763">
            <v>7.43</v>
          </cell>
          <cell r="F1763" t="str">
            <v>EMLURB</v>
          </cell>
        </row>
        <row r="1764">
          <cell r="A1764" t="str">
            <v/>
          </cell>
          <cell r="D1764">
            <v>0</v>
          </cell>
        </row>
        <row r="1765">
          <cell r="A1765" t="str">
            <v>16.04.080</v>
          </cell>
          <cell r="B1765" t="str">
            <v>PINTURA A OLEO EM ESQUADRIAS DE FERRO, DUAS DEMAOS, COM RASPAGEM E APARELHAMENTO COM ZARCAO.</v>
          </cell>
          <cell r="C1765" t="str">
            <v>m2</v>
          </cell>
          <cell r="D1765">
            <v>17.287500000000001</v>
          </cell>
          <cell r="E1765">
            <v>13.83</v>
          </cell>
          <cell r="F1765" t="str">
            <v>EMLURB</v>
          </cell>
        </row>
        <row r="1766">
          <cell r="A1766" t="str">
            <v/>
          </cell>
          <cell r="D1766">
            <v>0</v>
          </cell>
        </row>
        <row r="1767">
          <cell r="A1767" t="str">
            <v>16.04.090</v>
          </cell>
          <cell r="B1767" t="str">
            <v>PINTURA COM ESMALTE SINTETICO EM ESQUADRIA DE FERRO, DUAS DEMAOS, SEM RASPAGEM E SEM APARELHAMENTO.</v>
          </cell>
          <cell r="C1767" t="str">
            <v>m2</v>
          </cell>
          <cell r="D1767">
            <v>9.2874999999999996</v>
          </cell>
          <cell r="E1767">
            <v>7.43</v>
          </cell>
          <cell r="F1767" t="str">
            <v>EMLURB</v>
          </cell>
        </row>
        <row r="1768">
          <cell r="A1768" t="str">
            <v/>
          </cell>
          <cell r="D1768">
            <v>0</v>
          </cell>
        </row>
        <row r="1769">
          <cell r="A1769" t="str">
            <v>16.04.100</v>
          </cell>
          <cell r="B1769" t="str">
            <v>PINTURA COM ESMALTE SINTETICO EM ESQUADRIA DE FERRO, DUAS DEMAOS, COM RASPAGEM E APARELHAMENTO COM ZARCAO.</v>
          </cell>
          <cell r="C1769" t="str">
            <v>m2</v>
          </cell>
          <cell r="D1769">
            <v>17.287500000000001</v>
          </cell>
          <cell r="E1769">
            <v>13.83</v>
          </cell>
          <cell r="F1769" t="str">
            <v>EMLURB</v>
          </cell>
        </row>
        <row r="1770">
          <cell r="A1770" t="str">
            <v/>
          </cell>
          <cell r="D1770">
            <v>0</v>
          </cell>
        </row>
        <row r="1771">
          <cell r="A1771" t="str">
            <v>16.04.110</v>
          </cell>
          <cell r="B1771" t="str">
            <v>PINTURA COM ESMALTE SINTETICO EM ESQUADRIA DE FERRO GALVANIZADO, DUAS DEMAOS, SEM RASPAGEM E APARELHAMENTO COM GALVO PRIMER.</v>
          </cell>
          <cell r="C1771" t="str">
            <v>m2</v>
          </cell>
          <cell r="D1771">
            <v>15.549999999999999</v>
          </cell>
          <cell r="E1771">
            <v>12.44</v>
          </cell>
          <cell r="F1771" t="str">
            <v>EMLURB</v>
          </cell>
        </row>
        <row r="1772">
          <cell r="A1772" t="str">
            <v/>
          </cell>
          <cell r="D1772">
            <v>0</v>
          </cell>
        </row>
        <row r="1773">
          <cell r="A1773" t="str">
            <v>16.04.120</v>
          </cell>
          <cell r="B1773" t="str">
            <v>PINTURA COM ESMALTE SINTETICO EM ESQUADRIAS DE FERRO GALVANIZADO, DUAS DEMAOS, COM RASPAGEM E APARELHAMENTO COM GALVO PRIMER.</v>
          </cell>
          <cell r="C1773" t="str">
            <v>m2</v>
          </cell>
          <cell r="D1773">
            <v>18.125</v>
          </cell>
          <cell r="E1773">
            <v>14.5</v>
          </cell>
          <cell r="F1773" t="str">
            <v>EMLURB</v>
          </cell>
        </row>
        <row r="1774">
          <cell r="A1774" t="str">
            <v/>
          </cell>
          <cell r="D1774">
            <v>0</v>
          </cell>
        </row>
        <row r="1775">
          <cell r="A1775" t="str">
            <v>16.04.130</v>
          </cell>
          <cell r="B1775" t="str">
            <v>PINTURA COM ESMALTE SINTÉTICO, VERDE ESCOLAR FOSCO, EM DUAS DEMÃOS, SOBRE QUADRO VERDE</v>
          </cell>
          <cell r="C1775" t="str">
            <v>m2</v>
          </cell>
          <cell r="D1775">
            <v>10.549999999999999</v>
          </cell>
          <cell r="E1775">
            <v>8.44</v>
          </cell>
          <cell r="F1775" t="str">
            <v>SEDUC</v>
          </cell>
        </row>
        <row r="1776">
          <cell r="A1776" t="str">
            <v/>
          </cell>
          <cell r="D1776">
            <v>0</v>
          </cell>
        </row>
        <row r="1777">
          <cell r="A1777" t="str">
            <v>16.05.010</v>
          </cell>
          <cell r="B1777" t="str">
            <v>PINTURA COM VERNIZ COPAL SINTETICO, DUAS DEMAOS, EM ESQUADRIAS DE MADEIRA.</v>
          </cell>
          <cell r="C1777" t="str">
            <v>m2</v>
          </cell>
          <cell r="D1777">
            <v>7.7875000000000005</v>
          </cell>
          <cell r="E1777">
            <v>6.23</v>
          </cell>
          <cell r="F1777" t="str">
            <v>EMLURB</v>
          </cell>
        </row>
        <row r="1778">
          <cell r="A1778" t="str">
            <v/>
          </cell>
          <cell r="D1778">
            <v>0</v>
          </cell>
        </row>
        <row r="1779">
          <cell r="A1779" t="str">
            <v>16.05.030</v>
          </cell>
          <cell r="B1779" t="str">
            <v>PINTURA COM VERNIZ ACRILICO, TRES DEMAOS, SOBRE TIJOLO NATURAL OU CONCRETO APARENTE, INCLUSIVE FUNDO PREPARADOR, UMA DEMAO.</v>
          </cell>
          <cell r="C1779" t="str">
            <v>m2</v>
          </cell>
          <cell r="D1779">
            <v>10.262500000000001</v>
          </cell>
          <cell r="E1779">
            <v>8.2100000000000009</v>
          </cell>
          <cell r="F1779" t="str">
            <v>EMLURB</v>
          </cell>
        </row>
        <row r="1780">
          <cell r="A1780" t="str">
            <v/>
          </cell>
          <cell r="D1780">
            <v>0</v>
          </cell>
        </row>
        <row r="1781">
          <cell r="A1781" t="str">
            <v>16.05.040</v>
          </cell>
          <cell r="B1781" t="str">
            <v>PINTURA COM VERNIZ POLIURETANICO, TRES DEMAOS SOBRE MADEIRA.</v>
          </cell>
          <cell r="C1781" t="str">
            <v>m2</v>
          </cell>
          <cell r="D1781">
            <v>9.0375000000000014</v>
          </cell>
          <cell r="E1781">
            <v>7.23</v>
          </cell>
          <cell r="F1781" t="str">
            <v>EMLURB</v>
          </cell>
        </row>
        <row r="1782">
          <cell r="A1782" t="str">
            <v/>
          </cell>
          <cell r="D1782">
            <v>0</v>
          </cell>
        </row>
        <row r="1783">
          <cell r="A1783" t="str">
            <v>16.05.050</v>
          </cell>
          <cell r="B1783" t="str">
            <v>EXCLUÍDO</v>
          </cell>
          <cell r="C1783" t="str">
            <v>m2</v>
          </cell>
          <cell r="D1783">
            <v>10</v>
          </cell>
          <cell r="E1783">
            <v>8</v>
          </cell>
          <cell r="F1783" t="str">
            <v>EMLURB</v>
          </cell>
        </row>
        <row r="1784">
          <cell r="A1784" t="str">
            <v/>
          </cell>
          <cell r="D1784">
            <v>0</v>
          </cell>
        </row>
        <row r="1785">
          <cell r="A1785" t="str">
            <v>16.06.010</v>
          </cell>
          <cell r="B1785" t="str">
            <v>PINTURA A BASE DE SILICONE, DUAS DEMAOS,SOBRE PAREDE DE CONCRETO OU DE TIJOLOS CERAMICOS.</v>
          </cell>
          <cell r="C1785" t="str">
            <v>m2</v>
          </cell>
          <cell r="D1785">
            <v>30.175000000000001</v>
          </cell>
          <cell r="E1785">
            <v>24.14</v>
          </cell>
          <cell r="F1785" t="str">
            <v>EMLURB</v>
          </cell>
        </row>
        <row r="1786">
          <cell r="A1786" t="str">
            <v/>
          </cell>
          <cell r="D1786">
            <v>0</v>
          </cell>
        </row>
        <row r="1787">
          <cell r="A1787" t="str">
            <v>16.07.020</v>
          </cell>
          <cell r="B1787" t="str">
            <v>PINTURA A BASE DE EPOXI, DUAS DEMAOS, SEM EMASSAMENTO.</v>
          </cell>
          <cell r="C1787" t="str">
            <v>m2</v>
          </cell>
          <cell r="D1787">
            <v>19.637500000000003</v>
          </cell>
          <cell r="E1787">
            <v>15.71</v>
          </cell>
          <cell r="F1787" t="str">
            <v>EMLURB</v>
          </cell>
        </row>
        <row r="1788">
          <cell r="A1788" t="str">
            <v/>
          </cell>
          <cell r="D1788">
            <v>0</v>
          </cell>
        </row>
        <row r="1789">
          <cell r="A1789" t="str">
            <v>16.07.021</v>
          </cell>
          <cell r="B1789" t="str">
            <v>APLICAÇÃO DE VERNIZ PARA CONCRETO APARENTE  TIPO DEKGUARD FS DA FOSROC EM DUAS DEMÃOS SOBRE PRIMER NITOPRIMER AW DA FOSROC OU SIMILAR.</v>
          </cell>
          <cell r="C1789" t="str">
            <v>m2</v>
          </cell>
          <cell r="D1789">
            <v>18.174999999999997</v>
          </cell>
          <cell r="E1789">
            <v>14.54</v>
          </cell>
          <cell r="F1789" t="str">
            <v>SEDUC</v>
          </cell>
        </row>
        <row r="1790">
          <cell r="A1790" t="str">
            <v/>
          </cell>
          <cell r="D1790">
            <v>0</v>
          </cell>
        </row>
        <row r="1791">
          <cell r="A1791" t="str">
            <v>16.08.010</v>
          </cell>
          <cell r="B1791" t="str">
            <v>PINTURA A BASE DE TINTA ACRILICA CORALPISO,NOVACOR OU SIMILAR PARA PISOS DE QUADRAS DE ESPORTES, ESTACIONAMENTOS, PASSEIOS, ETC(02 DEMAOS),INCLUSIVE PREPARO DA SUPERFICIE QUE DEVE ESTAR LIMPA, SECA E ISENTA DE GORDURA, GRAXA OU MOFO.</v>
          </cell>
          <cell r="C1791" t="str">
            <v>m2</v>
          </cell>
          <cell r="D1791">
            <v>14.6875</v>
          </cell>
          <cell r="E1791">
            <v>11.75</v>
          </cell>
          <cell r="F1791" t="str">
            <v>EMLURB</v>
          </cell>
        </row>
        <row r="1792">
          <cell r="A1792" t="str">
            <v/>
          </cell>
          <cell r="D1792">
            <v>0</v>
          </cell>
        </row>
        <row r="1793">
          <cell r="A1793" t="str">
            <v>16.08.100</v>
          </cell>
          <cell r="B1793" t="str">
            <v xml:space="preserve">DEMARCACAO E PINTURA A BASE DE TINTA ACRILICA CORALPISO, NOVACOR OU SIMILAR, COM TRINCHA DE FAIXA COM 5CM DE LARGURA PARA QUADRAS DE ESPORTES, ESTACIONAMENTOS, ETC(02 DEMAOS), INCLUSIVE PREPARO DA SUPERFICIE QUE DEVE ESTAR LIMPA SECA E ISENTA DE GORDURA, </v>
          </cell>
          <cell r="C1793" t="str">
            <v>m</v>
          </cell>
          <cell r="D1793">
            <v>5.9250000000000007</v>
          </cell>
          <cell r="E1793">
            <v>4.74</v>
          </cell>
          <cell r="F1793" t="str">
            <v>EMLURB</v>
          </cell>
        </row>
        <row r="1794">
          <cell r="A1794" t="str">
            <v/>
          </cell>
          <cell r="D1794">
            <v>0</v>
          </cell>
        </row>
        <row r="1795">
          <cell r="A1795" t="str">
            <v>17.00.000</v>
          </cell>
          <cell r="B1795" t="str">
            <v>URBANIZACAO</v>
          </cell>
          <cell r="D1795">
            <v>0</v>
          </cell>
        </row>
        <row r="1796">
          <cell r="A1796" t="str">
            <v/>
          </cell>
          <cell r="D1796">
            <v>0</v>
          </cell>
        </row>
        <row r="1797">
          <cell r="A1797" t="str">
            <v>17.01.020</v>
          </cell>
          <cell r="B1797" t="str">
            <v>PASSEIO EM PEDRA PORTUGUESA ASSENTADA SOBRE ARGAMASSA SECA DE CIMENTO E AREIA NO TRACO 1:6 E REJUNTADA COM ARGAMASSA SECA DE CIMENTO E AREIA NO TRACO 1:2.</v>
          </cell>
          <cell r="C1797" t="str">
            <v>m2</v>
          </cell>
          <cell r="D1797">
            <v>39.1875</v>
          </cell>
          <cell r="E1797">
            <v>31.35</v>
          </cell>
          <cell r="F1797" t="str">
            <v>EMLURB</v>
          </cell>
        </row>
        <row r="1798">
          <cell r="A1798" t="str">
            <v/>
          </cell>
          <cell r="D1798">
            <v>0</v>
          </cell>
        </row>
        <row r="1799">
          <cell r="A1799" t="str">
            <v>17.01.030</v>
          </cell>
          <cell r="B1799" t="str">
            <v>PASSEIO DE CONCRETO 1:4:8 COM 5,0 CM DE ESPESSURA, CAPEADO COM CIMENTO E AREIA NO TRACO 1:3, TENDO 2,0 CM DE ESPESSURA.</v>
          </cell>
          <cell r="C1799" t="str">
            <v>m2</v>
          </cell>
          <cell r="D1799">
            <v>36.637499999999996</v>
          </cell>
          <cell r="E1799">
            <v>29.31</v>
          </cell>
          <cell r="F1799" t="str">
            <v>EMLURB</v>
          </cell>
        </row>
        <row r="1800">
          <cell r="A1800" t="str">
            <v/>
          </cell>
          <cell r="D1800">
            <v>0</v>
          </cell>
        </row>
        <row r="1801">
          <cell r="A1801" t="str">
            <v>17.01.040</v>
          </cell>
          <cell r="B1801" t="str">
            <v>PASSEIO DE CONCRETO 1:3:5 COM 5,0 CM DE ESPESSURA E JUNTAS SECAS EM QUADROS DE 1,0 X 2,0 M.</v>
          </cell>
          <cell r="C1801" t="str">
            <v>m2</v>
          </cell>
          <cell r="D1801">
            <v>29.325000000000003</v>
          </cell>
          <cell r="E1801">
            <v>23.46</v>
          </cell>
          <cell r="F1801" t="str">
            <v>EMLURB</v>
          </cell>
        </row>
        <row r="1802">
          <cell r="A1802" t="str">
            <v/>
          </cell>
          <cell r="D1802">
            <v>0</v>
          </cell>
        </row>
        <row r="1803">
          <cell r="A1803" t="str">
            <v>17.01.050</v>
          </cell>
          <cell r="B1803" t="str">
            <v>PASSEIO DE CONCRETO 1:2,5:4 COM 5,0 CM DE ESPESSURA E JUNTAS SECAS EM QUADROS DE 1,0 X 2,0 M.</v>
          </cell>
          <cell r="C1803" t="str">
            <v>m2</v>
          </cell>
          <cell r="D1803">
            <v>30.5625</v>
          </cell>
          <cell r="E1803">
            <v>24.45</v>
          </cell>
          <cell r="F1803" t="str">
            <v>EMLURB</v>
          </cell>
        </row>
        <row r="1804">
          <cell r="A1804" t="str">
            <v/>
          </cell>
          <cell r="D1804">
            <v>0</v>
          </cell>
        </row>
        <row r="1805">
          <cell r="A1805" t="str">
            <v>17.01.060</v>
          </cell>
          <cell r="B1805" t="str">
            <v>PASSEIO DE CONCRETO 1:3:5 COM 5,0 CM DE ESPESSURA E JUNTAS DE MADEIRA EM QUADROS DE 1,2 X 1,2 M.</v>
          </cell>
          <cell r="C1805" t="str">
            <v>m2</v>
          </cell>
          <cell r="D1805">
            <v>30.387499999999999</v>
          </cell>
          <cell r="E1805">
            <v>24.31</v>
          </cell>
          <cell r="F1805" t="str">
            <v>EMLURB</v>
          </cell>
        </row>
        <row r="1806">
          <cell r="A1806" t="str">
            <v/>
          </cell>
          <cell r="D1806">
            <v>0</v>
          </cell>
        </row>
        <row r="1807">
          <cell r="A1807" t="str">
            <v>17.01.070</v>
          </cell>
          <cell r="B1807" t="str">
            <v>PASSEIO DE CONCRETO 1:2,5:4 COM 5,0 CM DE ESPESSURA E JUNTAS DE MADEIRA EM QUADROS DE 1,2 X 1,2 M.</v>
          </cell>
          <cell r="C1807" t="str">
            <v>m2</v>
          </cell>
          <cell r="D1807">
            <v>31.625</v>
          </cell>
          <cell r="E1807">
            <v>25.3</v>
          </cell>
          <cell r="F1807" t="str">
            <v>EMLURB</v>
          </cell>
        </row>
        <row r="1808">
          <cell r="A1808" t="str">
            <v/>
          </cell>
          <cell r="D1808">
            <v>0</v>
          </cell>
        </row>
        <row r="1809">
          <cell r="A1809" t="str">
            <v>17.01.080</v>
          </cell>
          <cell r="B1809" t="str">
            <v>PASSEIO DE CONCRETO 1:3:5 COM 5,0 CM DE ESPESSURA E JUNTAS DE ASFALTO EM QUADROS DE 1,0 X 2,0 M.</v>
          </cell>
          <cell r="C1809" t="str">
            <v>m2</v>
          </cell>
          <cell r="D1809">
            <v>34.725000000000001</v>
          </cell>
          <cell r="E1809">
            <v>27.78</v>
          </cell>
          <cell r="F1809" t="str">
            <v>EMLURB</v>
          </cell>
        </row>
        <row r="1810">
          <cell r="A1810" t="str">
            <v/>
          </cell>
          <cell r="D1810">
            <v>0</v>
          </cell>
        </row>
        <row r="1811">
          <cell r="A1811" t="str">
            <v>17.01.090</v>
          </cell>
          <cell r="B1811" t="str">
            <v>PASSEIO DE CONCRETO 1:2,5:4 COM 5,0 CM DE ESPESSURA E JUNTAS DE ASFALTO EM QUADROS DE 1,0 X 2,0 M.</v>
          </cell>
          <cell r="C1811" t="str">
            <v>m2</v>
          </cell>
          <cell r="D1811">
            <v>35.962499999999999</v>
          </cell>
          <cell r="E1811">
            <v>28.77</v>
          </cell>
          <cell r="F1811" t="str">
            <v>EMLURB</v>
          </cell>
        </row>
        <row r="1812">
          <cell r="A1812" t="str">
            <v/>
          </cell>
          <cell r="D1812">
            <v>0</v>
          </cell>
        </row>
        <row r="1813">
          <cell r="A1813" t="str">
            <v>17.01.100</v>
          </cell>
          <cell r="B1813" t="str">
            <v>PASSEIO DE CONCRETO 1:3:5 COM 5,0 CM DE ESPESSURA E JUNTAS RISCADAS EM QUADROS DE 1,0 X 2,0 M.</v>
          </cell>
          <cell r="C1813" t="str">
            <v>m2</v>
          </cell>
          <cell r="D1813">
            <v>22.174999999999997</v>
          </cell>
          <cell r="E1813">
            <v>17.739999999999998</v>
          </cell>
          <cell r="F1813" t="str">
            <v>EMLURB</v>
          </cell>
        </row>
        <row r="1814">
          <cell r="A1814" t="str">
            <v/>
          </cell>
          <cell r="D1814">
            <v>0</v>
          </cell>
        </row>
        <row r="1815">
          <cell r="A1815" t="str">
            <v>17.01.110</v>
          </cell>
          <cell r="B1815" t="str">
            <v>PASSEIO DE CONCRETO 1:2,5:4 COM 5,0 CM DE ESPESSURA E JUNTAS RISCADAS EM QUADROS DE 1,0X 2,0 M.</v>
          </cell>
          <cell r="C1815" t="str">
            <v>m2</v>
          </cell>
          <cell r="D1815">
            <v>23.412500000000001</v>
          </cell>
          <cell r="E1815">
            <v>18.73</v>
          </cell>
          <cell r="F1815" t="str">
            <v>EMLURB</v>
          </cell>
        </row>
        <row r="1816">
          <cell r="A1816" t="str">
            <v/>
          </cell>
          <cell r="D1816">
            <v>0</v>
          </cell>
        </row>
        <row r="1817">
          <cell r="A1817" t="str">
            <v>17.01.113</v>
          </cell>
          <cell r="B1817" t="str">
            <v>FORNEC.E EXEC.CALÇADA ACESSO CONC MAGRO 1:3:5 ESP  5 CM COM ACAB CIMENTADO ÁSPERO TR. 1:4 ESP.2 CM  JUNTA DE MAD. 2 X 1 CM. ALVEN. DE TIJ. 8 FUROS 1/2 VEZ P/ CONT. ATERRO CAIXÃO,CALÇ H=20CM, 2 LADOS, SOBRE LASTR. CONC. MAG C/3CM. REV. CHAPISCO TR. 1:3 CIM</v>
          </cell>
          <cell r="C1817" t="str">
            <v>m2</v>
          </cell>
          <cell r="D1817">
            <v>66.787499999999994</v>
          </cell>
          <cell r="E1817">
            <v>53.43</v>
          </cell>
          <cell r="F1817" t="str">
            <v>SEDUC</v>
          </cell>
        </row>
        <row r="1818">
          <cell r="A1818" t="str">
            <v/>
          </cell>
          <cell r="D1818">
            <v>0</v>
          </cell>
        </row>
        <row r="1819">
          <cell r="A1819" t="str">
            <v>17.01.114</v>
          </cell>
          <cell r="B1819" t="str">
            <v xml:space="preserve">FORNECIMENTO E EXECUÇÃO DE CALÇADA DE CONTORNO COM 0,70M DE LARGURA, BASE EM CONCRETO MAGRO 1:4:8 COM 0,05M, CIMENTADO ÁSPERO 1:4 ESP.2,00CM E ALVENARIA DE TIJOLO DE 08 FUROS DE 1 VEZ PARA CONTENÇÃO DO ATERRO H=20CM, INCLUSIVE ESCAVAÇÃO, REMOÇÃO E ATERRO </v>
          </cell>
          <cell r="C1819" t="str">
            <v>m</v>
          </cell>
          <cell r="D1819">
            <v>49.412500000000001</v>
          </cell>
          <cell r="E1819">
            <v>39.53</v>
          </cell>
          <cell r="F1819" t="str">
            <v>SEDUC</v>
          </cell>
        </row>
        <row r="1820">
          <cell r="A1820" t="str">
            <v/>
          </cell>
          <cell r="D1820">
            <v>0</v>
          </cell>
        </row>
        <row r="1821">
          <cell r="A1821" t="str">
            <v>17.01.115</v>
          </cell>
          <cell r="B1821" t="str">
            <v xml:space="preserve">FORNECIMENTO E EXECUÇÃO DE CALÇADA DE CONTORNO COM 1,40M DE LARGURA, BASE EM CONCRETO MAGRO 1:4:8 COM 0,05M, CIMENTADO ÁSPERO 1:4 ESP.2,00CM E ALVENARIA DE TIJOLO DE 08 FUROS DE 1 VEZ PARA CONTENÇÃO DO ATERRO H=20CM, INCLUSIVE ESCAVAÇÃO, REMOÇÃO E ATERRO </v>
          </cell>
          <cell r="C1821" t="str">
            <v>m</v>
          </cell>
          <cell r="D1821">
            <v>76.95</v>
          </cell>
          <cell r="E1821">
            <v>61.56</v>
          </cell>
          <cell r="F1821" t="str">
            <v>SEDUC</v>
          </cell>
        </row>
        <row r="1822">
          <cell r="A1822" t="str">
            <v/>
          </cell>
          <cell r="D1822">
            <v>0</v>
          </cell>
        </row>
        <row r="1823">
          <cell r="A1823" t="str">
            <v>17.01.120</v>
          </cell>
          <cell r="B1823" t="str">
            <v>PASSEIO EM LAJOTA DE CONCRETO 50 X 50, APLICADO SOBRE LASTRO DE CONCRETO 1:4:8 DE 5 CM DE ESPESSURA, INCLUSIVE EXECUCAO DO LASTRO.</v>
          </cell>
          <cell r="C1823" t="str">
            <v>m2</v>
          </cell>
          <cell r="D1823">
            <v>54.662499999999994</v>
          </cell>
          <cell r="E1823">
            <v>43.73</v>
          </cell>
          <cell r="F1823" t="str">
            <v>EMLURB</v>
          </cell>
        </row>
        <row r="1824">
          <cell r="A1824" t="str">
            <v/>
          </cell>
          <cell r="D1824">
            <v>0</v>
          </cell>
        </row>
        <row r="1825">
          <cell r="A1825" t="str">
            <v>17.01.130</v>
          </cell>
          <cell r="B1825" t="str">
            <v>PASSEIO EM LAJOTA DE CONCRETO 50 X 50, APLICADO SOBRE LASTRO DE CONCRETO JA PRONTO.</v>
          </cell>
          <cell r="C1825" t="str">
            <v>m2</v>
          </cell>
          <cell r="D1825">
            <v>34.212499999999999</v>
          </cell>
          <cell r="E1825">
            <v>27.37</v>
          </cell>
          <cell r="F1825" t="str">
            <v>EMLURB</v>
          </cell>
        </row>
        <row r="1826">
          <cell r="A1826" t="str">
            <v/>
          </cell>
          <cell r="D1826">
            <v>0</v>
          </cell>
        </row>
        <row r="1827">
          <cell r="A1827" t="str">
            <v>17.01.140</v>
          </cell>
          <cell r="B1827" t="str">
            <v>PASSEIO EM LAJOTA DE CONCRETO 50 X 50, APLICADO SOBRE TERRENO, INCLUSIVE REGULARIZACAO DO MESMO.</v>
          </cell>
          <cell r="C1827" t="str">
            <v>m2</v>
          </cell>
          <cell r="D1827">
            <v>35.737499999999997</v>
          </cell>
          <cell r="E1827">
            <v>28.59</v>
          </cell>
          <cell r="F1827" t="str">
            <v>EMLURB</v>
          </cell>
        </row>
        <row r="1828">
          <cell r="A1828" t="str">
            <v/>
          </cell>
          <cell r="D1828">
            <v>0</v>
          </cell>
        </row>
        <row r="1829">
          <cell r="A1829" t="str">
            <v>17.01.145</v>
          </cell>
          <cell r="B1829" t="str">
            <v>REVESTIMENTO COM PEDRAS GRANITICAS DE DIMENSOES MEDIAS (0,45 X 0,45 X 0,05) M E COM UMA SUPERFICIE PLANA (NAO TRABALHADA), ASSENTADAS E REJUNTADAS COM ARGAMASSA DE CIMENTO E AREIA NO TRACO 1:6.</v>
          </cell>
          <cell r="C1829" t="str">
            <v>m2</v>
          </cell>
          <cell r="D1829">
            <v>57.512499999999996</v>
          </cell>
          <cell r="E1829">
            <v>46.01</v>
          </cell>
          <cell r="F1829" t="str">
            <v>EMLURB</v>
          </cell>
        </row>
        <row r="1830">
          <cell r="A1830" t="str">
            <v/>
          </cell>
          <cell r="D1830">
            <v>0</v>
          </cell>
        </row>
        <row r="1831">
          <cell r="A1831" t="str">
            <v>17.01.150</v>
          </cell>
          <cell r="B1831" t="str">
            <v>REPOSICAO DE PASSEIO DE PEDRA PORTUGUESA ASSENTADA SOBRE ARGAMASSA SECA DE CIM. E AREIA NO TRACO 1:6 E REJUNTADA COM ARGAMASSA DE CIMENTO E AREIA NO TRACO 1:2.</v>
          </cell>
          <cell r="C1831" t="str">
            <v>m2</v>
          </cell>
          <cell r="D1831">
            <v>27.762500000000003</v>
          </cell>
          <cell r="E1831">
            <v>22.21</v>
          </cell>
          <cell r="F1831" t="str">
            <v>EMLURB</v>
          </cell>
        </row>
        <row r="1832">
          <cell r="A1832" t="str">
            <v/>
          </cell>
          <cell r="D1832">
            <v>0</v>
          </cell>
        </row>
        <row r="1833">
          <cell r="A1833" t="str">
            <v>17.01.160</v>
          </cell>
          <cell r="B1833" t="str">
            <v>REPOSICAO DE PASSEIO EM LAJOTA DE CONCRETO 50 X 50 , APLICADA SOBRE TERRENO REGULARIZADO OU LASTRO DE CONCRETO ( SO O ASSENTAMENTO ).</v>
          </cell>
          <cell r="C1833" t="str">
            <v>m2</v>
          </cell>
          <cell r="D1833">
            <v>22.337500000000002</v>
          </cell>
          <cell r="E1833">
            <v>17.87</v>
          </cell>
          <cell r="F1833" t="str">
            <v>EMLURB</v>
          </cell>
        </row>
        <row r="1834">
          <cell r="A1834" t="str">
            <v/>
          </cell>
          <cell r="D1834">
            <v>0</v>
          </cell>
        </row>
        <row r="1835">
          <cell r="A1835" t="str">
            <v>17.01.170</v>
          </cell>
          <cell r="B1835" t="str">
            <v>FORNECIMENTO E EXECUÇÃO DE PISO TÁTIL, DIMENSÕES 0,50X0,50M COM ESP.3CM, ASSENTADA COM ARGAMASSA DE CIMENTO E AREIA 1:6 (ESP:2,5CM) E REJUNTADA COM ARGAMASSA DE CIMENTO E AREIA 1:4, SOBRE LASTRO DE CONCRETO PRONTO.</v>
          </cell>
          <cell r="C1835" t="str">
            <v>m2</v>
          </cell>
          <cell r="D1835">
            <v>39.275000000000006</v>
          </cell>
          <cell r="E1835">
            <v>31.42</v>
          </cell>
          <cell r="F1835" t="str">
            <v>SEDUC</v>
          </cell>
        </row>
        <row r="1836">
          <cell r="A1836" t="str">
            <v/>
          </cell>
          <cell r="D1836">
            <v>0</v>
          </cell>
        </row>
        <row r="1837">
          <cell r="A1837" t="str">
            <v>17.010.015</v>
          </cell>
          <cell r="B1837" t="str">
            <v>Fornecimento e instalação de totem medindo 0,80x1,80m, dupla face, estrutura interna em tubo industrial de 30x30, tubo laterais patentes de 11/2", revestimento com chapa galvanizada 20 com aplicação de vinil adesivo calandrado impresso pelo sistema digita</v>
          </cell>
          <cell r="C1837" t="str">
            <v>Un</v>
          </cell>
          <cell r="D1837">
            <v>1570.8375000000001</v>
          </cell>
          <cell r="E1837">
            <v>1256.67</v>
          </cell>
          <cell r="F1837" t="str">
            <v>SEDUC</v>
          </cell>
        </row>
        <row r="1838">
          <cell r="A1838" t="str">
            <v/>
          </cell>
          <cell r="D1838">
            <v>0</v>
          </cell>
        </row>
        <row r="1839">
          <cell r="A1839" t="str">
            <v>17.010.020</v>
          </cell>
          <cell r="B1839" t="str">
            <v>Fornecimento e instalação de placa medindo 6,00x3,60m, estrutura interna em tubo industrial de 30x30, cantoneira L de 11/2"x1/8", tubo patente de 3/4", tratado com anti corrosivo e com aplicação de esmalte sintético, iluminada internamente com 10 conjunto</v>
          </cell>
          <cell r="C1839" t="str">
            <v>Un</v>
          </cell>
          <cell r="D1839">
            <v>17875</v>
          </cell>
          <cell r="E1839">
            <v>14300</v>
          </cell>
        </row>
        <row r="1840">
          <cell r="A1840" t="str">
            <v/>
          </cell>
          <cell r="D1840">
            <v>0</v>
          </cell>
        </row>
        <row r="1841">
          <cell r="A1841" t="str">
            <v>17.010.030</v>
          </cell>
          <cell r="B1841" t="str">
            <v>Fornecimento e instalação de totem medindo 4,00x2,40m, dupla face, estrutura interna em tubo industrial de 30x30 cantoneira L de 11/2"x1/8" e 1"x1/8", tubo patente de 5" todo travado com anticorrosivo e aplicado com esmalte sintético iluminado internament</v>
          </cell>
          <cell r="C1841" t="str">
            <v>Un</v>
          </cell>
          <cell r="D1841">
            <v>24091.662500000002</v>
          </cell>
          <cell r="E1841">
            <v>19273.330000000002</v>
          </cell>
          <cell r="F1841" t="str">
            <v>SEDUC</v>
          </cell>
        </row>
        <row r="1842">
          <cell r="A1842" t="str">
            <v/>
          </cell>
          <cell r="D1842">
            <v>0</v>
          </cell>
        </row>
        <row r="1843">
          <cell r="A1843" t="str">
            <v>17.010.040</v>
          </cell>
          <cell r="B1843" t="str">
            <v>Fornecimento e instalação de totem indicativo medindo 0,30x1,40m, dupla face, estrutura interna em tubo industrial de 30x30, tubo laterais patentes de 11/2", revestimento com chapa galvanizada 20 com aplicação de vinil adesivo calandrado impresso pelo sis</v>
          </cell>
          <cell r="C1843" t="str">
            <v>Un</v>
          </cell>
          <cell r="D1843">
            <v>736.66250000000002</v>
          </cell>
          <cell r="E1843">
            <v>589.33000000000004</v>
          </cell>
          <cell r="F1843" t="str">
            <v>SEDUC</v>
          </cell>
        </row>
        <row r="1844">
          <cell r="A1844" t="str">
            <v/>
          </cell>
          <cell r="D1844">
            <v>0</v>
          </cell>
        </row>
        <row r="1845">
          <cell r="A1845" t="str">
            <v>17.010.050</v>
          </cell>
          <cell r="B1845" t="str">
            <v>Fornecimento e instalação de placa medindo 0,60x0,13m em pvc expandido de 4mm para aplicação de vinil adesivo calandrado impresso pelo sistema digital, detalhes laterais em pvc de 8mm com aplicação de tinta vinilica nas cores indicadas, instalada com util</v>
          </cell>
          <cell r="C1845" t="str">
            <v>Un</v>
          </cell>
          <cell r="D1845">
            <v>105.64999999999999</v>
          </cell>
          <cell r="E1845">
            <v>84.52</v>
          </cell>
          <cell r="F1845" t="str">
            <v>SEDUC</v>
          </cell>
        </row>
        <row r="1846">
          <cell r="A1846" t="str">
            <v/>
          </cell>
          <cell r="D1846">
            <v>0</v>
          </cell>
        </row>
        <row r="1847">
          <cell r="A1847" t="str">
            <v>17.02.010</v>
          </cell>
          <cell r="B1847" t="str">
            <v>FORNECIMENTO DE BARRO DE JARDIM (POSTO OBRA NA PRACA DO RECIFE).</v>
          </cell>
          <cell r="C1847" t="str">
            <v>m3</v>
          </cell>
          <cell r="D1847">
            <v>50</v>
          </cell>
          <cell r="E1847">
            <v>40</v>
          </cell>
          <cell r="F1847" t="str">
            <v>EMLURB</v>
          </cell>
        </row>
        <row r="1848">
          <cell r="A1848" t="str">
            <v/>
          </cell>
          <cell r="D1848">
            <v>0</v>
          </cell>
        </row>
        <row r="1849">
          <cell r="A1849" t="str">
            <v>17.02.020</v>
          </cell>
          <cell r="B1849" t="str">
            <v>FORNECIMENTO DE ESTRUME BOVINO CURTIDO (POSTO OBRA NA PRACA DO RECIFE).</v>
          </cell>
          <cell r="C1849" t="str">
            <v>m3</v>
          </cell>
          <cell r="D1849">
            <v>62.5</v>
          </cell>
          <cell r="E1849">
            <v>50</v>
          </cell>
          <cell r="F1849" t="str">
            <v>EMLURB</v>
          </cell>
        </row>
        <row r="1850">
          <cell r="A1850" t="str">
            <v/>
          </cell>
          <cell r="D1850">
            <v>0</v>
          </cell>
        </row>
        <row r="1851">
          <cell r="A1851" t="str">
            <v>17.02.025</v>
          </cell>
          <cell r="B1851" t="str">
            <v>FORNECIMENTO DE PO DE COCO (POSTO OBRA NA PRACA DO RECIFE).</v>
          </cell>
          <cell r="C1851" t="str">
            <v>m3</v>
          </cell>
          <cell r="D1851">
            <v>62.5</v>
          </cell>
          <cell r="E1851">
            <v>50</v>
          </cell>
          <cell r="F1851" t="str">
            <v>EMLURB</v>
          </cell>
        </row>
        <row r="1852">
          <cell r="A1852" t="str">
            <v/>
          </cell>
          <cell r="D1852">
            <v>0</v>
          </cell>
        </row>
        <row r="1853">
          <cell r="A1853" t="str">
            <v>17.02.030</v>
          </cell>
          <cell r="B1853" t="str">
            <v>FORNECIMENTO DE CASCALHINHO, INCLUSIVE O ESPALHAMENTO DO MESMO ( POSTO OBRA NA PRACA DO RECIFE)</v>
          </cell>
          <cell r="C1853" t="str">
            <v>m3</v>
          </cell>
          <cell r="D1853">
            <v>60.8125</v>
          </cell>
          <cell r="E1853">
            <v>48.65</v>
          </cell>
          <cell r="F1853" t="str">
            <v>EMLURB</v>
          </cell>
        </row>
        <row r="1854">
          <cell r="A1854" t="str">
            <v/>
          </cell>
          <cell r="D1854">
            <v>0</v>
          </cell>
        </row>
        <row r="1855">
          <cell r="A1855" t="str">
            <v>17.02.040</v>
          </cell>
          <cell r="B1855" t="str">
            <v>FORNECIMENTO DE CASCALHINHO, SEM O ESPALHAMENTO DO MESMO ( POSTO OBRA NA PRACA DO RECIFE).</v>
          </cell>
          <cell r="C1855" t="str">
            <v>m3</v>
          </cell>
          <cell r="D1855">
            <v>60</v>
          </cell>
          <cell r="E1855">
            <v>48</v>
          </cell>
          <cell r="F1855" t="str">
            <v>EMLURB</v>
          </cell>
        </row>
        <row r="1856">
          <cell r="A1856" t="str">
            <v/>
          </cell>
          <cell r="D1856">
            <v>0</v>
          </cell>
        </row>
        <row r="1857">
          <cell r="A1857" t="str">
            <v>17.02.050</v>
          </cell>
          <cell r="B1857" t="str">
            <v>FORNECIMENTO DE VARAO COM 2,0 M DE ALTURA E DIAMETRO DE 3,0 CM PARA TUTORAMENTO DE MUDAS INCLUSIVE O ASSENTAMENTO.</v>
          </cell>
          <cell r="C1857" t="str">
            <v>Un</v>
          </cell>
          <cell r="D1857">
            <v>4.8250000000000002</v>
          </cell>
          <cell r="E1857">
            <v>3.86</v>
          </cell>
          <cell r="F1857" t="str">
            <v>EMLURB</v>
          </cell>
        </row>
        <row r="1858">
          <cell r="A1858" t="str">
            <v/>
          </cell>
          <cell r="D1858">
            <v>0</v>
          </cell>
        </row>
        <row r="1859">
          <cell r="A1859" t="str">
            <v>17.02.060</v>
          </cell>
          <cell r="B1859" t="str">
            <v>FORNECIMENTO DE VARAO COM 2,0 M DE ALTURA E DIAMETRO DE 3,0 CM PARA TUTORAMENTO DE MUDAS SEM O ASSENTAMENTO DO MESMO.</v>
          </cell>
          <cell r="C1859" t="str">
            <v>Un</v>
          </cell>
          <cell r="D1859">
            <v>4.375</v>
          </cell>
          <cell r="E1859">
            <v>3.5</v>
          </cell>
          <cell r="F1859" t="str">
            <v>EMLURB</v>
          </cell>
        </row>
        <row r="1860">
          <cell r="A1860" t="str">
            <v/>
          </cell>
          <cell r="D1860">
            <v>0</v>
          </cell>
        </row>
        <row r="1861">
          <cell r="A1861" t="str">
            <v>17.02.070</v>
          </cell>
          <cell r="B1861" t="str">
            <v>FORNECIMENTO DE ESTACAS PARA SUSTENTACAO DE GRADES DE PROTECAO DE MUDAS COM 2,0 M DE ALTURA E DIAMETRO DE 5,0 CM,INCLUSIVE O ASSENTAMENTO DA MESMA.</v>
          </cell>
          <cell r="C1861" t="str">
            <v>Un</v>
          </cell>
          <cell r="D1861">
            <v>5.5750000000000002</v>
          </cell>
          <cell r="E1861">
            <v>4.46</v>
          </cell>
          <cell r="F1861" t="str">
            <v>EMLURB</v>
          </cell>
        </row>
        <row r="1862">
          <cell r="A1862" t="str">
            <v/>
          </cell>
          <cell r="D1862">
            <v>0</v>
          </cell>
        </row>
        <row r="1863">
          <cell r="A1863" t="str">
            <v>17.02.080</v>
          </cell>
          <cell r="B1863" t="str">
            <v>FORNECIMENTO DE ESTACAS PARA SUSTENTACAO DE GRADES DE PROTECAO DE MUDAS COM 2,0 M DE ALTURA E DIAMETRO DE 5,0 CM, SEM O ASSENTAMENTO DA MESMA.</v>
          </cell>
          <cell r="C1863" t="str">
            <v>Un</v>
          </cell>
          <cell r="D1863">
            <v>5.125</v>
          </cell>
          <cell r="E1863">
            <v>4.0999999999999996</v>
          </cell>
          <cell r="F1863" t="str">
            <v>EMLURB</v>
          </cell>
        </row>
        <row r="1864">
          <cell r="A1864" t="str">
            <v/>
          </cell>
          <cell r="D1864">
            <v>0</v>
          </cell>
        </row>
        <row r="1865">
          <cell r="A1865" t="str">
            <v>17.02.090</v>
          </cell>
          <cell r="B1865" t="str">
            <v>FORNECIMENTO DE GRADES DE RIPAS DE MACARANDUBA, COM 1,80 M DE ALTURA POR 1,50 M DE LARGURA,CONFECCIONADAS COM 12 RIPAS DE 5 CM DE LARGURA E 3 FIADAS DE ARAME GALVANIZADO N. 14,INCLUSIVE ASSENTAMENTO.</v>
          </cell>
          <cell r="C1865" t="str">
            <v>Un</v>
          </cell>
          <cell r="D1865">
            <v>45.15</v>
          </cell>
          <cell r="E1865">
            <v>36.119999999999997</v>
          </cell>
          <cell r="F1865" t="str">
            <v>EMLURB</v>
          </cell>
        </row>
        <row r="1866">
          <cell r="A1866" t="str">
            <v/>
          </cell>
          <cell r="D1866">
            <v>0</v>
          </cell>
        </row>
        <row r="1867">
          <cell r="A1867" t="str">
            <v>17.02.100</v>
          </cell>
          <cell r="B1867" t="str">
            <v>FORNECIMENTO DE GRADES DE RIPAS DE MACARANDUBA, COM 1,80 M DE ALTURA POR 1,50 M DE LARGURA CONFECCIONADAS COM 12 RIPAS DE 5 CM DE LARGURA E 3 FIADAS DE ARAME GALVANIZADO N. 14, SEM O ASSENTAMENTO.</v>
          </cell>
          <cell r="C1867" t="str">
            <v>Un</v>
          </cell>
          <cell r="D1867">
            <v>43.75</v>
          </cell>
          <cell r="E1867">
            <v>35</v>
          </cell>
          <cell r="F1867" t="str">
            <v>EMLURB</v>
          </cell>
        </row>
        <row r="1868">
          <cell r="A1868" t="str">
            <v/>
          </cell>
          <cell r="D1868">
            <v>0</v>
          </cell>
        </row>
        <row r="1869">
          <cell r="A1869" t="str">
            <v>17.03.010</v>
          </cell>
          <cell r="B1869" t="str">
            <v>MEIO-FIO DE ALVENARIA REVESTIDO COM ARGAMASSA DE CIMENTO E AREIA 1:3.</v>
          </cell>
          <cell r="C1869" t="str">
            <v>m</v>
          </cell>
          <cell r="D1869">
            <v>13.45</v>
          </cell>
          <cell r="E1869">
            <v>10.76</v>
          </cell>
          <cell r="F1869" t="str">
            <v>EMLURB</v>
          </cell>
        </row>
        <row r="1870">
          <cell r="A1870" t="str">
            <v/>
          </cell>
          <cell r="D1870">
            <v>0</v>
          </cell>
        </row>
        <row r="1871">
          <cell r="A1871" t="str">
            <v>17.03.020</v>
          </cell>
          <cell r="B1871" t="str">
            <v>PREPARO DE SOLO PARA GRAMADO COM 10,0 CM DE ESPESSURA , FEITO COM BARRO DE JARDIM E ESTRUME BOVINO CURTIDO, TRACO 4:1, COM TODO MATERIAL FORNECIDO PELO EMPREITEIRO.</v>
          </cell>
          <cell r="C1871" t="str">
            <v>m2</v>
          </cell>
          <cell r="D1871">
            <v>8.3874999999999993</v>
          </cell>
          <cell r="E1871">
            <v>6.71</v>
          </cell>
          <cell r="F1871" t="str">
            <v>EMLURB</v>
          </cell>
        </row>
        <row r="1872">
          <cell r="A1872" t="str">
            <v/>
          </cell>
          <cell r="D1872">
            <v>0</v>
          </cell>
        </row>
        <row r="1873">
          <cell r="A1873" t="str">
            <v>17.03.030</v>
          </cell>
          <cell r="B1873" t="str">
            <v>PREPARO DE SOLO PARA CANTEIRO COM 20,0 CM DE ESPESSURA, FEITO COM BARRO DE JARDIM E ESTRUME BOVINO CURTIDO, TRACO 2:1,COM TODO MATERIAL FORNECIDO PELO EMPREITEIRO.</v>
          </cell>
          <cell r="C1873" t="str">
            <v>m2</v>
          </cell>
          <cell r="D1873">
            <v>13.9625</v>
          </cell>
          <cell r="E1873">
            <v>11.17</v>
          </cell>
          <cell r="F1873" t="str">
            <v>EMLURB</v>
          </cell>
        </row>
        <row r="1874">
          <cell r="A1874" t="str">
            <v/>
          </cell>
          <cell r="D1874">
            <v>0</v>
          </cell>
        </row>
        <row r="1875">
          <cell r="A1875" t="str">
            <v>17.03.040</v>
          </cell>
          <cell r="B1875" t="str">
            <v>FORNECIMENTO E PLANTIO DE GRAMA INGLESA (STENOTAPHUM).</v>
          </cell>
          <cell r="C1875" t="str">
            <v>m2</v>
          </cell>
          <cell r="D1875">
            <v>6.0750000000000002</v>
          </cell>
          <cell r="E1875">
            <v>4.8600000000000003</v>
          </cell>
          <cell r="F1875" t="str">
            <v>EMLURB</v>
          </cell>
        </row>
        <row r="1876">
          <cell r="A1876" t="str">
            <v/>
          </cell>
          <cell r="D1876">
            <v>0</v>
          </cell>
        </row>
        <row r="1877">
          <cell r="A1877" t="str">
            <v>17.03.045</v>
          </cell>
          <cell r="B1877" t="str">
            <v>FORNECIMENTO E PLANTIO DE GRAMA ESMERALDA (EM TAPETE), INCLUINDO PREPARO DE SOLO COM APENAS BARRO DE JARDIM.</v>
          </cell>
          <cell r="C1877" t="str">
            <v>m2</v>
          </cell>
          <cell r="D1877">
            <v>10.487500000000001</v>
          </cell>
          <cell r="E1877">
            <v>8.39</v>
          </cell>
          <cell r="F1877" t="str">
            <v>EMLURB</v>
          </cell>
        </row>
        <row r="1878">
          <cell r="A1878" t="str">
            <v/>
          </cell>
          <cell r="D1878">
            <v>0</v>
          </cell>
        </row>
        <row r="1879">
          <cell r="A1879" t="str">
            <v>17.03.050</v>
          </cell>
          <cell r="B1879" t="str">
            <v>FORNECIMENTO E PLANTIO DE GRAMA PAPUAM (PASPALUM CONJUGATUM).</v>
          </cell>
          <cell r="C1879" t="str">
            <v>m2</v>
          </cell>
          <cell r="D1879">
            <v>6.0750000000000002</v>
          </cell>
          <cell r="E1879">
            <v>4.8600000000000003</v>
          </cell>
          <cell r="F1879" t="str">
            <v>EMLURB</v>
          </cell>
        </row>
        <row r="1880">
          <cell r="A1880" t="str">
            <v/>
          </cell>
          <cell r="D1880">
            <v>0</v>
          </cell>
        </row>
        <row r="1881">
          <cell r="A1881" t="str">
            <v>17.03.060</v>
          </cell>
          <cell r="B1881" t="str">
            <v>FORNECIMENTO E PLANTIO DE GRAMA DE BURRO (CYNODON DACTYLON).</v>
          </cell>
          <cell r="C1881" t="str">
            <v>m2</v>
          </cell>
          <cell r="D1881">
            <v>5.1375000000000002</v>
          </cell>
          <cell r="E1881">
            <v>4.1100000000000003</v>
          </cell>
          <cell r="F1881" t="str">
            <v>EMLURB</v>
          </cell>
        </row>
        <row r="1882">
          <cell r="A1882" t="str">
            <v/>
          </cell>
          <cell r="D1882">
            <v>0</v>
          </cell>
        </row>
        <row r="1883">
          <cell r="A1883" t="str">
            <v>17.03.070</v>
          </cell>
          <cell r="B1883" t="str">
            <v>FORNECIMENTO E PLANTIO DE MUDAS HERBACEAS TIPO FOLHAGEM - GRUPO 1 (ROXINHO, CROTON PEXAIN, CUIA DE POBRE, CROTON ROXO, CROTON CAXIADO, ARCA DE NOE, BOM DIA, BOA NOITE, ETC.).</v>
          </cell>
          <cell r="C1883" t="str">
            <v>Un</v>
          </cell>
          <cell r="D1883">
            <v>3.95</v>
          </cell>
          <cell r="E1883">
            <v>3.16</v>
          </cell>
          <cell r="F1883" t="str">
            <v>EMLURB</v>
          </cell>
        </row>
        <row r="1884">
          <cell r="A1884" t="str">
            <v/>
          </cell>
          <cell r="D1884">
            <v>0</v>
          </cell>
        </row>
        <row r="1885">
          <cell r="A1885" t="str">
            <v>17.03.080</v>
          </cell>
          <cell r="B1885" t="str">
            <v>FORNECIMENTO E PLANTIO DE MUDAS HERBACEAS TIPO FOLHAGEM - GRUPO 2 (CANA DA INDIA, BRASILEIRINHO, NUVEM, PANAMA, PAQUEVIRA, PINGO DE OURO, ACALIFA, CHUMBINHO, IXORA, BEIJO, SAVIA AZUL, TINHORAO, ETC)</v>
          </cell>
          <cell r="C1885" t="str">
            <v>Un</v>
          </cell>
          <cell r="D1885">
            <v>3.3250000000000002</v>
          </cell>
          <cell r="E1885">
            <v>2.66</v>
          </cell>
          <cell r="F1885" t="str">
            <v>EMLURB</v>
          </cell>
        </row>
        <row r="1886">
          <cell r="A1886" t="str">
            <v/>
          </cell>
          <cell r="D1886">
            <v>0</v>
          </cell>
        </row>
        <row r="1887">
          <cell r="A1887" t="str">
            <v>17.03.090</v>
          </cell>
          <cell r="B1887" t="str">
            <v>FORNECIMENTO E PLANTIO DE MUDAS HERBACEAS TIPO FOLHAGEM - GRUPO 3 (COMIGO NINGUEM PODE, DRACENA, MILIDRAO, LIRIO, COQUEIRINHO, CLOROFITON, COPO DE LEITE, AVENCA, CAMARAO AMARELO BEGONIAS, ETC.)</v>
          </cell>
          <cell r="C1887" t="str">
            <v>Un</v>
          </cell>
          <cell r="D1887">
            <v>7.45</v>
          </cell>
          <cell r="E1887">
            <v>5.96</v>
          </cell>
          <cell r="F1887" t="str">
            <v>EMLURB</v>
          </cell>
        </row>
        <row r="1888">
          <cell r="A1888" t="str">
            <v/>
          </cell>
          <cell r="D1888">
            <v>0</v>
          </cell>
        </row>
        <row r="1889">
          <cell r="A1889" t="str">
            <v>17.03.100</v>
          </cell>
          <cell r="B1889" t="str">
            <v>FORNECIMENTO E PLANTIO DE MUDAS ARBUSTIVAS - GRUPO 1 (PAPOULA, JASMIM ALFINETE,JASMIM VAPOR, ESPIRRADEIRA, ETC.).</v>
          </cell>
          <cell r="C1889" t="str">
            <v>Un</v>
          </cell>
          <cell r="D1889">
            <v>4.95</v>
          </cell>
          <cell r="E1889">
            <v>3.96</v>
          </cell>
          <cell r="F1889" t="str">
            <v>EMLURB</v>
          </cell>
        </row>
        <row r="1890">
          <cell r="A1890" t="str">
            <v/>
          </cell>
          <cell r="D1890">
            <v>0</v>
          </cell>
        </row>
        <row r="1891">
          <cell r="A1891" t="str">
            <v>17.03.110</v>
          </cell>
          <cell r="B1891" t="str">
            <v>FORNECIMENTO E PLANTIO DE MUDAS ARBUSTIVAS - GRUPO 2 (CHAPEU DE NAPOLEAO, PINCEL DE BARBEIRO, PAU D`ARQUINHO, PATA DE VACA, ETC.).</v>
          </cell>
          <cell r="C1891" t="str">
            <v>Un</v>
          </cell>
          <cell r="D1891">
            <v>6.8250000000000002</v>
          </cell>
          <cell r="E1891">
            <v>5.46</v>
          </cell>
          <cell r="F1891" t="str">
            <v>EMLURB</v>
          </cell>
        </row>
        <row r="1892">
          <cell r="A1892" t="str">
            <v/>
          </cell>
          <cell r="D1892">
            <v>0</v>
          </cell>
        </row>
        <row r="1893">
          <cell r="A1893" t="str">
            <v>17.03.120</v>
          </cell>
          <cell r="B1893" t="str">
            <v>FORNECIMENTO E PLANTIO DE MUDAS ARBUSTIVAS - GRUPO 3 (SHEFLERA, CAFEZINHO, MUSSAENDA).</v>
          </cell>
          <cell r="C1893" t="str">
            <v>Un</v>
          </cell>
          <cell r="D1893">
            <v>8.6999999999999993</v>
          </cell>
          <cell r="E1893">
            <v>6.96</v>
          </cell>
          <cell r="F1893" t="str">
            <v>EMLURB</v>
          </cell>
        </row>
        <row r="1894">
          <cell r="A1894" t="str">
            <v/>
          </cell>
          <cell r="D1894">
            <v>0</v>
          </cell>
        </row>
        <row r="1895">
          <cell r="A1895" t="str">
            <v>17.03.130</v>
          </cell>
          <cell r="B1895" t="str">
            <v>FORNECIMENTO E PLANTIO DE MUDAS ARBOREAS DE TAMANHO MEDIO, COM CERCA DE 1,50 M DE ALTURA, INCLUINDO A PREPARACAO DE COVA DE 40,0 X 40,0 X 40,0 CM, COM BARRO DE JARDIM E ESTRUME BOVINO CURTIDO.</v>
          </cell>
          <cell r="C1895" t="str">
            <v>Un</v>
          </cell>
          <cell r="D1895">
            <v>24.224999999999998</v>
          </cell>
          <cell r="E1895">
            <v>19.38</v>
          </cell>
          <cell r="F1895" t="str">
            <v>EMLURB</v>
          </cell>
        </row>
        <row r="1896">
          <cell r="A1896" t="str">
            <v/>
          </cell>
          <cell r="D1896">
            <v>0</v>
          </cell>
        </row>
        <row r="1897">
          <cell r="A1897" t="str">
            <v>17.03.140</v>
          </cell>
          <cell r="B1897" t="str">
            <v>FORNECIMENTO E PLANTIO DE ARECA BAMBU DE TAMANHO MEDIO, COM CERCA DE 1,50 M DE ALTURA,INCLUINDO A PREPARACAO DE COVA DE 40,0 X 40,0 X 40,0 CM, COM BARRO DE JARDIM E ESTRUME BOVINO CURTIDO.</v>
          </cell>
          <cell r="C1897" t="str">
            <v>Un</v>
          </cell>
          <cell r="D1897">
            <v>39.225000000000001</v>
          </cell>
          <cell r="E1897">
            <v>31.38</v>
          </cell>
          <cell r="F1897" t="str">
            <v>EMLURB</v>
          </cell>
        </row>
        <row r="1898">
          <cell r="A1898" t="str">
            <v/>
          </cell>
          <cell r="D1898">
            <v>0</v>
          </cell>
        </row>
        <row r="1899">
          <cell r="A1899" t="str">
            <v>17.03.142</v>
          </cell>
          <cell r="B1899" t="str">
            <v>FORNECIMENTO E PLANTIO DE PALMEIRA PHONIX (ALTURA DO FUSTE DE 0,60M), INCLUINDO A PREPARACAO DE COVA DE 40,0 X 40,0 X 40,0 CM, COM BARRO DE JARDIM E ESTRUME BOVINO CURTIDO.</v>
          </cell>
          <cell r="C1899" t="str">
            <v>Un</v>
          </cell>
          <cell r="D1899">
            <v>42.35</v>
          </cell>
          <cell r="E1899">
            <v>33.880000000000003</v>
          </cell>
          <cell r="F1899" t="str">
            <v>EMLURB</v>
          </cell>
        </row>
        <row r="1900">
          <cell r="A1900" t="str">
            <v/>
          </cell>
          <cell r="D1900">
            <v>0</v>
          </cell>
        </row>
        <row r="1901">
          <cell r="A1901" t="str">
            <v>17.03.144</v>
          </cell>
          <cell r="B1901" t="str">
            <v>FORNECIMENTO E PLANTIO DE PALMEIRAS (IMPERIAL DENDE, JAPONESA, ETC.), COM CERCA DE 1,50 M DE ALTURA, INCLUINDO A PREPARACAO DE COVA DE 40,0 X 40,0 X 40,0 CM, COM BARRO DE JARDIM E ESTRUME BOVINO CURTIDO.</v>
          </cell>
          <cell r="C1901" t="str">
            <v>Un</v>
          </cell>
          <cell r="D1901">
            <v>42.8125</v>
          </cell>
          <cell r="E1901">
            <v>34.25</v>
          </cell>
          <cell r="F1901" t="str">
            <v>EMLURB</v>
          </cell>
        </row>
        <row r="1902">
          <cell r="A1902" t="str">
            <v/>
          </cell>
          <cell r="D1902">
            <v>0</v>
          </cell>
        </row>
        <row r="1903">
          <cell r="A1903" t="str">
            <v>17.03.150</v>
          </cell>
          <cell r="B1903" t="str">
            <v>FORNECIMENTO E PLANTIO DE COQUEIRO (ALTURA DO FUSTE DE 0,60 M),INCLUINDO A PREPARACAO DE COVA DE 40,0 X 40,0 X 40,0 CM, COM BARRO DE JARDIM E ESTRUME BOVINO CURTIDO.</v>
          </cell>
          <cell r="C1903" t="str">
            <v>Un</v>
          </cell>
          <cell r="D1903">
            <v>31.587499999999999</v>
          </cell>
          <cell r="E1903">
            <v>25.27</v>
          </cell>
          <cell r="F1903" t="str">
            <v>EMLURB</v>
          </cell>
        </row>
        <row r="1904">
          <cell r="A1904" t="str">
            <v/>
          </cell>
          <cell r="D1904">
            <v>0</v>
          </cell>
        </row>
        <row r="1905">
          <cell r="A1905" t="str">
            <v>17.03.160</v>
          </cell>
          <cell r="B1905" t="str">
            <v>FORNECIMENTO E PLANTIO DE MACAIBEIRA (ALTURA DO FUSTE DE 1,00 M), INCLUINDO PREPARACAO DE COVA DE 40,0 X 40,0 X 40,0 CM, COM BARRO DE JARDIM E ESTRUME BOVINO CURTIDO.</v>
          </cell>
          <cell r="C1905" t="str">
            <v>Un</v>
          </cell>
          <cell r="D1905">
            <v>122.21249999999999</v>
          </cell>
          <cell r="E1905">
            <v>97.77</v>
          </cell>
          <cell r="F1905" t="str">
            <v>EMLURB</v>
          </cell>
        </row>
        <row r="1906">
          <cell r="A1906" t="str">
            <v/>
          </cell>
          <cell r="D1906">
            <v>0</v>
          </cell>
        </row>
        <row r="1907">
          <cell r="A1907" t="str">
            <v>17.03.170</v>
          </cell>
          <cell r="B1907" t="str">
            <v>FORNECIMENTO E PLANTIO DE FILODENDRO, DE PORTE MEDIO, (ALTURA APROXIMADA DE 0,80 M ).</v>
          </cell>
          <cell r="C1907" t="str">
            <v>Un</v>
          </cell>
          <cell r="D1907">
            <v>17.112500000000001</v>
          </cell>
          <cell r="E1907">
            <v>13.69</v>
          </cell>
          <cell r="F1907" t="str">
            <v>EMLURB</v>
          </cell>
        </row>
        <row r="1908">
          <cell r="A1908" t="str">
            <v/>
          </cell>
          <cell r="D1908">
            <v>0</v>
          </cell>
        </row>
        <row r="1909">
          <cell r="A1909" t="str">
            <v>17.03.180</v>
          </cell>
          <cell r="B1909" t="str">
            <v>FORNECIMENTO E PLANTIO DE GRAVATA,YUCA(TROMBA DE ELEFANTE), AGAVE VARIEGATA, DE PORTE MEDIO (ALTURA APROXIMADA DE 0,60 M).</v>
          </cell>
          <cell r="C1909" t="str">
            <v>Un</v>
          </cell>
          <cell r="D1909">
            <v>17.112500000000001</v>
          </cell>
          <cell r="E1909">
            <v>13.69</v>
          </cell>
          <cell r="F1909" t="str">
            <v>EMLURB</v>
          </cell>
        </row>
        <row r="1910">
          <cell r="A1910" t="str">
            <v/>
          </cell>
          <cell r="D1910">
            <v>0</v>
          </cell>
        </row>
        <row r="1911">
          <cell r="A1911" t="str">
            <v>17.03.190</v>
          </cell>
          <cell r="B1911" t="str">
            <v>FORNECIMENTO E PLANTIO DE MUDAS RASTEIRAS PARA FORRACAO DE CANTEIROS E MANCHAS DE CONTRASTES EM GRAMADOS - GRUPO 1 ( VIOLETA, MAL-ME-QUER, ZEBRINA, ETC).</v>
          </cell>
          <cell r="C1911" t="str">
            <v>m2</v>
          </cell>
          <cell r="D1911">
            <v>5.1375000000000002</v>
          </cell>
          <cell r="E1911">
            <v>4.1100000000000003</v>
          </cell>
          <cell r="F1911" t="str">
            <v>EMLURB</v>
          </cell>
        </row>
        <row r="1912">
          <cell r="A1912" t="str">
            <v/>
          </cell>
          <cell r="D1912">
            <v>0</v>
          </cell>
        </row>
        <row r="1913">
          <cell r="A1913" t="str">
            <v>17.03.200</v>
          </cell>
          <cell r="B1913" t="str">
            <v>FORNECIMENTO E PLANTIO DE MUDAS RASTEIRAS PARA FORRACAO DE CANTEIROS E MANCHAS DE CONTRASTES EM GRAMADOS - GRUPO 2 (VIUVA ALEGRE, FUMACA, ONZE HORAS, ANDARCA, VIUVINHA, ETC. )</v>
          </cell>
          <cell r="C1913" t="str">
            <v>m2</v>
          </cell>
          <cell r="D1913">
            <v>5.7625000000000002</v>
          </cell>
          <cell r="E1913">
            <v>4.6100000000000003</v>
          </cell>
          <cell r="F1913" t="str">
            <v>EMLURB</v>
          </cell>
        </row>
        <row r="1914">
          <cell r="A1914" t="str">
            <v/>
          </cell>
          <cell r="D1914">
            <v>0</v>
          </cell>
        </row>
        <row r="1915">
          <cell r="A1915" t="str">
            <v>17.04.010</v>
          </cell>
          <cell r="B1915" t="str">
            <v>CONSTRUCAO DE BANCO EM CONCRETO ARMADO, COM APOIOS A CADA 2,00 M, EM ALVENARIA DE 1/2 VEZ CHAPISCADA E REVESTIDA, SOBRE SAPATA DE CONCRETO ARMADO, INCLUSIVE ESCAVACAO, REATERRO E REMOCAO. (MOD.AV-27/2000 OPCAO 01).</v>
          </cell>
          <cell r="C1915" t="str">
            <v>m</v>
          </cell>
          <cell r="D1915">
            <v>147.17499999999998</v>
          </cell>
          <cell r="E1915">
            <v>117.74</v>
          </cell>
          <cell r="F1915" t="str">
            <v>EMLURB</v>
          </cell>
        </row>
        <row r="1916">
          <cell r="A1916" t="str">
            <v/>
          </cell>
          <cell r="D1916">
            <v>0</v>
          </cell>
        </row>
        <row r="1917">
          <cell r="A1917" t="str">
            <v>17.04.020</v>
          </cell>
          <cell r="B1917" t="str">
            <v>CONSTRUCAO DE BANCO MURETA EM CONCRETO ARMADO, APOIADO EM ALVENARIA DE 1 VEZ CHAPISCADA E REVESTIDA,SOBRE BASE DE CONCRETO ARMADO, INCLUSIVE ESCAVACAO,REATERRO E REMOCAO.(MOD.AV- 27/2000 OPCAO 02).</v>
          </cell>
          <cell r="C1917" t="str">
            <v>m</v>
          </cell>
          <cell r="D1917">
            <v>183.1</v>
          </cell>
          <cell r="E1917">
            <v>146.47999999999999</v>
          </cell>
          <cell r="F1917" t="str">
            <v>EMLURB</v>
          </cell>
        </row>
        <row r="1918">
          <cell r="A1918" t="str">
            <v/>
          </cell>
          <cell r="D1918">
            <v>0</v>
          </cell>
        </row>
        <row r="1919">
          <cell r="A1919" t="str">
            <v>17.04.030</v>
          </cell>
          <cell r="B1919" t="str">
            <v>CONSTRUCAO DE BANCO JARDINEIRA EM CONCRETO ARMADO, APOIADO EM ALVENARIA DE 1/2 VEZ CHAPISCADA E REVESTIDA, SOBRE BASE DE CONCRETO ARMADO, INCLUSIVE ESCAVACAO, REATERRO E REMOCAO. (MOD. AV-27/2000 OPCAO 03).</v>
          </cell>
          <cell r="C1919" t="str">
            <v>m</v>
          </cell>
          <cell r="D1919">
            <v>193.01249999999999</v>
          </cell>
          <cell r="E1919">
            <v>154.41</v>
          </cell>
          <cell r="F1919" t="str">
            <v>EMLURB</v>
          </cell>
        </row>
        <row r="1920">
          <cell r="A1920" t="str">
            <v/>
          </cell>
          <cell r="D1920">
            <v>0</v>
          </cell>
        </row>
        <row r="1921">
          <cell r="A1921" t="str">
            <v>17.04.040</v>
          </cell>
          <cell r="B1921" t="str">
            <v xml:space="preserve">CONSTRUCAO DE BANCO EM CONCRETO ARMADO REVESTIDO COM GRANITO ARTIFICIAL NA COR CINZA, COM APOIOS A CADA 2.00M, EM ALVENARIA DE 1/2 VEZ, CHAPISCADA E REVESTIDA SOBRE SAPATA DE CONCRETO ARMADO, INCLUSIVE ESCAVACAO, REATERRO E REMOCAO (MOD. AV-27/2000 OPCAO </v>
          </cell>
          <cell r="C1921" t="str">
            <v>m</v>
          </cell>
          <cell r="D1921">
            <v>162.89999999999998</v>
          </cell>
          <cell r="E1921">
            <v>130.32</v>
          </cell>
          <cell r="F1921" t="str">
            <v>EMLURB</v>
          </cell>
        </row>
        <row r="1922">
          <cell r="A1922" t="str">
            <v/>
          </cell>
          <cell r="D1922">
            <v>0</v>
          </cell>
        </row>
        <row r="1923">
          <cell r="A1923" t="str">
            <v>17.04.050</v>
          </cell>
          <cell r="B1923" t="str">
            <v>CONSTRUCAO DE BANCO MURETA EM CONCRETO ARMADO REVESTIDO COM GRANITO ARTIFICIAL, NA COR CINZA, APOIADO EM ALVENARIA DE 1 VEZ CHAPISCADA E REVESTIDA, SOBRE BASE DE CONCRETO ARMADO, INCLUSIVE ESCAVACAO, REATERRO E REMOCAO.( MOD AV-27/2000 OPCAO 05).</v>
          </cell>
          <cell r="C1923" t="str">
            <v>m</v>
          </cell>
          <cell r="D1923">
            <v>250.97499999999999</v>
          </cell>
          <cell r="E1923">
            <v>200.78</v>
          </cell>
          <cell r="F1923" t="str">
            <v>EMLURB</v>
          </cell>
        </row>
        <row r="1924">
          <cell r="A1924" t="str">
            <v/>
          </cell>
          <cell r="D1924">
            <v>0</v>
          </cell>
        </row>
        <row r="1925">
          <cell r="A1925" t="str">
            <v>17.04.060</v>
          </cell>
          <cell r="B1925" t="str">
            <v>CONSTRUCAO DE BANCO JARDINEIRA EM CONCRETO ARMADO, REVESTIDO COM GRANITO ARTIFICIAL, NA COR CINZA, APOIADO EM ALVENARIA DE 1/2 VEZ CHAPISCADA E REVESTIDA SOBRE BASE DE CONCRETO ARMADO, INCLUSIVE ESCAVACAO, REATERRO E REMOCAO.(MOD.AV-27/2000 OPCAO 06).</v>
          </cell>
          <cell r="C1925" t="str">
            <v>m</v>
          </cell>
          <cell r="D1925">
            <v>221.53749999999999</v>
          </cell>
          <cell r="E1925">
            <v>177.23</v>
          </cell>
          <cell r="F1925" t="str">
            <v>EMLURB</v>
          </cell>
        </row>
        <row r="1926">
          <cell r="A1926" t="str">
            <v/>
          </cell>
          <cell r="D1926">
            <v>0</v>
          </cell>
        </row>
        <row r="1927">
          <cell r="A1927" t="str">
            <v>17.04.100</v>
          </cell>
          <cell r="B1927" t="str">
            <v>FORNECIMENTO E ASSENTAMENTO DE BANCO MODELO RECIFE ANTIGO REF. B-112, GRAMETAL OU SIMILAR PINTADO E COM ROSCAS PARA CHUMBAMENTO,INCLUSIVE ESCAVACAO, REMOCAO E BASE DE CONCRETO.</v>
          </cell>
          <cell r="C1927" t="str">
            <v>Un</v>
          </cell>
          <cell r="D1927">
            <v>830.86250000000007</v>
          </cell>
          <cell r="E1927">
            <v>664.69</v>
          </cell>
          <cell r="F1927" t="str">
            <v>EMLURB</v>
          </cell>
        </row>
        <row r="1928">
          <cell r="A1928" t="str">
            <v/>
          </cell>
          <cell r="D1928">
            <v>0</v>
          </cell>
        </row>
        <row r="1929">
          <cell r="A1929" t="str">
            <v>17.04.110</v>
          </cell>
          <cell r="B1929" t="str">
            <v>FORNECIMENTO E ASSENTAMENTO DE BANCO MODELO TAMANDUA REF.B-108 GRAMETAL OU SIMILAR PINTADO E COM ROSCAS PARA CHUMBAMENTO,INCLUSIVE ESCAVACAO,REMOCAO E BASE DE CONCRETO.</v>
          </cell>
          <cell r="C1929" t="str">
            <v>Un</v>
          </cell>
          <cell r="D1929">
            <v>622.25</v>
          </cell>
          <cell r="E1929">
            <v>497.8</v>
          </cell>
          <cell r="F1929" t="str">
            <v>EMLURB</v>
          </cell>
        </row>
        <row r="1930">
          <cell r="A1930" t="str">
            <v/>
          </cell>
          <cell r="D1930">
            <v>0</v>
          </cell>
        </row>
        <row r="1931">
          <cell r="A1931" t="str">
            <v>17.04.200</v>
          </cell>
          <cell r="B1931" t="str">
            <v>FORNECIMENTO E ASSENTAMENTO DE BANCO PRE-MOL DADO TIPO GRANILITE,INCLUSIVE ESCAVACAO ,REMOCAO E BASE DE CONCRETO.</v>
          </cell>
          <cell r="C1931" t="str">
            <v>Un</v>
          </cell>
          <cell r="D1931">
            <v>85.662499999999994</v>
          </cell>
          <cell r="E1931">
            <v>68.53</v>
          </cell>
          <cell r="F1931" t="str">
            <v>EMLURB</v>
          </cell>
        </row>
        <row r="1932">
          <cell r="A1932" t="str">
            <v/>
          </cell>
          <cell r="D1932">
            <v>0</v>
          </cell>
        </row>
        <row r="1933">
          <cell r="A1933" t="str">
            <v>17.05.010</v>
          </cell>
          <cell r="B1933" t="str">
            <v>FORNECIMENTO E ASSENTAMENTO DE BALANCO MIRIM COM 01 CADEIRA REF. 097, GIRASSOL OU SIMILAR, INCLUSIVE PINTURA E TRANSPORTE PARA REGIAO ME TROPOLITANA DO GRANDE RECIFE.</v>
          </cell>
          <cell r="C1933" t="str">
            <v>Un</v>
          </cell>
          <cell r="D1933">
            <v>226.21250000000001</v>
          </cell>
          <cell r="E1933">
            <v>180.97</v>
          </cell>
          <cell r="F1933" t="str">
            <v>EMLURB</v>
          </cell>
        </row>
        <row r="1934">
          <cell r="A1934" t="str">
            <v/>
          </cell>
          <cell r="D1934">
            <v>0</v>
          </cell>
        </row>
        <row r="1935">
          <cell r="A1935" t="str">
            <v>17.05.020</v>
          </cell>
          <cell r="B1935" t="str">
            <v>FORNECIMENTO E ASSENTAMENTO DE BALANCO MIRIM COM 02 CADEIRAS REF. 098, GIRASSOL OU SIMILAR INCLUSIVE PINTURA E TRANSPORTE PARA REGIAO ME TROPOLITANA DO GRANDE RECIFE.</v>
          </cell>
          <cell r="C1935" t="str">
            <v>Un</v>
          </cell>
          <cell r="D1935">
            <v>437.46250000000003</v>
          </cell>
          <cell r="E1935">
            <v>349.97</v>
          </cell>
          <cell r="F1935" t="str">
            <v>EMLURB</v>
          </cell>
        </row>
        <row r="1936">
          <cell r="A1936" t="str">
            <v/>
          </cell>
          <cell r="D1936">
            <v>0</v>
          </cell>
        </row>
        <row r="1937">
          <cell r="A1937" t="str">
            <v>17.05.030</v>
          </cell>
          <cell r="B1937" t="str">
            <v>FORNECIMENTO E ASSENTAMENTO DE BALANCO MIRIM COM 03 CADEIRAS REF. 099, GIRASSOL OU SIMILAR INCLUSIVE PINTURA E TRANSPORTE PARA REGIAO METROPOLITANA DO GRANDE RECIFE.</v>
          </cell>
          <cell r="C1937" t="str">
            <v>Un</v>
          </cell>
          <cell r="D1937">
            <v>593.71250000000009</v>
          </cell>
          <cell r="E1937">
            <v>474.97</v>
          </cell>
          <cell r="F1937" t="str">
            <v>EMLURB</v>
          </cell>
        </row>
        <row r="1938">
          <cell r="A1938" t="str">
            <v/>
          </cell>
          <cell r="D1938">
            <v>0</v>
          </cell>
        </row>
        <row r="1939">
          <cell r="A1939" t="str">
            <v>17.05.040</v>
          </cell>
          <cell r="B1939" t="str">
            <v>FORNECIMENTO E ASSENTAMENTO DE BALANCO COLEGIAL COM 02 CADEIRAS REF. 120,GIRASSOL OU SIMILAR,INCLUSIVE PINTURA E TRANSPORTE PARA REGIAO METROPOLITANA DO GRANDE RECIFE.</v>
          </cell>
          <cell r="C1939" t="str">
            <v>Un</v>
          </cell>
          <cell r="D1939">
            <v>606.21250000000009</v>
          </cell>
          <cell r="E1939">
            <v>484.97</v>
          </cell>
          <cell r="F1939" t="str">
            <v>EMLURB</v>
          </cell>
        </row>
        <row r="1940">
          <cell r="A1940" t="str">
            <v/>
          </cell>
          <cell r="D1940">
            <v>0</v>
          </cell>
        </row>
        <row r="1941">
          <cell r="A1941" t="str">
            <v>17.05.050</v>
          </cell>
          <cell r="B1941" t="str">
            <v>FORNECIMENTO E ASSENTAMENTO DE BALANCO COLEGIAL COM 03 CADEIRAS REF. 121,GIRASSOL OU SIMILAR,INCLUSIVE PINTURA E TRANSPORTE PARA REGIAO METROPOLITANA DO GRANDE RECIFE.</v>
          </cell>
          <cell r="C1941" t="str">
            <v>Un</v>
          </cell>
          <cell r="D1941">
            <v>718.71250000000009</v>
          </cell>
          <cell r="E1941">
            <v>574.97</v>
          </cell>
          <cell r="F1941" t="str">
            <v>EMLURB</v>
          </cell>
        </row>
        <row r="1942">
          <cell r="A1942" t="str">
            <v/>
          </cell>
          <cell r="D1942">
            <v>0</v>
          </cell>
        </row>
        <row r="1943">
          <cell r="A1943" t="str">
            <v>17.05.060</v>
          </cell>
          <cell r="B1943" t="str">
            <v>FORNECIMENTO E ASSENTAMENTO DE BALANCO COLEGIAL COM 04 CADEIRAS REF. 122,GIRASSOL OU SIMILAR,INCLUSIVE PINTURA E TRANSPORTE PARA REGIAO METROPOLITANA DO GRANDE RECIFE.</v>
          </cell>
          <cell r="C1943" t="str">
            <v>Un</v>
          </cell>
          <cell r="D1943">
            <v>843.71250000000009</v>
          </cell>
          <cell r="E1943">
            <v>674.97</v>
          </cell>
          <cell r="F1943" t="str">
            <v>EMLURB</v>
          </cell>
        </row>
        <row r="1944">
          <cell r="A1944" t="str">
            <v/>
          </cell>
          <cell r="D1944">
            <v>0</v>
          </cell>
        </row>
        <row r="1945">
          <cell r="A1945" t="str">
            <v>17.05.070</v>
          </cell>
          <cell r="B1945" t="str">
            <v>FORNECIMENTO E ASSENTAMENTO DE CARROSSEL STAND TAMANHO PEQUENO REF. 130,GIRASSOL OU SIMILAR,INCLUSIVE PINTURA E TRANSPORTE PARA REGIAO METROPOLITANA DO GRANDE RECIFE.</v>
          </cell>
          <cell r="C1945" t="str">
            <v>Un</v>
          </cell>
          <cell r="D1945">
            <v>801.375</v>
          </cell>
          <cell r="E1945">
            <v>641.1</v>
          </cell>
          <cell r="F1945" t="str">
            <v>EMLURB</v>
          </cell>
        </row>
        <row r="1946">
          <cell r="A1946" t="str">
            <v/>
          </cell>
          <cell r="D1946">
            <v>0</v>
          </cell>
        </row>
        <row r="1947">
          <cell r="A1947" t="str">
            <v>17.05.080</v>
          </cell>
          <cell r="B1947" t="str">
            <v>FORNECIMENTO E ASSENTAMENTO DE CARROSSEL STAND TAMANHO MEDIO REF. 131,GIRASSOL OU SIMILAR,INCLUSIVE PINTURA E TRANSPORTE PARA REGIAO METROPOLITANA DO GRANDE RECIFE.</v>
          </cell>
          <cell r="C1947" t="str">
            <v>Un</v>
          </cell>
          <cell r="D1947">
            <v>926.375</v>
          </cell>
          <cell r="E1947">
            <v>741.1</v>
          </cell>
          <cell r="F1947" t="str">
            <v>EMLURB</v>
          </cell>
        </row>
        <row r="1948">
          <cell r="A1948" t="str">
            <v/>
          </cell>
          <cell r="D1948">
            <v>0</v>
          </cell>
        </row>
        <row r="1949">
          <cell r="A1949" t="str">
            <v>17.05.090</v>
          </cell>
          <cell r="B1949" t="str">
            <v>FORNECIMENTO E ASSENTAMENTO DE CARROSSEL STAND TAMANHO GRANDE REF. 132,GIRASSOL OU SIMILAR,INCLUSIVE PINTURA E TRANSPORTE PARA REGIAO METROPOLITANA DO GRANDE RECIFE.</v>
          </cell>
          <cell r="C1949" t="str">
            <v>Un</v>
          </cell>
          <cell r="D1949">
            <v>1088.875</v>
          </cell>
          <cell r="E1949">
            <v>871.1</v>
          </cell>
          <cell r="F1949" t="str">
            <v>EMLURB</v>
          </cell>
        </row>
        <row r="1950">
          <cell r="A1950" t="str">
            <v/>
          </cell>
          <cell r="D1950">
            <v>0</v>
          </cell>
        </row>
        <row r="1951">
          <cell r="A1951" t="str">
            <v>17.05.100</v>
          </cell>
          <cell r="B1951" t="str">
            <v>FORNECIMENTO E ASSENTAMENTO DE ESCORREGO MIRIM COM RAMPA DE 1.50M REF.180,GIRASSOL OU SIMILAR,INCLUSIVE PINTURA E TRANSPORTE PARA REGIAO METROPOLITANA DO GRANDE RECIFE.</v>
          </cell>
          <cell r="C1951" t="str">
            <v>Un</v>
          </cell>
          <cell r="D1951">
            <v>443.71250000000003</v>
          </cell>
          <cell r="E1951">
            <v>354.97</v>
          </cell>
          <cell r="F1951" t="str">
            <v>EMLURB</v>
          </cell>
        </row>
        <row r="1952">
          <cell r="A1952" t="str">
            <v/>
          </cell>
          <cell r="D1952">
            <v>0</v>
          </cell>
        </row>
        <row r="1953">
          <cell r="A1953" t="str">
            <v>17.05.110</v>
          </cell>
          <cell r="B1953" t="str">
            <v>FORNECIMENTO E ASSENTAMENTO DE ESCORRREGO MEDIO COM RAMPA DE 2.00M REF. 181, GIRASSOL OU SIMILAR,INCLUSIVE PINTURA E TRANSPORTE PARA REGIAO METROPOLITANA DO GRANDE RECIFE.</v>
          </cell>
          <cell r="C1953" t="str">
            <v>Un</v>
          </cell>
          <cell r="D1953">
            <v>581.21250000000009</v>
          </cell>
          <cell r="E1953">
            <v>464.97</v>
          </cell>
          <cell r="F1953" t="str">
            <v>EMLURB</v>
          </cell>
        </row>
        <row r="1954">
          <cell r="A1954" t="str">
            <v/>
          </cell>
          <cell r="D1954">
            <v>0</v>
          </cell>
        </row>
        <row r="1955">
          <cell r="A1955" t="str">
            <v>17.05.120</v>
          </cell>
          <cell r="B1955" t="str">
            <v>FORNECIMENTO E ASSENTAMENTO DE ESCORREGO GRANDE COM RAMPA DE 3.00M REF. 182,GIRASSOL OU SIMILAR,INCLUSIVE PINTURA E TRANSPORTE PARA REGIAO METROPOLITANA DO GRANDE RECIFE.</v>
          </cell>
          <cell r="C1955" t="str">
            <v>Un</v>
          </cell>
          <cell r="D1955">
            <v>762.46250000000009</v>
          </cell>
          <cell r="E1955">
            <v>609.97</v>
          </cell>
          <cell r="F1955" t="str">
            <v>EMLURB</v>
          </cell>
        </row>
        <row r="1956">
          <cell r="A1956" t="str">
            <v/>
          </cell>
          <cell r="D1956">
            <v>0</v>
          </cell>
        </row>
        <row r="1957">
          <cell r="A1957" t="str">
            <v>17.05.130</v>
          </cell>
          <cell r="B1957" t="str">
            <v>FORNECIMENTO E ASSENTAMENTO DE ESCORREGO COM RAMPA DE 4.00M REF.183, GIRASSOL OU SIMILAR, INCLUSIVE PINTURA E TRANSPORTE PARA REGIAO METROPOLITANA DO GRANDE RECIFE.</v>
          </cell>
          <cell r="C1957" t="str">
            <v>Un</v>
          </cell>
          <cell r="D1957">
            <v>1006.2125000000001</v>
          </cell>
          <cell r="E1957">
            <v>804.97</v>
          </cell>
          <cell r="F1957" t="str">
            <v>EMLURB</v>
          </cell>
        </row>
        <row r="1958">
          <cell r="A1958" t="str">
            <v/>
          </cell>
          <cell r="D1958">
            <v>0</v>
          </cell>
        </row>
        <row r="1959">
          <cell r="A1959" t="str">
            <v>17.05.140</v>
          </cell>
          <cell r="B1959" t="str">
            <v>FORNECIMENTO E ASSENTAMENTO DE ESCADA VERTICAL L ALTURA 2.00M REF. 190,GIRASSOL OU SIMILAR,INCLUSIVE PINTURA E TRANSPORTE PARA REGIAO METROPOLITANA DO GRANDE RECIFE.</v>
          </cell>
          <cell r="C1959" t="str">
            <v>Un</v>
          </cell>
          <cell r="D1959">
            <v>385.22500000000002</v>
          </cell>
          <cell r="E1959">
            <v>308.18</v>
          </cell>
          <cell r="F1959" t="str">
            <v>EMLURB</v>
          </cell>
        </row>
        <row r="1960">
          <cell r="A1960" t="str">
            <v/>
          </cell>
          <cell r="D1960">
            <v>0</v>
          </cell>
        </row>
        <row r="1961">
          <cell r="A1961" t="str">
            <v>17.05.150</v>
          </cell>
          <cell r="B1961" t="str">
            <v>FORNECIMENTO E ASSENTAMENTO DE ESCADA VERTICAL L ALTURA 3.00M REF. 191,GIRASSOL OU SIMILAR,INCLUSIVE PINTURA E TRANSPORTE PARA REGIAO METROPOLITANA DO GRANDE RECIFE.</v>
          </cell>
          <cell r="C1961" t="str">
            <v>Un</v>
          </cell>
          <cell r="D1961">
            <v>583.97500000000002</v>
          </cell>
          <cell r="E1961">
            <v>467.18</v>
          </cell>
          <cell r="F1961" t="str">
            <v>EMLURB</v>
          </cell>
        </row>
        <row r="1962">
          <cell r="A1962" t="str">
            <v/>
          </cell>
          <cell r="D1962">
            <v>0</v>
          </cell>
        </row>
        <row r="1963">
          <cell r="A1963" t="str">
            <v>17.05.160</v>
          </cell>
          <cell r="B1963" t="str">
            <v>FORNECIMENTO E ASSENTAMENTO DE ESCADA HORIZONTAL U ALTURA 2.00M REF. 192,GIRASSOL OU SIMILAR,INCLUSIVE PINTURA E TRANSPORTE PARA REGIAO METROPOLITANA DO GRANDE RECIFE.</v>
          </cell>
          <cell r="C1963" t="str">
            <v>Un</v>
          </cell>
          <cell r="D1963">
            <v>587.46250000000009</v>
          </cell>
          <cell r="E1963">
            <v>469.97</v>
          </cell>
          <cell r="F1963" t="str">
            <v>EMLURB</v>
          </cell>
        </row>
        <row r="1964">
          <cell r="A1964" t="str">
            <v/>
          </cell>
          <cell r="D1964">
            <v>0</v>
          </cell>
        </row>
        <row r="1965">
          <cell r="A1965" t="str">
            <v>17.05.170</v>
          </cell>
          <cell r="B1965" t="str">
            <v>FORNECIMENTO E ASSENTAMENTO DE ESCADA HORIZONTAL U ALTURA 3.00M REF. 193,GIRASSOL OU SIMILAR,INCLUSIVE PINTURA E TRANSPORTE PARA REGIAO METROPOLITANA DO GRANDE RECIFE.</v>
          </cell>
          <cell r="C1965" t="str">
            <v>Un</v>
          </cell>
          <cell r="D1965">
            <v>718.71250000000009</v>
          </cell>
          <cell r="E1965">
            <v>574.97</v>
          </cell>
          <cell r="F1965" t="str">
            <v>EMLURB</v>
          </cell>
        </row>
        <row r="1966">
          <cell r="A1966" t="str">
            <v/>
          </cell>
          <cell r="D1966">
            <v>0</v>
          </cell>
        </row>
        <row r="1967">
          <cell r="A1967" t="str">
            <v>17.05.180</v>
          </cell>
          <cell r="B1967" t="str">
            <v>FORNECIMENTO E ASSENTAMENTO DE ESCADA VERTICAL Y ALTURA 3.00M REF. 194,GIRASSOL OU SIMILAR,INCLUSIVE PINTURA E TRANSPORTE PARA REGIAO METROPOLITANA DO GRANDE RECIFE.</v>
          </cell>
          <cell r="C1967" t="str">
            <v>Un</v>
          </cell>
          <cell r="D1967">
            <v>818.71250000000009</v>
          </cell>
          <cell r="E1967">
            <v>654.97</v>
          </cell>
          <cell r="F1967" t="str">
            <v>EMLURB</v>
          </cell>
        </row>
        <row r="1968">
          <cell r="A1968" t="str">
            <v/>
          </cell>
          <cell r="D1968">
            <v>0</v>
          </cell>
        </row>
        <row r="1969">
          <cell r="A1969" t="str">
            <v>17.05.190</v>
          </cell>
          <cell r="B1969" t="str">
            <v>FORNECIMENTO E ASSENTAMENTO DE GANGORRA MIRIM COM 01 PECA REF. 200,GIRASSOL OU SIMILAR, INCLUSIVE PINTURA E TRANSPORTE PARA REGIAO METROPOLITANA DO GRANDE RECIFE.</v>
          </cell>
          <cell r="C1969" t="str">
            <v>Un</v>
          </cell>
          <cell r="D1969">
            <v>388.71250000000003</v>
          </cell>
          <cell r="E1969">
            <v>310.97000000000003</v>
          </cell>
          <cell r="F1969" t="str">
            <v>EMLURB</v>
          </cell>
        </row>
        <row r="1970">
          <cell r="A1970" t="str">
            <v/>
          </cell>
          <cell r="D1970">
            <v>0</v>
          </cell>
        </row>
        <row r="1971">
          <cell r="A1971" t="str">
            <v>17.05.200</v>
          </cell>
          <cell r="B1971" t="str">
            <v>FORNECIMENTO E ASSENTAMENTO DE GANGORRA MIRIM COM 02 PECAS REF. 201,GIRASSOL OU SIMILAR,INCLUSIVE PINTURA E TRANSPORTE PARA REGIAO METROPOLITANA DO GRANDE RECIFE.</v>
          </cell>
          <cell r="C1971" t="str">
            <v>Un</v>
          </cell>
          <cell r="D1971">
            <v>551.21250000000009</v>
          </cell>
          <cell r="E1971">
            <v>440.97</v>
          </cell>
          <cell r="F1971" t="str">
            <v>EMLURB</v>
          </cell>
        </row>
        <row r="1972">
          <cell r="A1972" t="str">
            <v/>
          </cell>
          <cell r="D1972">
            <v>0</v>
          </cell>
        </row>
        <row r="1973">
          <cell r="A1973" t="str">
            <v>17.05.210</v>
          </cell>
          <cell r="B1973" t="str">
            <v>FORNECIMENTO E ASSENTAMENTO DE GANGORRA MIRIM COM 03 PECAS REF. 202,GIRASSOL OU SIMILAR,INCLUSIVE PINTURA E TRANSPORTE PARA REGIAO METROPOLITANA DO GRANDE RECIFE.</v>
          </cell>
          <cell r="C1973" t="str">
            <v>Un</v>
          </cell>
          <cell r="D1973">
            <v>713.71250000000009</v>
          </cell>
          <cell r="E1973">
            <v>570.97</v>
          </cell>
          <cell r="F1973" t="str">
            <v>EMLURB</v>
          </cell>
        </row>
        <row r="1974">
          <cell r="A1974" t="str">
            <v/>
          </cell>
          <cell r="D1974">
            <v>0</v>
          </cell>
        </row>
        <row r="1975">
          <cell r="A1975" t="str">
            <v>17.05.220</v>
          </cell>
          <cell r="B1975" t="str">
            <v>FORNECIMENTO E ASSENTAMENTO DE GANGORRA STAND COM 02 PECAS REF. 203,GIRASSOL OU SIMILAR,INCLUSIVE PINTURA E TRANSPORTE PARA REGIAO METROPOLITANA DO GRANDE RECIFE.</v>
          </cell>
          <cell r="C1975" t="str">
            <v>Un</v>
          </cell>
          <cell r="D1975">
            <v>713.71250000000009</v>
          </cell>
          <cell r="E1975">
            <v>570.97</v>
          </cell>
          <cell r="F1975" t="str">
            <v>EMLURB</v>
          </cell>
        </row>
        <row r="1976">
          <cell r="A1976" t="str">
            <v/>
          </cell>
          <cell r="D1976">
            <v>0</v>
          </cell>
        </row>
        <row r="1977">
          <cell r="A1977" t="str">
            <v>17.05.230</v>
          </cell>
          <cell r="B1977" t="str">
            <v>FORNECIMENTO E ASSENTAMENTO DE GANGORRA STAND COM 03 PECAS REF. 204,GIRASSOL OU SIMILAR,INCLUSIVE PINTURA E TRANSPORTE PARA REGIAO METROPOLITANA DO GRANDE RECIFE.</v>
          </cell>
          <cell r="C1977" t="str">
            <v>Un</v>
          </cell>
          <cell r="D1977">
            <v>843.71250000000009</v>
          </cell>
          <cell r="E1977">
            <v>674.97</v>
          </cell>
          <cell r="F1977" t="str">
            <v>EMLURB</v>
          </cell>
        </row>
        <row r="1978">
          <cell r="A1978" t="str">
            <v/>
          </cell>
          <cell r="D1978">
            <v>0</v>
          </cell>
        </row>
        <row r="1979">
          <cell r="A1979" t="str">
            <v>17.05.240</v>
          </cell>
          <cell r="B1979" t="str">
            <v>FORNECIMENTO E ASSENTAMENTO DE GANGORRA STAND COM 04 PECAS REF. 205,GIRASSOL OU SIMILAR,INCLUSIVE PINTURA E TRANSPORTE PARA REGIAO METROPOLITANA DO GRANDE RECIFE.</v>
          </cell>
          <cell r="C1979" t="str">
            <v>Un</v>
          </cell>
          <cell r="D1979">
            <v>1006.2125000000001</v>
          </cell>
          <cell r="E1979">
            <v>804.97</v>
          </cell>
          <cell r="F1979" t="str">
            <v>EMLURB</v>
          </cell>
        </row>
        <row r="1980">
          <cell r="A1980" t="str">
            <v/>
          </cell>
          <cell r="D1980">
            <v>0</v>
          </cell>
        </row>
        <row r="1981">
          <cell r="A1981" t="str">
            <v>17.05.250</v>
          </cell>
          <cell r="B1981" t="str">
            <v>FORNECIMENTO E ASSENTAMENTO DE GAIOLA COM (1.20 X 1.20 X 2.50)M REF. 220,GIRASSOL OU SI MILAR,INCLUSIVE PINTURA E TRANSPORTE PARA REGIAO METROPOLITANA DO GRANDE RECIFE.</v>
          </cell>
          <cell r="C1981" t="str">
            <v>Un</v>
          </cell>
          <cell r="D1981">
            <v>892.03750000000002</v>
          </cell>
          <cell r="E1981">
            <v>713.63</v>
          </cell>
          <cell r="F1981" t="str">
            <v>EMLURB</v>
          </cell>
        </row>
        <row r="1982">
          <cell r="A1982" t="str">
            <v/>
          </cell>
          <cell r="D1982">
            <v>0</v>
          </cell>
        </row>
        <row r="1983">
          <cell r="A1983" t="str">
            <v>17.05.260</v>
          </cell>
          <cell r="B1983" t="str">
            <v>FORNECIMENTO E ASSENTAMENTO DE GAIOLA COM (1.40 X 1.40 X 2.50)M REF. 221,GIRASSOL OU SI MILAR,INCLUSIVE PINTURA E TRANSPORTE PARA REGIAO METROPOLITANA DO GRANDE RECIFE.</v>
          </cell>
          <cell r="C1983" t="str">
            <v>Un</v>
          </cell>
          <cell r="D1983">
            <v>1054.5374999999999</v>
          </cell>
          <cell r="E1983">
            <v>843.63</v>
          </cell>
          <cell r="F1983" t="str">
            <v>EMLURB</v>
          </cell>
        </row>
        <row r="1984">
          <cell r="A1984" t="str">
            <v/>
          </cell>
          <cell r="D1984">
            <v>0</v>
          </cell>
        </row>
        <row r="1985">
          <cell r="A1985" t="str">
            <v>17.05.270</v>
          </cell>
          <cell r="B1985" t="str">
            <v>FORNECIMENTO E ASSENTAMENTO DE GAIOLA COM (1.60 X 1.60 X 2.50)M, REF. 222, GIRASSOL OU SIMILAR, INCLUSIVE PINTURA E TRANSPORTE PARA REGIAO METROPOLITANA DO GRANDE RECIFE.</v>
          </cell>
          <cell r="C1985" t="str">
            <v>Un</v>
          </cell>
          <cell r="D1985">
            <v>1217.0374999999999</v>
          </cell>
          <cell r="E1985">
            <v>973.63</v>
          </cell>
          <cell r="F1985" t="str">
            <v>EMLURB</v>
          </cell>
        </row>
        <row r="1986">
          <cell r="A1986" t="str">
            <v/>
          </cell>
          <cell r="D1986">
            <v>0</v>
          </cell>
        </row>
        <row r="1987">
          <cell r="A1987" t="str">
            <v>17.05.280</v>
          </cell>
          <cell r="B1987" t="str">
            <v>FORNECIMENTO E ASSENTAMENTO DE BARRAS PARA FUTEBOL DE SALAO (MOVEIS), TUBO 1 1/2 POL, REF. 410,GIRASSOL OU SIMILAR,INCLUSIVE PINTURA E TRANSPORTE PARA REGIAO METROPOLITANA DO GRANDE RECIFE.</v>
          </cell>
          <cell r="C1987" t="str">
            <v>PAR</v>
          </cell>
          <cell r="D1987">
            <v>1099.4375</v>
          </cell>
          <cell r="E1987">
            <v>879.55</v>
          </cell>
          <cell r="F1987" t="str">
            <v>EMLURB</v>
          </cell>
        </row>
        <row r="1988">
          <cell r="A1988" t="str">
            <v/>
          </cell>
          <cell r="D1988">
            <v>0</v>
          </cell>
        </row>
        <row r="1989">
          <cell r="A1989" t="str">
            <v>17.05.290</v>
          </cell>
          <cell r="B1989" t="str">
            <v>FORNECIMENTO E ASSENTAMENTO DE BARRAS PARA FUTEBOL DE SALAO (MOVEIS) TUBO 2 POL,REF.411,GIRASSOL OU SIMILAR,INCLUSIVE PINTURA E TRANSPORTE PARA REGIAO METROPOLITANA DO GRANDE RECIFE.</v>
          </cell>
          <cell r="C1989" t="str">
            <v>PAR</v>
          </cell>
          <cell r="D1989">
            <v>1399.4375</v>
          </cell>
          <cell r="E1989">
            <v>1119.55</v>
          </cell>
          <cell r="F1989" t="str">
            <v>EMLURB</v>
          </cell>
        </row>
        <row r="1990">
          <cell r="A1990" t="str">
            <v/>
          </cell>
          <cell r="D1990">
            <v>0</v>
          </cell>
        </row>
        <row r="1991">
          <cell r="A1991" t="str">
            <v>17.05.291</v>
          </cell>
          <cell r="B1991" t="str">
            <v>FORNECIMENTO E FIXAÇÃO DE ABRAÇADEIRA METÁLICA TIPO "U", PARA TUBO DE 2", FIXADA EM CONCRETO ATRAVÉS DE DOIS CHUMBADORES TIPO PARABOLT EXPANSIVO COM PARAFUSO GALVANIZADO 3/8" E COMPRIMENTO 80MM</v>
          </cell>
          <cell r="C1991" t="str">
            <v>Cj</v>
          </cell>
          <cell r="D1991">
            <v>9.4625000000000004</v>
          </cell>
          <cell r="E1991">
            <v>7.57</v>
          </cell>
          <cell r="F1991" t="str">
            <v>SEDUC</v>
          </cell>
        </row>
        <row r="1992">
          <cell r="A1992" t="str">
            <v/>
          </cell>
          <cell r="D1992">
            <v>0</v>
          </cell>
        </row>
        <row r="1993">
          <cell r="A1993" t="str">
            <v>17.05.300</v>
          </cell>
          <cell r="B1993" t="str">
            <v>FORNECIMENTO E ASSENTAMENTO DE BARRAS PARA FUTEBOL DE SALAO (MOVEIS),TUBO 3 POL, REF. 412, GIRASSOL OU SIMILAR,INCLUSIVE PINTURA E TRANSPORTE PARA REGIAO METROPOLITANA DO GRANDE RECIFE.</v>
          </cell>
          <cell r="C1993" t="str">
            <v>PAR</v>
          </cell>
          <cell r="D1993">
            <v>1886.9375</v>
          </cell>
          <cell r="E1993">
            <v>1509.55</v>
          </cell>
          <cell r="F1993" t="str">
            <v>EMLURB</v>
          </cell>
        </row>
        <row r="1994">
          <cell r="A1994" t="str">
            <v/>
          </cell>
          <cell r="D1994">
            <v>0</v>
          </cell>
        </row>
        <row r="1995">
          <cell r="A1995" t="str">
            <v>17.05.301</v>
          </cell>
          <cell r="B1995" t="str">
            <v>FORNECIMENTO E FIXAÇÃO DE ABRAÇADEIRA METÁLICA TIPO "U", PARA TUBO DE 3", FIXADA EM CONCRETO ATRAVÉS DE DOIS CHUMBADORES TIPO PARABOLT EXPANSIVO COM PARAFUSO GALVANIZADO 3/8" E COMPRIMENTO 80MM</v>
          </cell>
          <cell r="C1995" t="str">
            <v>Cj</v>
          </cell>
          <cell r="D1995">
            <v>9.5749999999999993</v>
          </cell>
          <cell r="E1995">
            <v>7.66</v>
          </cell>
          <cell r="F1995" t="str">
            <v>SEDUC</v>
          </cell>
        </row>
        <row r="1996">
          <cell r="A1996" t="str">
            <v/>
          </cell>
          <cell r="D1996">
            <v>0</v>
          </cell>
        </row>
        <row r="1997">
          <cell r="A1997" t="str">
            <v>17.05.310</v>
          </cell>
          <cell r="B1997" t="str">
            <v>FORNECIMENTO E ASSENTAMENTO DE BARRAS PARA FUTEBOL DE CAMPO SOCIETY,TUBO 4 POL,REF. 413,GIRASSOL OU SIMILAR, INCLUSIVE PINTURA E TRANSPORTE PARA REGIAO METROPOLITANA DO GRANDE RECIFE.</v>
          </cell>
          <cell r="C1997" t="str">
            <v>PAR</v>
          </cell>
          <cell r="D1997">
            <v>2378.0500000000002</v>
          </cell>
          <cell r="E1997">
            <v>1902.44</v>
          </cell>
          <cell r="F1997" t="str">
            <v>EMLURB</v>
          </cell>
        </row>
        <row r="1998">
          <cell r="A1998" t="str">
            <v/>
          </cell>
          <cell r="D1998">
            <v>0</v>
          </cell>
        </row>
        <row r="1999">
          <cell r="A1999" t="str">
            <v>17.05.320</v>
          </cell>
          <cell r="B1999" t="str">
            <v>FORNECIMENTO E ASSENTAMENTO DE BARRAS PARA FUTEBOL DE CAMPO OFICIAL,TUBO 4 POL,REF. 414,GIRASSOL OU SIMILAR, INCLUSIVE PINTURA E TRANSPORTE PARA REGIAO METROPOLITANA DO GRANDE RECIFE.</v>
          </cell>
          <cell r="C1999" t="str">
            <v>PAR</v>
          </cell>
          <cell r="D1999">
            <v>3503.05</v>
          </cell>
          <cell r="E1999">
            <v>2802.44</v>
          </cell>
          <cell r="F1999" t="str">
            <v>EMLURB</v>
          </cell>
        </row>
        <row r="2000">
          <cell r="A2000" t="str">
            <v/>
          </cell>
          <cell r="D2000">
            <v>0</v>
          </cell>
        </row>
        <row r="2001">
          <cell r="A2001" t="str">
            <v>17.05.330</v>
          </cell>
          <cell r="B2001" t="str">
            <v>FORNECIMENTO E ASSENTAMENTO DE TRAVES PARA VOLEIBOL,TUBO 2 POL,REF. 400, GIRASSOL OU SIMILAR,INCLUSIVE PINTURA E TRANSPORTE PARA REGIAO METROPOLITANA DO GRANDE RECIFE.</v>
          </cell>
          <cell r="C2001" t="str">
            <v>PAR</v>
          </cell>
          <cell r="D2001">
            <v>702.72499999999991</v>
          </cell>
          <cell r="E2001">
            <v>562.17999999999995</v>
          </cell>
          <cell r="F2001" t="str">
            <v>EMLURB</v>
          </cell>
        </row>
        <row r="2002">
          <cell r="A2002" t="str">
            <v/>
          </cell>
          <cell r="D2002">
            <v>0</v>
          </cell>
        </row>
        <row r="2003">
          <cell r="A2003" t="str">
            <v>17.05.340</v>
          </cell>
          <cell r="B2003" t="str">
            <v>FORNECIMENTO E ASSENTAMENTO DE TRAVES PARA VOLEIBOL,TUBO 3 POL,REF. 401, GIRASSOL OU SIMILAR,INCLUSIVE PINTURA E TRANSPORTE PARA REGIAO METROPOLITANA DO GRANDE RECIFE.</v>
          </cell>
          <cell r="C2003" t="str">
            <v>PAR</v>
          </cell>
          <cell r="D2003">
            <v>915.22499999999991</v>
          </cell>
          <cell r="E2003">
            <v>732.18</v>
          </cell>
          <cell r="F2003" t="str">
            <v>EMLURB</v>
          </cell>
        </row>
        <row r="2004">
          <cell r="A2004" t="str">
            <v/>
          </cell>
          <cell r="D2004">
            <v>0</v>
          </cell>
        </row>
        <row r="2005">
          <cell r="A2005" t="str">
            <v>17.05.350</v>
          </cell>
          <cell r="B2005" t="str">
            <v>FORNECIMENTO E ASSENTAMENTO DE TABELA PARA BASQUETE (OFICIAL) REF. 420 COM ARO PARA TABELA REF. 422,GIRASSOL OU SIMILAR,INCLUSIVE PINTURA E TRANSPORTE PARA REGIAO METROPOLITANA DO GRANDE RECIFE.</v>
          </cell>
          <cell r="C2005" t="str">
            <v>PAR</v>
          </cell>
          <cell r="D2005">
            <v>1370.4124999999999</v>
          </cell>
          <cell r="E2005">
            <v>1096.33</v>
          </cell>
          <cell r="F2005" t="str">
            <v>EMLURB</v>
          </cell>
        </row>
        <row r="2006">
          <cell r="A2006" t="str">
            <v/>
          </cell>
          <cell r="D2006">
            <v>0</v>
          </cell>
        </row>
        <row r="2007">
          <cell r="A2007" t="str">
            <v>17.05.360</v>
          </cell>
          <cell r="B2007" t="str">
            <v>FORNECIMENTO E ASSENTAMENTO DE ESTRUTURA PARA BASQUETE FIXA REF. 430 E TABELA PARA BASQUETE (OFICIAL) REF.420 COM ARO PARA TABELA REF.422 GIRASSOL OU SIMILAR,INCLUSIVE PINTURA E TRANSPORTE PARA REGIAO METROPOLITANA DO GRANDE RECIFE.</v>
          </cell>
          <cell r="C2007" t="str">
            <v>PAR</v>
          </cell>
          <cell r="D2007">
            <v>3607.0875000000001</v>
          </cell>
          <cell r="E2007">
            <v>2885.67</v>
          </cell>
          <cell r="F2007" t="str">
            <v>EMLURB</v>
          </cell>
        </row>
        <row r="2008">
          <cell r="A2008" t="str">
            <v/>
          </cell>
          <cell r="D2008">
            <v>0</v>
          </cell>
        </row>
        <row r="2009">
          <cell r="A2009" t="str">
            <v>17.05.366</v>
          </cell>
          <cell r="B2009" t="str">
            <v>FORNECIMENTO DE ESTRUTURA MÓVEL PARA TABELA DE BASQUETE EM TUBOS DE FERRO DIN 2440 3" E 2", SUPORTE PARA FIXAÇÃO DA TABELA EM CANTONEIRA L 2" X 1/4" ASTM A36, CONTRAPESO EM CHAPA ASTM A36, RODÍZIO DE FERRO FUNDIDO REVESTIDO COM POLIURETANO COM ROLDANA GIR</v>
          </cell>
          <cell r="C2009" t="str">
            <v>PAR</v>
          </cell>
          <cell r="D2009">
            <v>4687.5</v>
          </cell>
          <cell r="E2009">
            <v>3750</v>
          </cell>
          <cell r="F2009" t="str">
            <v>SEDUC</v>
          </cell>
        </row>
        <row r="2010">
          <cell r="A2010" t="str">
            <v/>
          </cell>
          <cell r="D2010">
            <v>0</v>
          </cell>
        </row>
        <row r="2011">
          <cell r="A2011" t="str">
            <v>17.05.370</v>
          </cell>
          <cell r="B2011" t="str">
            <v>FORNECIMENTO E ASSENTAMENTO DE MASTRO COM 5 M DE ALTURA REF. 530,GIRASSOL OU SIMILAR,INCLUSIVE PINTURA E TRANSPORTE PARA REGIAO METROPOLITANA DO GRANDE RECIFE.</v>
          </cell>
          <cell r="C2011" t="str">
            <v>Un</v>
          </cell>
          <cell r="D2011">
            <v>442.96249999999998</v>
          </cell>
          <cell r="E2011">
            <v>354.37</v>
          </cell>
          <cell r="F2011" t="str">
            <v>EMLURB</v>
          </cell>
        </row>
        <row r="2012">
          <cell r="A2012" t="str">
            <v/>
          </cell>
          <cell r="D2012">
            <v>0</v>
          </cell>
        </row>
        <row r="2013">
          <cell r="A2013" t="str">
            <v>17.05.380</v>
          </cell>
          <cell r="B2013" t="str">
            <v>FORNECIMENTO E ASSENTAMENTO DE MASTRO COM 6 M DE ALTURA REF. 531,GIRASSOL OU SIMILAR,INCLUSIVE PINTURA E TRANSPORTE PARA REGIAO METROPOLITANA DO GRANDE RECIFE.</v>
          </cell>
          <cell r="C2013" t="str">
            <v>Un</v>
          </cell>
          <cell r="D2013">
            <v>486.71249999999998</v>
          </cell>
          <cell r="E2013">
            <v>389.37</v>
          </cell>
          <cell r="F2013" t="str">
            <v>EMLURB</v>
          </cell>
        </row>
        <row r="2014">
          <cell r="A2014" t="str">
            <v/>
          </cell>
          <cell r="D2014">
            <v>0</v>
          </cell>
        </row>
        <row r="2015">
          <cell r="A2015" t="str">
            <v>17.05.390</v>
          </cell>
          <cell r="B2015" t="str">
            <v>FORNECIMENTO E ASSENTAMENTO DE MASTRO COM 7 M DE ALTURA REF. 532,GIRASSOL OU SIMILAR,INCLUSIVE PINTURA E TRANSPORTE PARA REGIAO METROPOLITANA DO GRANDE RECIFE.</v>
          </cell>
          <cell r="C2015" t="str">
            <v>Un</v>
          </cell>
          <cell r="D2015">
            <v>604.21249999999998</v>
          </cell>
          <cell r="E2015">
            <v>483.37</v>
          </cell>
          <cell r="F2015" t="str">
            <v>EMLURB</v>
          </cell>
        </row>
        <row r="2016">
          <cell r="A2016" t="str">
            <v/>
          </cell>
          <cell r="D2016">
            <v>0</v>
          </cell>
        </row>
        <row r="2017">
          <cell r="A2017" t="str">
            <v>17.05.400</v>
          </cell>
          <cell r="B2017" t="str">
            <v>FORNECIMENTO E ASSENTAMENTO DE MASTRO COM 8 M DE ALTURA REF. 533,GIRASSOL OU SIMILAR,INCLUSIVE PINTURA E TRANSPORTE PARA REGIAO METROPOLITANA DO GRANDE RECIFE.</v>
          </cell>
          <cell r="C2017" t="str">
            <v>Un</v>
          </cell>
          <cell r="D2017">
            <v>717.96249999999998</v>
          </cell>
          <cell r="E2017">
            <v>574.37</v>
          </cell>
          <cell r="F2017" t="str">
            <v>EMLURB</v>
          </cell>
        </row>
        <row r="2018">
          <cell r="A2018" t="str">
            <v/>
          </cell>
          <cell r="D2018">
            <v>0</v>
          </cell>
        </row>
        <row r="2019">
          <cell r="A2019" t="str">
            <v>17.07.010</v>
          </cell>
          <cell r="B2019" t="str">
            <v>FORNECIMENTO E ASSENTAMENTO DE GRADIL E/OU PORTAO COM FERRAGENS, MODELO AV 31/2000-OP 01 INCLUSIVE APARELHAMENTO E PINTURA COM ESMALTE SINTETICO DUAS DEMAOS.</v>
          </cell>
          <cell r="C2019" t="str">
            <v>m2</v>
          </cell>
          <cell r="D2019">
            <v>225.375</v>
          </cell>
          <cell r="E2019">
            <v>180.3</v>
          </cell>
          <cell r="F2019" t="str">
            <v>EMLURB</v>
          </cell>
        </row>
        <row r="2020">
          <cell r="A2020" t="str">
            <v/>
          </cell>
          <cell r="D2020">
            <v>0</v>
          </cell>
        </row>
        <row r="2021">
          <cell r="A2021" t="str">
            <v>17.07.020</v>
          </cell>
          <cell r="B2021" t="str">
            <v>FORNECIMENTO E ASSENTAMENTO DE GRADIL E/OU PORTAO COM FERRAGENS, MODELO AV 31/2000-OP 02 INCLUSIVE APARELHAMENTO E PINTURA COM ESMALTE SINTETICO DUAS DEMAOS.</v>
          </cell>
          <cell r="C2021" t="str">
            <v>m2</v>
          </cell>
          <cell r="D2021">
            <v>281.625</v>
          </cell>
          <cell r="E2021">
            <v>225.3</v>
          </cell>
          <cell r="F2021" t="str">
            <v>EMLURB</v>
          </cell>
        </row>
        <row r="2022">
          <cell r="A2022" t="str">
            <v/>
          </cell>
          <cell r="D2022">
            <v>0</v>
          </cell>
        </row>
        <row r="2023">
          <cell r="A2023" t="str">
            <v>17.07.030</v>
          </cell>
          <cell r="B2023" t="str">
            <v>FORNECIMENTO E ASSENTAMENTO DE GRADIL E/OU PORTAO COM FERRAGENS, MODELO AV 31/2000-OP 03 INCLUSIVE APARELHAMENTO E PINTURA COM ESMALTE SINTETICO DUAS DEMAOS.</v>
          </cell>
          <cell r="C2023" t="str">
            <v>m2</v>
          </cell>
          <cell r="D2023">
            <v>295.375</v>
          </cell>
          <cell r="E2023">
            <v>236.3</v>
          </cell>
          <cell r="F2023" t="str">
            <v>EMLURB</v>
          </cell>
        </row>
        <row r="2024">
          <cell r="A2024" t="str">
            <v/>
          </cell>
          <cell r="D2024">
            <v>0</v>
          </cell>
        </row>
        <row r="2025">
          <cell r="A2025" t="str">
            <v>17.08.010</v>
          </cell>
          <cell r="B2025" t="str">
            <v>FORNECIMENTO E ASSENTAMENTO DE CAIXA PRE-MOLDADA PARA AR CONDICIONADO, CAPACIDADE 7000BTU TIPO PADRAO (ABERTA).</v>
          </cell>
          <cell r="C2025" t="str">
            <v>Un</v>
          </cell>
          <cell r="D2025">
            <v>73.037499999999994</v>
          </cell>
          <cell r="E2025">
            <v>58.43</v>
          </cell>
          <cell r="F2025" t="str">
            <v>EMLURB</v>
          </cell>
        </row>
        <row r="2026">
          <cell r="A2026" t="str">
            <v/>
          </cell>
          <cell r="D2026">
            <v>0</v>
          </cell>
        </row>
        <row r="2027">
          <cell r="A2027" t="str">
            <v>17.08.020</v>
          </cell>
          <cell r="B2027" t="str">
            <v>FORNECIMENTO E ASSENTAMENTO DE CAIXA PRE-MOLDADA PARA AR CONDICIONADO, CAPACIDADE 10000/ 12000 BTU, TIPO PADRAO (ABERTA).</v>
          </cell>
          <cell r="C2027" t="str">
            <v>Un</v>
          </cell>
          <cell r="D2027">
            <v>90.95</v>
          </cell>
          <cell r="E2027">
            <v>72.760000000000005</v>
          </cell>
          <cell r="F2027" t="str">
            <v>EMLURB</v>
          </cell>
        </row>
        <row r="2028">
          <cell r="A2028" t="str">
            <v/>
          </cell>
          <cell r="D2028">
            <v>0</v>
          </cell>
        </row>
        <row r="2029">
          <cell r="A2029" t="str">
            <v>17.08.021</v>
          </cell>
          <cell r="B2029" t="str">
            <v>FORNECIMENTO E ASSENTAMENTO DE CAIXA PRÉ-MOLDADA DE CONCRETO PARA AR CONDICIONADO, CAPACIDADE 10000/21000 BTU´S 82X56X73CM - FECHADA - TECNOFORM OU SIMILAR.</v>
          </cell>
          <cell r="C2029" t="str">
            <v>Un</v>
          </cell>
          <cell r="D2029">
            <v>166</v>
          </cell>
          <cell r="E2029">
            <v>132.80000000000001</v>
          </cell>
          <cell r="F2029" t="str">
            <v>SEDUC</v>
          </cell>
        </row>
        <row r="2030">
          <cell r="A2030" t="str">
            <v/>
          </cell>
          <cell r="D2030">
            <v>0</v>
          </cell>
        </row>
        <row r="2031">
          <cell r="A2031" t="str">
            <v>17.08.030</v>
          </cell>
          <cell r="B2031" t="str">
            <v>FORNECIMENTO E ASSENTAMENTO DE CAIXA PRE-MOLDADA PARA AR CONDICIONADO, CAPACIDADE 21000 BTU TIPO PADRAO (ABERTA).</v>
          </cell>
          <cell r="C2031" t="str">
            <v>Un</v>
          </cell>
          <cell r="D2031">
            <v>130.53750000000002</v>
          </cell>
          <cell r="E2031">
            <v>104.43</v>
          </cell>
          <cell r="F2031" t="str">
            <v>EMLURB</v>
          </cell>
        </row>
        <row r="2032">
          <cell r="A2032" t="str">
            <v/>
          </cell>
          <cell r="D2032">
            <v>0</v>
          </cell>
        </row>
        <row r="2033">
          <cell r="A2033" t="str">
            <v>17.08.080</v>
          </cell>
          <cell r="B2033" t="str">
            <v>SUPORTE PARA APARELHO DE AR CONDICIONADO DE 0,65X0,65X0,50M, FIXADO EM MADEIRITE, CONFORME DETALHE SEDUC DEZ/2006, EM CANTONEIRA "L" 2"X1/4", TAMPO EM CHAPA 12 E BARRA CHATA DE 2"X1/4". SEM PINTURA.</v>
          </cell>
          <cell r="C2033" t="str">
            <v>Un</v>
          </cell>
          <cell r="D2033">
            <v>245.92500000000001</v>
          </cell>
          <cell r="E2033">
            <v>196.74</v>
          </cell>
          <cell r="F2033" t="str">
            <v>SEDUC</v>
          </cell>
        </row>
        <row r="2034">
          <cell r="A2034" t="str">
            <v/>
          </cell>
          <cell r="D2034">
            <v>0</v>
          </cell>
        </row>
        <row r="2035">
          <cell r="A2035" t="str">
            <v>17.09.010</v>
          </cell>
          <cell r="B2035" t="str">
            <v>FORNECIMENTO E ASSENTAMENTO DE COLETOR INDIVIDUAL  EM POLIETILENO PARA COLETA SELETIVA,COM CAP. DE 50 LITROS COM IMPRESSÃO DE LOGOTIPO "GOVERNO DO ESTADO", FIXADO EM PAREDES ATRAVÉS DE PARAF. GALV. SEXTAV. ROSCA SOBERBA DE 1/4"X50MM COM BUCHA E ARRUELA.</v>
          </cell>
          <cell r="C2035" t="str">
            <v>Un</v>
          </cell>
          <cell r="D2035">
            <v>169.89999999999998</v>
          </cell>
          <cell r="E2035">
            <v>135.91999999999999</v>
          </cell>
          <cell r="F2035" t="str">
            <v>SEDUC</v>
          </cell>
        </row>
        <row r="2036">
          <cell r="A2036" t="str">
            <v/>
          </cell>
          <cell r="D2036">
            <v>0</v>
          </cell>
        </row>
        <row r="2037">
          <cell r="A2037" t="str">
            <v>17.09.020</v>
          </cell>
          <cell r="B2037" t="str">
            <v xml:space="preserve">FORNECIMENTO E ASSENTAMENTRO DE CONJUNTO PARA COLETA SELETIVA COM QUATRO COLETORES EM POLIETILENO COM CAPACIDADE DE 50 LITROS, ESTRUTURA DE SUPORTE METÁLICA, INCLUSO A IMPRESSÃO DO LOGOTIPO "GOVERNO DO ESTADO", FIXADOS COM PARAF GALVANIZ. SEXTAVADO ROSCA </v>
          </cell>
          <cell r="C2037" t="str">
            <v>Cj</v>
          </cell>
          <cell r="D2037">
            <v>740.84999999999991</v>
          </cell>
          <cell r="E2037">
            <v>592.67999999999995</v>
          </cell>
          <cell r="F2037" t="str">
            <v>SEDUC</v>
          </cell>
        </row>
        <row r="2038">
          <cell r="A2038" t="str">
            <v/>
          </cell>
          <cell r="D2038">
            <v>0</v>
          </cell>
        </row>
        <row r="2039">
          <cell r="A2039" t="str">
            <v>17.10.010</v>
          </cell>
          <cell r="B2039" t="str">
            <v>FORNECIMENTO E INSTALAÇÃO DE TELA DE NYLON PARA COBERTURA DE QUADRA, MALHA 10X10CM, FIO 3,6MM, INCLUSIVE CABO DE AÇO DE 3/16" TRANSVERSAL A CADA 2,00M, PRESILHAS E ESTICADORES.</v>
          </cell>
          <cell r="C2039" t="str">
            <v>m2</v>
          </cell>
          <cell r="D2039">
            <v>9.1875</v>
          </cell>
          <cell r="E2039">
            <v>7.35</v>
          </cell>
          <cell r="F2039" t="str">
            <v>SEDUC</v>
          </cell>
        </row>
        <row r="2040">
          <cell r="A2040" t="str">
            <v/>
          </cell>
          <cell r="D2040">
            <v>0</v>
          </cell>
        </row>
        <row r="2041">
          <cell r="A2041" t="str">
            <v>18.00.000</v>
          </cell>
          <cell r="B2041" t="str">
            <v>INSTALACOES ELETRICAS</v>
          </cell>
          <cell r="D2041">
            <v>0</v>
          </cell>
        </row>
        <row r="2042">
          <cell r="A2042" t="str">
            <v/>
          </cell>
          <cell r="D2042">
            <v>0</v>
          </cell>
        </row>
        <row r="2043">
          <cell r="A2043" t="str">
            <v>18.01.005</v>
          </cell>
          <cell r="B2043" t="str">
            <v>FIO DE COBRE NU, TEMPERA MEIO-DURO, CLASSE 1A S.M. - 10 MM2, INCLUSIVE ASSENTAMENTO.</v>
          </cell>
          <cell r="C2043" t="str">
            <v>m</v>
          </cell>
          <cell r="D2043">
            <v>7.8500000000000005</v>
          </cell>
          <cell r="E2043">
            <v>6.28</v>
          </cell>
          <cell r="F2043" t="str">
            <v>EMLURB</v>
          </cell>
        </row>
        <row r="2044">
          <cell r="A2044" t="str">
            <v/>
          </cell>
          <cell r="D2044">
            <v>0</v>
          </cell>
        </row>
        <row r="2045">
          <cell r="A2045" t="str">
            <v>18.01.010</v>
          </cell>
          <cell r="B2045" t="str">
            <v>FIO DE COBRE, TEMPERA MEIO-DURO, CLASSE 1, COM COBERTURA DE PVC, TIPO WPP, S.M. - 4 MM2, INCLUSIVE ASSENTAMENTO.</v>
          </cell>
          <cell r="C2045" t="str">
            <v>m</v>
          </cell>
          <cell r="D2045">
            <v>3.8250000000000002</v>
          </cell>
          <cell r="E2045">
            <v>3.06</v>
          </cell>
          <cell r="F2045" t="str">
            <v>EMLURB</v>
          </cell>
        </row>
        <row r="2046">
          <cell r="A2046" t="str">
            <v/>
          </cell>
          <cell r="D2046">
            <v>0</v>
          </cell>
        </row>
        <row r="2047">
          <cell r="A2047" t="str">
            <v>18.01.020</v>
          </cell>
          <cell r="B2047" t="str">
            <v>FIO DE COBRE, TEMPERA MEIO-DURO, CLASSE 1, COM COBERTURA DE PVC, TIPO WPP, S.M. - 6 MM2, INCLUSIVE ASSENTAMENTO.</v>
          </cell>
          <cell r="C2047" t="str">
            <v>m</v>
          </cell>
          <cell r="D2047">
            <v>5.0375000000000005</v>
          </cell>
          <cell r="E2047">
            <v>4.03</v>
          </cell>
          <cell r="F2047" t="str">
            <v>EMLURB</v>
          </cell>
        </row>
        <row r="2048">
          <cell r="A2048" t="str">
            <v/>
          </cell>
          <cell r="D2048">
            <v>0</v>
          </cell>
        </row>
        <row r="2049">
          <cell r="A2049" t="str">
            <v>18.01.025</v>
          </cell>
          <cell r="B2049" t="str">
            <v>FIO DE COBRE, TEMPERA MEIO-DURO, CLASSE 1, COM COBERTURA DE PVC, TIPO WPP, S.M. - 10 MM2, INCLUSIVE ASSENTAMENTO.</v>
          </cell>
          <cell r="C2049" t="str">
            <v>m</v>
          </cell>
          <cell r="D2049">
            <v>7.9874999999999998</v>
          </cell>
          <cell r="E2049">
            <v>6.39</v>
          </cell>
          <cell r="F2049" t="str">
            <v>EMLURB</v>
          </cell>
        </row>
        <row r="2050">
          <cell r="A2050" t="str">
            <v/>
          </cell>
          <cell r="D2050">
            <v>0</v>
          </cell>
        </row>
        <row r="2051">
          <cell r="A2051" t="str">
            <v>18.01.030</v>
          </cell>
          <cell r="B2051" t="str">
            <v>CABO DE COBRE, TEMPERA MEIO-DURO, ENCORDOAMENTO CLASSE 2, COM COBERTURA DE PVC, TIPO WPP, S.M. - 10 MM2, INCLUSIVE ASSENTAMENTO.</v>
          </cell>
          <cell r="C2051" t="str">
            <v>m</v>
          </cell>
          <cell r="D2051">
            <v>6.3375000000000004</v>
          </cell>
          <cell r="E2051">
            <v>5.07</v>
          </cell>
          <cell r="F2051" t="str">
            <v>EMLURB</v>
          </cell>
        </row>
        <row r="2052">
          <cell r="A2052" t="str">
            <v/>
          </cell>
          <cell r="D2052">
            <v>0</v>
          </cell>
        </row>
        <row r="2053">
          <cell r="A2053" t="str">
            <v>18.01.040</v>
          </cell>
          <cell r="B2053" t="str">
            <v>CABO DE COBRE, TEMPERA MEIO-DURO, ENCORDOAMENTO CLASSE 2, COM COBERTURA DE PVC, TIPO WPP, S.M. - 16 MM2, INCLUSIVE ASSENTAMENTO.</v>
          </cell>
          <cell r="C2053" t="str">
            <v>m</v>
          </cell>
          <cell r="D2053">
            <v>8.4125000000000014</v>
          </cell>
          <cell r="E2053">
            <v>6.73</v>
          </cell>
          <cell r="F2053" t="str">
            <v>EMLURB</v>
          </cell>
        </row>
        <row r="2054">
          <cell r="A2054" t="str">
            <v/>
          </cell>
          <cell r="D2054">
            <v>0</v>
          </cell>
        </row>
        <row r="2055">
          <cell r="A2055" t="str">
            <v>18.01.050</v>
          </cell>
          <cell r="B2055" t="str">
            <v>CABO DE COBRE, TEMPERA MEIO DURO, ENCORDOAMENTO CLASSE 2, COM COBERTURA DE PVC, TIPO WPP, S.M. - 25 MM2, INCLUSIVE ASSENTAMENTO.</v>
          </cell>
          <cell r="C2055" t="str">
            <v>m</v>
          </cell>
          <cell r="D2055">
            <v>11.987500000000001</v>
          </cell>
          <cell r="E2055">
            <v>9.59</v>
          </cell>
          <cell r="F2055" t="str">
            <v>EMLURB</v>
          </cell>
        </row>
        <row r="2056">
          <cell r="A2056" t="str">
            <v/>
          </cell>
          <cell r="D2056">
            <v>0</v>
          </cell>
        </row>
        <row r="2057">
          <cell r="A2057" t="str">
            <v>18.01.055</v>
          </cell>
          <cell r="B2057" t="str">
            <v>FORNECIMENTO E INSTALAÇÃO DE CABO PP 4 X 6MM2.</v>
          </cell>
          <cell r="C2057" t="str">
            <v>m</v>
          </cell>
          <cell r="D2057">
            <v>14.074999999999999</v>
          </cell>
          <cell r="E2057">
            <v>11.26</v>
          </cell>
          <cell r="F2057" t="str">
            <v>SEDUC</v>
          </cell>
        </row>
        <row r="2058">
          <cell r="A2058" t="str">
            <v/>
          </cell>
          <cell r="D2058">
            <v>0</v>
          </cell>
        </row>
        <row r="2059">
          <cell r="A2059" t="str">
            <v>18.01.105</v>
          </cell>
          <cell r="B2059" t="str">
            <v>FORNECIMENTO E INSTALAÇÃO DE CANTONEIRA "L" DE FERRO GALVANIZADO 2"X2"X1/4", COMPRIMENTO TOTAL DE 1,50M, CHUMBADA A 40CM NA ALVENARIA COM ARGAMASSA DE CIMENTO E AREIA TRAÇO 1:6.</v>
          </cell>
          <cell r="C2059" t="str">
            <v>Un</v>
          </cell>
          <cell r="D2059">
            <v>47.712500000000006</v>
          </cell>
          <cell r="E2059">
            <v>38.17</v>
          </cell>
          <cell r="F2059" t="str">
            <v>SEDUC</v>
          </cell>
        </row>
        <row r="2060">
          <cell r="A2060" t="str">
            <v/>
          </cell>
          <cell r="D2060">
            <v>0</v>
          </cell>
        </row>
        <row r="2061">
          <cell r="A2061" t="str">
            <v>18.02.018</v>
          </cell>
          <cell r="B2061" t="str">
            <v>POSTE DE CONCRETO SEÇÃO DUPLO T, 75/6, COM ENGASTAMENTO DIRETO NO SOLO, INCLUSIVE COLOCAÇÃO.</v>
          </cell>
          <cell r="C2061" t="str">
            <v>Un</v>
          </cell>
          <cell r="D2061">
            <v>243.11250000000001</v>
          </cell>
          <cell r="E2061">
            <v>194.49</v>
          </cell>
          <cell r="F2061" t="str">
            <v>SEDUC</v>
          </cell>
        </row>
        <row r="2062">
          <cell r="A2062" t="str">
            <v/>
          </cell>
          <cell r="D2062">
            <v>0</v>
          </cell>
        </row>
        <row r="2063">
          <cell r="A2063" t="str">
            <v>18.02.019</v>
          </cell>
          <cell r="B2063" t="str">
            <v>POSTE DE CONCRETO SEÇÃO DUPLO T, 75/7, COM ENGASTAMENTO DIRETO NO SOLO, INCLUSIVE COLOCAÇÃO.</v>
          </cell>
          <cell r="C2063" t="str">
            <v>Un</v>
          </cell>
          <cell r="D2063">
            <v>278</v>
          </cell>
          <cell r="E2063">
            <v>222.4</v>
          </cell>
          <cell r="F2063" t="str">
            <v>SEDUC</v>
          </cell>
        </row>
        <row r="2064">
          <cell r="A2064" t="str">
            <v/>
          </cell>
          <cell r="D2064">
            <v>0</v>
          </cell>
        </row>
        <row r="2065">
          <cell r="A2065" t="str">
            <v>18.02.020</v>
          </cell>
          <cell r="B2065" t="str">
            <v>POSTE DE CONCRETO SECCAO DUPLO T, 100/8, COM ENGASTAMENTO DIRETO NO SOLO DE 1,40 M, INCLUSIVE COLOCACAO.</v>
          </cell>
          <cell r="C2065" t="str">
            <v>Un</v>
          </cell>
          <cell r="D2065">
            <v>386.66249999999997</v>
          </cell>
          <cell r="E2065">
            <v>309.33</v>
          </cell>
          <cell r="F2065" t="str">
            <v>EMLURB</v>
          </cell>
        </row>
        <row r="2066">
          <cell r="A2066" t="str">
            <v/>
          </cell>
          <cell r="D2066">
            <v>0</v>
          </cell>
        </row>
        <row r="2067">
          <cell r="A2067" t="str">
            <v>18.02.021</v>
          </cell>
          <cell r="B2067" t="str">
            <v>COLOCAÇÃO DE POSTE DE CONCRETO TIPO DUPLO T COM 8M DE ALTURA, CONSIDERANDO ENGASTAMENTO DIRETO NO SOLO DE 1,40M. SEM FORNECIMENTO DO POSTE.</v>
          </cell>
          <cell r="C2067" t="str">
            <v>Un</v>
          </cell>
          <cell r="D2067">
            <v>99.162499999999994</v>
          </cell>
          <cell r="E2067">
            <v>79.33</v>
          </cell>
          <cell r="F2067" t="str">
            <v>SEDUC</v>
          </cell>
        </row>
        <row r="2068">
          <cell r="A2068" t="str">
            <v/>
          </cell>
          <cell r="D2068">
            <v>0</v>
          </cell>
        </row>
        <row r="2069">
          <cell r="A2069" t="str">
            <v>18.02.025</v>
          </cell>
          <cell r="B2069" t="str">
            <v>POSTE DE CONCRETO SECCAO DUPLO T, 150/8, COM ENGASTAMENTO DIRETO NO SOLO DE 1.40 M, INCLUSIVE COLOCACAO.</v>
          </cell>
          <cell r="C2069" t="str">
            <v>Un</v>
          </cell>
          <cell r="D2069">
            <v>411.66249999999997</v>
          </cell>
          <cell r="E2069">
            <v>329.33</v>
          </cell>
          <cell r="F2069" t="str">
            <v>EMLURB</v>
          </cell>
        </row>
        <row r="2070">
          <cell r="A2070" t="str">
            <v/>
          </cell>
          <cell r="D2070">
            <v>0</v>
          </cell>
        </row>
        <row r="2071">
          <cell r="A2071" t="str">
            <v>18.02.030</v>
          </cell>
          <cell r="B2071" t="str">
            <v>POSTE DE CONCRETO SECCAO DUPLO T, 200/8, COM ENGASTAMENTO DIRETO NO SOLO DE 1,40 M, INCLUSIVE COLOCACAO.</v>
          </cell>
          <cell r="C2071" t="str">
            <v>Un</v>
          </cell>
          <cell r="D2071">
            <v>427.91249999999997</v>
          </cell>
          <cell r="E2071">
            <v>342.33</v>
          </cell>
          <cell r="F2071" t="str">
            <v>EMLURB</v>
          </cell>
        </row>
        <row r="2072">
          <cell r="A2072" t="str">
            <v/>
          </cell>
          <cell r="D2072">
            <v>0</v>
          </cell>
        </row>
        <row r="2073">
          <cell r="A2073" t="str">
            <v>18.02.040</v>
          </cell>
          <cell r="B2073" t="str">
            <v>POSTE DE CONCRETO SECCAO DUPLO T, 200/12, COM ENGASTAMENTO DIRETO NO SOLO DE 1,80 M, INCLUSIVE COLOCACAO.</v>
          </cell>
          <cell r="C2073" t="str">
            <v>Un</v>
          </cell>
          <cell r="D2073">
            <v>744.73749999999995</v>
          </cell>
          <cell r="E2073">
            <v>595.79</v>
          </cell>
          <cell r="F2073" t="str">
            <v>EMLURB</v>
          </cell>
        </row>
        <row r="2074">
          <cell r="A2074" t="str">
            <v/>
          </cell>
          <cell r="D2074">
            <v>0</v>
          </cell>
        </row>
        <row r="2075">
          <cell r="A2075" t="str">
            <v>18.02.045</v>
          </cell>
          <cell r="B2075" t="str">
            <v>POSTE DE CONCRETO SECCAO DUPLO T, 300/8, COM ENGASTAMENTO DIRETO NO SOLO DE 1,40 M, INCLUSIVE COLOCACAO.</v>
          </cell>
          <cell r="C2075" t="str">
            <v>Un</v>
          </cell>
          <cell r="D2075">
            <v>500.41249999999997</v>
          </cell>
          <cell r="E2075">
            <v>400.33</v>
          </cell>
          <cell r="F2075" t="str">
            <v>EMLURB</v>
          </cell>
        </row>
        <row r="2076">
          <cell r="A2076" t="str">
            <v/>
          </cell>
          <cell r="D2076">
            <v>0</v>
          </cell>
        </row>
        <row r="2077">
          <cell r="A2077" t="str">
            <v>18.02.050</v>
          </cell>
          <cell r="B2077" t="str">
            <v>POSTE DE CONCRETO SECCAO DUPLO T, 300/12, COM ENGASTAMENTO DIRETO NO SOLO DE 1,80 M, INCLUSIVE COLOCACAO.</v>
          </cell>
          <cell r="C2077" t="str">
            <v>Un</v>
          </cell>
          <cell r="D2077">
            <v>1073.4875</v>
          </cell>
          <cell r="E2077">
            <v>858.79</v>
          </cell>
          <cell r="F2077" t="str">
            <v>EMLURB</v>
          </cell>
        </row>
        <row r="2078">
          <cell r="A2078" t="str">
            <v/>
          </cell>
          <cell r="D2078">
            <v>0</v>
          </cell>
        </row>
        <row r="2079">
          <cell r="A2079" t="str">
            <v>18.02.060</v>
          </cell>
          <cell r="B2079" t="str">
            <v>POSTE DE CONCRETO CONICO 200/17, COM ENGASTAMENTO DIRETO NO SOLO DE 2.30M, INCLUSIVE COLOCACAO.</v>
          </cell>
          <cell r="C2079" t="str">
            <v>Un</v>
          </cell>
          <cell r="D2079">
            <v>2202</v>
          </cell>
          <cell r="E2079">
            <v>1761.6</v>
          </cell>
          <cell r="F2079" t="str">
            <v>EMLURB</v>
          </cell>
        </row>
        <row r="2080">
          <cell r="A2080" t="str">
            <v/>
          </cell>
          <cell r="D2080">
            <v>0</v>
          </cell>
        </row>
        <row r="2081">
          <cell r="A2081" t="str">
            <v>18.02.070</v>
          </cell>
          <cell r="B2081" t="str">
            <v>POSTE RETO GALV. A FOGO COM 2.50M, FLANGEADO, 02 ESTAGIOS COM 0.50M - 88.90 MM DOTADO DE JANELA E ALOJAMENTO PARA EQUIPAMENTO, INCLUSIVE COLOCACAO.</v>
          </cell>
          <cell r="C2081" t="str">
            <v>Un</v>
          </cell>
          <cell r="D2081">
            <v>480.34999999999997</v>
          </cell>
          <cell r="E2081">
            <v>384.28</v>
          </cell>
          <cell r="F2081" t="str">
            <v>EMLURB</v>
          </cell>
        </row>
        <row r="2082">
          <cell r="A2082" t="str">
            <v/>
          </cell>
          <cell r="D2082">
            <v>0</v>
          </cell>
        </row>
        <row r="2083">
          <cell r="A2083" t="str">
            <v>18.02.080</v>
          </cell>
          <cell r="B2083" t="str">
            <v>POSTE RETO GALV. A FOGO COM 3.00M, FLANGEADO, 02 ESTAGIOS COM 0.50M - 165.10 MM DOTADO DE JANELA E ALOJAMENTO PARA EQUIPAMENTO, INCLUSIVE COLOCACAO.</v>
          </cell>
          <cell r="C2083" t="str">
            <v>Un</v>
          </cell>
          <cell r="D2083">
            <v>558.6</v>
          </cell>
          <cell r="E2083">
            <v>446.88</v>
          </cell>
          <cell r="F2083" t="str">
            <v>EMLURB</v>
          </cell>
        </row>
        <row r="2084">
          <cell r="A2084" t="str">
            <v/>
          </cell>
          <cell r="D2084">
            <v>0</v>
          </cell>
        </row>
        <row r="2085">
          <cell r="A2085" t="str">
            <v>18.02.090</v>
          </cell>
          <cell r="B2085" t="str">
            <v>POSTE RETO SIMPLES GALV. A FOGO COM 5.00M, 2 POLEGADAS DE DIAMETRO, INCLUSIVE COLOCACAO.</v>
          </cell>
          <cell r="C2085" t="str">
            <v>Un</v>
          </cell>
          <cell r="D2085">
            <v>548.15</v>
          </cell>
          <cell r="E2085">
            <v>438.52</v>
          </cell>
          <cell r="F2085" t="str">
            <v>EMLURB</v>
          </cell>
        </row>
        <row r="2086">
          <cell r="A2086" t="str">
            <v/>
          </cell>
          <cell r="D2086">
            <v>0</v>
          </cell>
        </row>
        <row r="2087">
          <cell r="A2087" t="str">
            <v>18.02.110</v>
          </cell>
          <cell r="B2087" t="str">
            <v>POSTE CURVO DUPLO GALV. A FOGO COM 6.00M, FLANGEADO, 02 ESTAGIOS - 88.90 MM, INCLUSIVE COLOCACAO.</v>
          </cell>
          <cell r="C2087" t="str">
            <v>Un</v>
          </cell>
          <cell r="D2087">
            <v>806.59999999999991</v>
          </cell>
          <cell r="E2087">
            <v>645.28</v>
          </cell>
          <cell r="F2087" t="str">
            <v>EMLURB</v>
          </cell>
        </row>
        <row r="2088">
          <cell r="A2088" t="str">
            <v/>
          </cell>
          <cell r="D2088">
            <v>0</v>
          </cell>
        </row>
        <row r="2089">
          <cell r="A2089" t="str">
            <v>18.02.120</v>
          </cell>
          <cell r="B2089" t="str">
            <v>POSTE CURVO DUPLO GALV. A FOGO COM 8.00M, FLANGEADO, 02 ESTAGIOS, INCLUSIVE COLOCACAO.</v>
          </cell>
          <cell r="C2089" t="str">
            <v>Un</v>
          </cell>
          <cell r="D2089">
            <v>1012.8499999999999</v>
          </cell>
          <cell r="E2089">
            <v>810.28</v>
          </cell>
          <cell r="F2089" t="str">
            <v>EMLURB</v>
          </cell>
        </row>
        <row r="2090">
          <cell r="A2090" t="str">
            <v/>
          </cell>
          <cell r="D2090">
            <v>0</v>
          </cell>
        </row>
        <row r="2091">
          <cell r="A2091" t="str">
            <v>18.02.130</v>
          </cell>
          <cell r="B2091" t="str">
            <v>POSTE RETO GALV. A FOGO COM 15.00M DE ALTURA, COM ENGASTAMENTO DIRETO NO SOLO DE 2.10M, INCLUSIVE COLOCACAO.</v>
          </cell>
          <cell r="C2091" t="str">
            <v>Un</v>
          </cell>
          <cell r="D2091">
            <v>3082.7</v>
          </cell>
          <cell r="E2091">
            <v>2466.16</v>
          </cell>
          <cell r="F2091" t="str">
            <v>EMLURB</v>
          </cell>
        </row>
        <row r="2092">
          <cell r="A2092" t="str">
            <v/>
          </cell>
          <cell r="D2092">
            <v>0</v>
          </cell>
        </row>
        <row r="2093">
          <cell r="A2093" t="str">
            <v>18.02.140</v>
          </cell>
          <cell r="B2093" t="str">
            <v>POSTE DE FERRO GALV. A FOGO, COM 15.00M DE ALTURA, FLANGEADO, INCLUSIVE COLOCACAO.</v>
          </cell>
          <cell r="C2093" t="str">
            <v>Un</v>
          </cell>
          <cell r="D2093">
            <v>3448.8625000000002</v>
          </cell>
          <cell r="E2093">
            <v>2759.09</v>
          </cell>
          <cell r="F2093" t="str">
            <v>EMLURB</v>
          </cell>
        </row>
        <row r="2094">
          <cell r="A2094" t="str">
            <v/>
          </cell>
          <cell r="D2094">
            <v>0</v>
          </cell>
        </row>
        <row r="2095">
          <cell r="A2095" t="str">
            <v>18.02.150</v>
          </cell>
          <cell r="B2095" t="str">
            <v>POSTE RETO GALV. A FOGO, COM 17.00M DE ALTURA COM ENGASTAMENTO DIRETO NO SOLO DE 2.30M, INCLUSIVE COLOCACAO.</v>
          </cell>
          <cell r="C2095" t="str">
            <v>Un</v>
          </cell>
          <cell r="D2095">
            <v>3851.45</v>
          </cell>
          <cell r="E2095">
            <v>3081.16</v>
          </cell>
          <cell r="F2095" t="str">
            <v>EMLURB</v>
          </cell>
        </row>
        <row r="2096">
          <cell r="A2096" t="str">
            <v/>
          </cell>
          <cell r="D2096">
            <v>0</v>
          </cell>
        </row>
        <row r="2097">
          <cell r="A2097" t="str">
            <v>18.02.160</v>
          </cell>
          <cell r="B2097" t="str">
            <v>POSTE RETO GALV. A FOGO, COM 17.00M DE ALTURA FLANGEADO, INCLUSIVE COLOCACAO.</v>
          </cell>
          <cell r="C2097" t="str">
            <v>Un</v>
          </cell>
          <cell r="D2097">
            <v>4390.1125000000002</v>
          </cell>
          <cell r="E2097">
            <v>3512.09</v>
          </cell>
          <cell r="F2097" t="str">
            <v>EMLURB</v>
          </cell>
        </row>
        <row r="2098">
          <cell r="A2098" t="str">
            <v/>
          </cell>
          <cell r="D2098">
            <v>0</v>
          </cell>
        </row>
        <row r="2099">
          <cell r="A2099" t="str">
            <v>18.02.180</v>
          </cell>
          <cell r="B2099" t="str">
            <v>FORNECIMENTO E COLOCAÇÃO DE POSTE DE CONCRETO 300/10, COM ENGASTAMENTO DIRETO NO SOLO DE 1,60M. INCLUINDO ESCAVAÇÃO, REMOÇÃO E CONCRETO ESTRUTURAL PARA ENGASTAMENTO.</v>
          </cell>
          <cell r="C2099" t="str">
            <v>Un</v>
          </cell>
          <cell r="D2099">
            <v>756.53750000000002</v>
          </cell>
          <cell r="E2099">
            <v>605.23</v>
          </cell>
          <cell r="F2099" t="str">
            <v>SEDUC</v>
          </cell>
        </row>
        <row r="2100">
          <cell r="A2100" t="str">
            <v/>
          </cell>
          <cell r="D2100">
            <v>0</v>
          </cell>
        </row>
        <row r="2101">
          <cell r="A2101" t="str">
            <v>18.03.010</v>
          </cell>
          <cell r="B2101" t="str">
            <v>ESTRUTURA SECUNDARIA B1 COMPLETA, INCLUSIVE FIXACAO.</v>
          </cell>
          <cell r="C2101" t="str">
            <v>Un</v>
          </cell>
          <cell r="D2101">
            <v>53.575000000000003</v>
          </cell>
          <cell r="E2101">
            <v>42.86</v>
          </cell>
          <cell r="F2101" t="str">
            <v>EMLURB</v>
          </cell>
        </row>
        <row r="2102">
          <cell r="A2102" t="str">
            <v/>
          </cell>
          <cell r="D2102">
            <v>0</v>
          </cell>
        </row>
        <row r="2103">
          <cell r="A2103" t="str">
            <v>18.03.015</v>
          </cell>
          <cell r="B2103" t="str">
            <v>ESTRUTURA SECUNDARIA B2 COMPLETA, INCLUSIVE FIXACAO.</v>
          </cell>
          <cell r="C2103" t="str">
            <v>Un</v>
          </cell>
          <cell r="D2103">
            <v>63.837499999999999</v>
          </cell>
          <cell r="E2103">
            <v>51.07</v>
          </cell>
          <cell r="F2103" t="str">
            <v>EMLURB</v>
          </cell>
        </row>
        <row r="2104">
          <cell r="A2104" t="str">
            <v/>
          </cell>
          <cell r="D2104">
            <v>0</v>
          </cell>
        </row>
        <row r="2105">
          <cell r="A2105" t="str">
            <v>18.03.020</v>
          </cell>
          <cell r="B2105" t="str">
            <v>ESTRUTURA SECUNDARIA B3 COMPLETA, INCLUSIVE FIXACAO.</v>
          </cell>
          <cell r="C2105" t="str">
            <v>Un</v>
          </cell>
          <cell r="D2105">
            <v>110.2375</v>
          </cell>
          <cell r="E2105">
            <v>88.19</v>
          </cell>
          <cell r="F2105" t="str">
            <v>EMLURB</v>
          </cell>
        </row>
        <row r="2106">
          <cell r="A2106" t="str">
            <v/>
          </cell>
          <cell r="D2106">
            <v>0</v>
          </cell>
        </row>
        <row r="2107">
          <cell r="A2107" t="str">
            <v>18.03.030</v>
          </cell>
          <cell r="B2107" t="str">
            <v>ESTRUTURA SECUNDARIA B4 COMPLETA, INCLUSIVE FIXACAO.</v>
          </cell>
          <cell r="C2107" t="str">
            <v>Un</v>
          </cell>
          <cell r="D2107">
            <v>121.8</v>
          </cell>
          <cell r="E2107">
            <v>97.44</v>
          </cell>
          <cell r="F2107" t="str">
            <v>EMLURB</v>
          </cell>
        </row>
        <row r="2108">
          <cell r="A2108" t="str">
            <v/>
          </cell>
          <cell r="D2108">
            <v>0</v>
          </cell>
        </row>
        <row r="2109">
          <cell r="A2109" t="str">
            <v>18.03.040</v>
          </cell>
          <cell r="B2109" t="str">
            <v>FORNECIMENTO E INSTALAÇÃO DE CRUZETA "T" DE CONCRETO ARMADO DE 1,90M.</v>
          </cell>
          <cell r="C2109" t="str">
            <v>Un</v>
          </cell>
          <cell r="D2109">
            <v>70.45</v>
          </cell>
          <cell r="E2109">
            <v>56.36</v>
          </cell>
          <cell r="F2109" t="str">
            <v>SEDUC</v>
          </cell>
        </row>
        <row r="2110">
          <cell r="A2110" t="str">
            <v/>
          </cell>
          <cell r="D2110">
            <v>0</v>
          </cell>
        </row>
        <row r="2111">
          <cell r="A2111" t="str">
            <v>18.03.041</v>
          </cell>
          <cell r="B2111" t="str">
            <v>FORNECIMENTO E INSTALAÇÃO DE CRUZETA "T" DE CONCRETO ARMADO COM 1,20M. INCLUSIVE PARAFUSOS DE MÁQUINA 5/8"X12" E ARRUELAS COM FURO DE 1 1/16".</v>
          </cell>
          <cell r="C2111" t="str">
            <v>Un</v>
          </cell>
          <cell r="D2111">
            <v>59.800000000000004</v>
          </cell>
          <cell r="E2111">
            <v>47.84</v>
          </cell>
          <cell r="F2111" t="str">
            <v>SEDUC</v>
          </cell>
        </row>
        <row r="2112">
          <cell r="A2112" t="str">
            <v/>
          </cell>
          <cell r="D2112">
            <v>0</v>
          </cell>
        </row>
        <row r="2113">
          <cell r="A2113" t="str">
            <v>18.04.010</v>
          </cell>
          <cell r="B2113" t="str">
            <v>FORNECIMENTO DE ELETRODUTO DE FERRO GALVANIZADO (PESADO), INCLUSIVE ASSENTAMENTO.</v>
          </cell>
          <cell r="C2113" t="str">
            <v>m</v>
          </cell>
          <cell r="D2113">
            <v>21.8</v>
          </cell>
          <cell r="E2113">
            <v>17.440000000000001</v>
          </cell>
          <cell r="F2113" t="str">
            <v>EMLURB</v>
          </cell>
        </row>
        <row r="2114">
          <cell r="A2114" t="str">
            <v/>
          </cell>
          <cell r="D2114">
            <v>0</v>
          </cell>
        </row>
        <row r="2115">
          <cell r="A2115" t="str">
            <v>18.04.020</v>
          </cell>
          <cell r="B2115" t="str">
            <v>FORNECIMENTO DE ELETRODUTO DE FERRO GALVANIZADO DE 1 POL. (PESADO),INCLUSIVE ASSENTAMENTO</v>
          </cell>
          <cell r="C2115" t="str">
            <v>m</v>
          </cell>
          <cell r="D2115">
            <v>30.35</v>
          </cell>
          <cell r="E2115">
            <v>24.28</v>
          </cell>
          <cell r="F2115" t="str">
            <v>EMLURB</v>
          </cell>
        </row>
        <row r="2116">
          <cell r="A2116" t="str">
            <v/>
          </cell>
          <cell r="D2116">
            <v>0</v>
          </cell>
        </row>
        <row r="2117">
          <cell r="A2117" t="str">
            <v>18.04.030</v>
          </cell>
          <cell r="B2117" t="str">
            <v>FORNECIMENTO DE ELETRODUTO DE FERRO GALVANIZADO DE 1 1/2 POL. (PESADO), INCLUSIVE ASSENTAMENTO.</v>
          </cell>
          <cell r="C2117" t="str">
            <v>m</v>
          </cell>
          <cell r="D2117">
            <v>50.012499999999996</v>
          </cell>
          <cell r="E2117">
            <v>40.01</v>
          </cell>
          <cell r="F2117" t="str">
            <v>EMLURB</v>
          </cell>
        </row>
        <row r="2118">
          <cell r="A2118" t="str">
            <v/>
          </cell>
          <cell r="D2118">
            <v>0</v>
          </cell>
        </row>
        <row r="2119">
          <cell r="A2119" t="str">
            <v>18.04.040</v>
          </cell>
          <cell r="B2119" t="str">
            <v>FORNECIMENTO DE ELETRODUTO DE FERRO GALVANIZADO DE 2 POL. (PESADO),INCLUSIVE ASSENTAMENTO.</v>
          </cell>
          <cell r="C2119" t="str">
            <v>m</v>
          </cell>
          <cell r="D2119">
            <v>82.274999999999991</v>
          </cell>
          <cell r="E2119">
            <v>65.819999999999993</v>
          </cell>
          <cell r="F2119" t="str">
            <v>EMLURB</v>
          </cell>
        </row>
        <row r="2120">
          <cell r="A2120" t="str">
            <v/>
          </cell>
          <cell r="D2120">
            <v>0</v>
          </cell>
        </row>
        <row r="2121">
          <cell r="A2121" t="str">
            <v>18.04.050</v>
          </cell>
          <cell r="B2121" t="str">
            <v>FORNECIMENTO DE ELETRODUTO DE FERRO GALVANIZADO DE 2 1/2 POL.(PESADO), INCLUSIVE ASSENTAMENTO.</v>
          </cell>
          <cell r="C2121" t="str">
            <v>m</v>
          </cell>
          <cell r="D2121">
            <v>110.02499999999999</v>
          </cell>
          <cell r="E2121">
            <v>88.02</v>
          </cell>
          <cell r="F2121" t="str">
            <v>EMLURB</v>
          </cell>
        </row>
        <row r="2122">
          <cell r="A2122" t="str">
            <v/>
          </cell>
          <cell r="D2122">
            <v>0</v>
          </cell>
        </row>
        <row r="2123">
          <cell r="A2123" t="str">
            <v>18.04.060</v>
          </cell>
          <cell r="B2123" t="str">
            <v>FORNECIMENTO DE ELETRODUTO DE FERRO GALVANIZADO DE 4 POL. (PESADO), INCLUSIVE ASSENTAMENTO.</v>
          </cell>
          <cell r="C2123" t="str">
            <v>m</v>
          </cell>
          <cell r="D2123">
            <v>203.6</v>
          </cell>
          <cell r="E2123">
            <v>162.88</v>
          </cell>
          <cell r="F2123" t="str">
            <v>EMLURB</v>
          </cell>
        </row>
        <row r="2124">
          <cell r="A2124" t="str">
            <v/>
          </cell>
          <cell r="D2124">
            <v>0</v>
          </cell>
        </row>
        <row r="2125">
          <cell r="A2125" t="str">
            <v>18.04.070</v>
          </cell>
          <cell r="B2125" t="str">
            <v>FORNECIMENTO DE ELETRODUTO DE FERRO GALVANIZADO DE 3/4 DE POL. (LEVE), INCLUSIVE ASSENTAMENTO.</v>
          </cell>
          <cell r="C2125" t="str">
            <v>m</v>
          </cell>
          <cell r="D2125">
            <v>11.05</v>
          </cell>
          <cell r="E2125">
            <v>8.84</v>
          </cell>
          <cell r="F2125" t="str">
            <v>EMLURB</v>
          </cell>
        </row>
        <row r="2126">
          <cell r="A2126" t="str">
            <v/>
          </cell>
          <cell r="D2126">
            <v>0</v>
          </cell>
        </row>
        <row r="2127">
          <cell r="A2127" t="str">
            <v>18.04.080</v>
          </cell>
          <cell r="B2127" t="str">
            <v>FORNECIMENTO DE ELETRODUTO DE FERRO GALVANIZADO DE 1 POL. (LEVE), INCLUSIVE ASSENTAMENTO.</v>
          </cell>
          <cell r="C2127" t="str">
            <v>m</v>
          </cell>
          <cell r="D2127">
            <v>14.475</v>
          </cell>
          <cell r="E2127">
            <v>11.58</v>
          </cell>
          <cell r="F2127" t="str">
            <v>EMLURB</v>
          </cell>
        </row>
        <row r="2128">
          <cell r="A2128" t="str">
            <v/>
          </cell>
          <cell r="D2128">
            <v>0</v>
          </cell>
        </row>
        <row r="2129">
          <cell r="A2129" t="str">
            <v>18.04.090</v>
          </cell>
          <cell r="B2129" t="str">
            <v>FORNECIMENTO DE ELETRODUTO DE FERRO GALVANIZADO DE 1 1/2 POL. (LEVE), INCLUSIVE ASSENTAMENTO.</v>
          </cell>
          <cell r="C2129" t="str">
            <v>m</v>
          </cell>
          <cell r="D2129">
            <v>23.762500000000003</v>
          </cell>
          <cell r="E2129">
            <v>19.010000000000002</v>
          </cell>
          <cell r="F2129" t="str">
            <v>EMLURB</v>
          </cell>
        </row>
        <row r="2130">
          <cell r="A2130" t="str">
            <v/>
          </cell>
          <cell r="D2130">
            <v>0</v>
          </cell>
        </row>
        <row r="2131">
          <cell r="A2131" t="str">
            <v>18.04.100</v>
          </cell>
          <cell r="B2131" t="str">
            <v>FORNECIMENTO DE ELETRODUTO DE FERRO GALVANIZADO DE 2 POL. (LEVE), INCLUSIVE ASSENTAMENTO.</v>
          </cell>
          <cell r="C2131" t="str">
            <v>m</v>
          </cell>
          <cell r="D2131">
            <v>40.1875</v>
          </cell>
          <cell r="E2131">
            <v>32.15</v>
          </cell>
          <cell r="F2131" t="str">
            <v>EMLURB</v>
          </cell>
        </row>
        <row r="2132">
          <cell r="A2132" t="str">
            <v/>
          </cell>
          <cell r="D2132">
            <v>0</v>
          </cell>
        </row>
        <row r="2133">
          <cell r="A2133" t="str">
            <v>18.04.110</v>
          </cell>
          <cell r="B2133" t="str">
            <v>FORNECIMENTO DE ELETRODUTO DE FERRO GALVANIZADO DE 2 1/2 POL. (LEVE), INCLUSIVE ASSENTAMENTO.</v>
          </cell>
          <cell r="C2133" t="str">
            <v>m</v>
          </cell>
          <cell r="D2133">
            <v>74.1875</v>
          </cell>
          <cell r="E2133">
            <v>59.35</v>
          </cell>
          <cell r="F2133" t="str">
            <v>EMLURB</v>
          </cell>
        </row>
        <row r="2134">
          <cell r="A2134" t="str">
            <v/>
          </cell>
          <cell r="D2134">
            <v>0</v>
          </cell>
        </row>
        <row r="2135">
          <cell r="A2135" t="str">
            <v>18.04.120</v>
          </cell>
          <cell r="B2135" t="str">
            <v>FORNECIMENTO DE ELETRODUTO DE FERRO GALVANIZADO DE 4 POL. (LEVE), INCLUSIVE ASSENTAMENTO.</v>
          </cell>
          <cell r="C2135" t="str">
            <v>m</v>
          </cell>
          <cell r="D2135">
            <v>98.6</v>
          </cell>
          <cell r="E2135">
            <v>78.88</v>
          </cell>
          <cell r="F2135" t="str">
            <v>EMLURB</v>
          </cell>
        </row>
        <row r="2136">
          <cell r="A2136" t="str">
            <v/>
          </cell>
          <cell r="D2136">
            <v>0</v>
          </cell>
        </row>
        <row r="2137">
          <cell r="A2137" t="str">
            <v>18.05.010</v>
          </cell>
          <cell r="B2137" t="str">
            <v>FORNECIMENTO DE CURVA DE FERRO GALVANIZADO DE 3/4 POL. (PESADA), INCLUSIVE ASSENTAMENTO.</v>
          </cell>
          <cell r="C2137" t="str">
            <v>Un</v>
          </cell>
          <cell r="D2137">
            <v>10.612500000000001</v>
          </cell>
          <cell r="E2137">
            <v>8.49</v>
          </cell>
          <cell r="F2137" t="str">
            <v>EMLURB</v>
          </cell>
        </row>
        <row r="2138">
          <cell r="A2138" t="str">
            <v/>
          </cell>
          <cell r="D2138">
            <v>0</v>
          </cell>
        </row>
        <row r="2139">
          <cell r="A2139" t="str">
            <v>18.05.020</v>
          </cell>
          <cell r="B2139" t="str">
            <v>FORNECIMENTO DE CURVA DE FERRO GALVANIZADO DE 1 POL. (PESADA), INCLUSIVE ASSENTAMENTO.</v>
          </cell>
          <cell r="C2139" t="str">
            <v>Un</v>
          </cell>
          <cell r="D2139">
            <v>22</v>
          </cell>
          <cell r="E2139">
            <v>17.600000000000001</v>
          </cell>
          <cell r="F2139" t="str">
            <v>EMLURB</v>
          </cell>
        </row>
        <row r="2140">
          <cell r="A2140" t="str">
            <v/>
          </cell>
          <cell r="D2140">
            <v>0</v>
          </cell>
        </row>
        <row r="2141">
          <cell r="A2141" t="str">
            <v>18.05.030</v>
          </cell>
          <cell r="B2141" t="str">
            <v>FORNECIMENTO DE CURVA DE FERRO GALVANIZADO DE 1 1/2 POL. (PESADA), INCLUSIVE ASSENTAMENTO.</v>
          </cell>
          <cell r="C2141" t="str">
            <v>Un</v>
          </cell>
          <cell r="D2141">
            <v>47</v>
          </cell>
          <cell r="E2141">
            <v>37.6</v>
          </cell>
          <cell r="F2141" t="str">
            <v>EMLURB</v>
          </cell>
        </row>
        <row r="2142">
          <cell r="A2142" t="str">
            <v/>
          </cell>
          <cell r="D2142">
            <v>0</v>
          </cell>
        </row>
        <row r="2143">
          <cell r="A2143" t="str">
            <v>18.05.040</v>
          </cell>
          <cell r="B2143" t="str">
            <v>FORNECIMENTO DE CURVA DE FERRO GALVANIZADO DE 2 POL. (PESADA), INCLUSIVE ASSENTAMENTO.</v>
          </cell>
          <cell r="C2143" t="str">
            <v>Un</v>
          </cell>
          <cell r="D2143">
            <v>75.475000000000009</v>
          </cell>
          <cell r="E2143">
            <v>60.38</v>
          </cell>
          <cell r="F2143" t="str">
            <v>EMLURB</v>
          </cell>
        </row>
        <row r="2144">
          <cell r="A2144" t="str">
            <v/>
          </cell>
          <cell r="D2144">
            <v>0</v>
          </cell>
        </row>
        <row r="2145">
          <cell r="A2145" t="str">
            <v>18.05.050</v>
          </cell>
          <cell r="B2145" t="str">
            <v>FORNECIMENTO DE CURVA DE FERRO GALVANIZADO DE 2 1/2 POL. (PESADA), INCLUSIVE ASSENTAMENTO.</v>
          </cell>
          <cell r="C2145" t="str">
            <v>Un</v>
          </cell>
          <cell r="D2145">
            <v>136.80000000000001</v>
          </cell>
          <cell r="E2145">
            <v>109.44</v>
          </cell>
          <cell r="F2145" t="str">
            <v>EMLURB</v>
          </cell>
        </row>
        <row r="2146">
          <cell r="A2146" t="str">
            <v/>
          </cell>
          <cell r="D2146">
            <v>0</v>
          </cell>
        </row>
        <row r="2147">
          <cell r="A2147" t="str">
            <v>18.05.060</v>
          </cell>
          <cell r="B2147" t="str">
            <v>FORNECIMENTO DE CURVA DE FERRO GALVANIZADO DE 4 POL. (PESADA), INCLUSIVE ASSENTAMENTO.</v>
          </cell>
          <cell r="C2147" t="str">
            <v>Un</v>
          </cell>
          <cell r="D2147">
            <v>238.23750000000001</v>
          </cell>
          <cell r="E2147">
            <v>190.59</v>
          </cell>
          <cell r="F2147" t="str">
            <v>EMLURB</v>
          </cell>
        </row>
        <row r="2148">
          <cell r="A2148" t="str">
            <v/>
          </cell>
          <cell r="D2148">
            <v>0</v>
          </cell>
        </row>
        <row r="2149">
          <cell r="A2149" t="str">
            <v>18.05.070</v>
          </cell>
          <cell r="B2149" t="str">
            <v>FORNECIMENTO DE CURVA DE FERRO GALVANIZADO DE 3/4 POL. (LEVE), INCLUSIVE ASSENTAMENTO.</v>
          </cell>
          <cell r="C2149" t="str">
            <v>Un</v>
          </cell>
          <cell r="D2149">
            <v>4.3625000000000007</v>
          </cell>
          <cell r="E2149">
            <v>3.49</v>
          </cell>
          <cell r="F2149" t="str">
            <v>EMLURB</v>
          </cell>
        </row>
        <row r="2150">
          <cell r="A2150" t="str">
            <v/>
          </cell>
          <cell r="D2150">
            <v>0</v>
          </cell>
        </row>
        <row r="2151">
          <cell r="A2151" t="str">
            <v>18.05.080</v>
          </cell>
          <cell r="B2151" t="str">
            <v>FORNECIMENTO DE CURVA DE FERRO GALVANIZADO DE 1 POL. (LEVE), INCLUSIVE ASSENTAMENTO.</v>
          </cell>
          <cell r="C2151" t="str">
            <v>Un</v>
          </cell>
          <cell r="D2151">
            <v>10.725</v>
          </cell>
          <cell r="E2151">
            <v>8.58</v>
          </cell>
          <cell r="F2151" t="str">
            <v>EMLURB</v>
          </cell>
        </row>
        <row r="2152">
          <cell r="A2152" t="str">
            <v/>
          </cell>
          <cell r="D2152">
            <v>0</v>
          </cell>
        </row>
        <row r="2153">
          <cell r="A2153" t="str">
            <v>18.05.090</v>
          </cell>
          <cell r="B2153" t="str">
            <v>FORNECIMENTO DE CURVA DE FERRO GALVANIZADO DE 1 1/2 POL. (LEVE), INCLUSIVE ASSENTAMENTO.</v>
          </cell>
          <cell r="C2153" t="str">
            <v>Un</v>
          </cell>
          <cell r="D2153">
            <v>15.75</v>
          </cell>
          <cell r="E2153">
            <v>12.6</v>
          </cell>
          <cell r="F2153" t="str">
            <v>EMLURB</v>
          </cell>
        </row>
        <row r="2154">
          <cell r="A2154" t="str">
            <v/>
          </cell>
          <cell r="D2154">
            <v>0</v>
          </cell>
        </row>
        <row r="2155">
          <cell r="A2155" t="str">
            <v>18.05.100</v>
          </cell>
          <cell r="B2155" t="str">
            <v>FORNECIMENTO DE CURVA DE FERRO GALVANIZADO DE 2 POL. (LEVE), INCLUSIVE ASSENTAMENTO.</v>
          </cell>
          <cell r="C2155" t="str">
            <v>Un</v>
          </cell>
          <cell r="D2155">
            <v>22.475000000000001</v>
          </cell>
          <cell r="E2155">
            <v>17.98</v>
          </cell>
          <cell r="F2155" t="str">
            <v>EMLURB</v>
          </cell>
        </row>
        <row r="2156">
          <cell r="A2156" t="str">
            <v/>
          </cell>
          <cell r="D2156">
            <v>0</v>
          </cell>
        </row>
        <row r="2157">
          <cell r="A2157" t="str">
            <v>18.05.110</v>
          </cell>
          <cell r="B2157" t="str">
            <v>FORNECIMENTO DE CURVA DE FERRO GALVANIZADO DE 2 1/2 POL. (LEVE), INCLUSIVE ASSENTAMENTO.</v>
          </cell>
          <cell r="C2157" t="str">
            <v>Un</v>
          </cell>
          <cell r="D2157">
            <v>60.55</v>
          </cell>
          <cell r="E2157">
            <v>48.44</v>
          </cell>
          <cell r="F2157" t="str">
            <v>EMLURB</v>
          </cell>
        </row>
        <row r="2158">
          <cell r="A2158" t="str">
            <v/>
          </cell>
          <cell r="D2158">
            <v>0</v>
          </cell>
        </row>
        <row r="2159">
          <cell r="A2159" t="str">
            <v>18.05.120</v>
          </cell>
          <cell r="B2159" t="str">
            <v>FORNECIMENTO DE CURVA DE FERRO GALVANIZADO DE 4 POL. (LEVE), INCLUSIVE ASSENTAMENTO.</v>
          </cell>
          <cell r="C2159" t="str">
            <v>Un</v>
          </cell>
          <cell r="D2159">
            <v>110.73750000000001</v>
          </cell>
          <cell r="E2159">
            <v>88.59</v>
          </cell>
          <cell r="F2159" t="str">
            <v>EMLURB</v>
          </cell>
        </row>
        <row r="2160">
          <cell r="A2160" t="str">
            <v/>
          </cell>
          <cell r="D2160">
            <v>0</v>
          </cell>
        </row>
        <row r="2161">
          <cell r="A2161" t="str">
            <v>18.06.010</v>
          </cell>
          <cell r="B2161" t="str">
            <v>FORNECIMENTO DE LUVA DE FERRO GALVANIZADO DE 3/4 POL. (PESADA), INCLUSIVE ASSENTAMENTO.</v>
          </cell>
          <cell r="C2161" t="str">
            <v>Un</v>
          </cell>
          <cell r="D2161">
            <v>5.3874999999999993</v>
          </cell>
          <cell r="E2161">
            <v>4.3099999999999996</v>
          </cell>
          <cell r="F2161" t="str">
            <v>EMLURB</v>
          </cell>
        </row>
        <row r="2162">
          <cell r="A2162" t="str">
            <v/>
          </cell>
          <cell r="D2162">
            <v>0</v>
          </cell>
        </row>
        <row r="2163">
          <cell r="A2163" t="str">
            <v>18.06.020</v>
          </cell>
          <cell r="B2163" t="str">
            <v>FORNECIMENTO DE LUVA DE FERRO GALVANIZADO DE 1 POL. (PESADA), INCLUSIVE ASSENTAMENTO.</v>
          </cell>
          <cell r="C2163" t="str">
            <v>Un</v>
          </cell>
          <cell r="D2163">
            <v>9.4749999999999996</v>
          </cell>
          <cell r="E2163">
            <v>7.58</v>
          </cell>
          <cell r="F2163" t="str">
            <v>EMLURB</v>
          </cell>
        </row>
        <row r="2164">
          <cell r="A2164" t="str">
            <v/>
          </cell>
          <cell r="D2164">
            <v>0</v>
          </cell>
        </row>
        <row r="2165">
          <cell r="A2165" t="str">
            <v>18.06.030</v>
          </cell>
          <cell r="B2165" t="str">
            <v>FORNECIMENTO DE LUVA DE FERRO GALVANIZADO DE 1 1/2 POL. (PESADA), INCLUSIVE ASSENTAMENTO.</v>
          </cell>
          <cell r="C2165" t="str">
            <v>Un</v>
          </cell>
          <cell r="D2165">
            <v>16.887499999999999</v>
          </cell>
          <cell r="E2165">
            <v>13.51</v>
          </cell>
          <cell r="F2165" t="str">
            <v>EMLURB</v>
          </cell>
        </row>
        <row r="2166">
          <cell r="A2166" t="str">
            <v/>
          </cell>
          <cell r="D2166">
            <v>0</v>
          </cell>
        </row>
        <row r="2167">
          <cell r="A2167" t="str">
            <v>18.06.040</v>
          </cell>
          <cell r="B2167" t="str">
            <v>FORNECIMENTO DE LUVA DE FERRO GALVANIZADO DE 2 POL. (PESADA), INCLUSIVE ASSENTAMENTO.</v>
          </cell>
          <cell r="C2167" t="str">
            <v>Un</v>
          </cell>
          <cell r="D2167">
            <v>18.487499999999997</v>
          </cell>
          <cell r="E2167">
            <v>14.79</v>
          </cell>
          <cell r="F2167" t="str">
            <v>EMLURB</v>
          </cell>
        </row>
        <row r="2168">
          <cell r="A2168" t="str">
            <v/>
          </cell>
          <cell r="D2168">
            <v>0</v>
          </cell>
        </row>
        <row r="2169">
          <cell r="A2169" t="str">
            <v>18.06.050</v>
          </cell>
          <cell r="B2169" t="str">
            <v>FORNECIMENTO DE LUVA DE FERRO GALVANIZADO DE 2 1/2 POL. (PESADA), INCLUSIVE ASSENTAMENTO.</v>
          </cell>
          <cell r="C2169" t="str">
            <v>Un</v>
          </cell>
          <cell r="D2169">
            <v>31.074999999999999</v>
          </cell>
          <cell r="E2169">
            <v>24.86</v>
          </cell>
          <cell r="F2169" t="str">
            <v>EMLURB</v>
          </cell>
        </row>
        <row r="2170">
          <cell r="A2170" t="str">
            <v/>
          </cell>
          <cell r="D2170">
            <v>0</v>
          </cell>
        </row>
        <row r="2171">
          <cell r="A2171" t="str">
            <v>18.06.060</v>
          </cell>
          <cell r="B2171" t="str">
            <v>FORNECIMENTO DE LUVA DE FERRO GALVANIZADO DE 4 POL. (PESADA), INCLUSIVE ASSENTAMENTO.</v>
          </cell>
          <cell r="C2171" t="str">
            <v>Un</v>
          </cell>
          <cell r="D2171">
            <v>76.612499999999997</v>
          </cell>
          <cell r="E2171">
            <v>61.29</v>
          </cell>
          <cell r="F2171" t="str">
            <v>EMLURB</v>
          </cell>
        </row>
        <row r="2172">
          <cell r="A2172" t="str">
            <v/>
          </cell>
          <cell r="D2172">
            <v>0</v>
          </cell>
        </row>
        <row r="2173">
          <cell r="A2173" t="str">
            <v>18.06.070</v>
          </cell>
          <cell r="B2173" t="str">
            <v>FORNECIMENTO DE LUVA DE FERRO GALVANIZADO DE 3/4 POL. (LEVE), INCLUSIVE ASSENTAMENTO.</v>
          </cell>
          <cell r="C2173" t="str">
            <v>Un</v>
          </cell>
          <cell r="D2173">
            <v>2.1625000000000001</v>
          </cell>
          <cell r="E2173">
            <v>1.73</v>
          </cell>
          <cell r="F2173" t="str">
            <v>EMLURB</v>
          </cell>
        </row>
        <row r="2174">
          <cell r="A2174" t="str">
            <v/>
          </cell>
          <cell r="D2174">
            <v>0</v>
          </cell>
        </row>
        <row r="2175">
          <cell r="A2175" t="str">
            <v>18.06.080</v>
          </cell>
          <cell r="B2175" t="str">
            <v>FORNECIMENTO DE LUVA DE FERRO GALVANIZADO DE 1 POL. (LEVE), INCLUSIVE ASSENTAMENTO.</v>
          </cell>
          <cell r="C2175" t="str">
            <v>Un</v>
          </cell>
          <cell r="D2175">
            <v>3.35</v>
          </cell>
          <cell r="E2175">
            <v>2.68</v>
          </cell>
          <cell r="F2175" t="str">
            <v>EMLURB</v>
          </cell>
        </row>
        <row r="2176">
          <cell r="A2176" t="str">
            <v/>
          </cell>
          <cell r="D2176">
            <v>0</v>
          </cell>
        </row>
        <row r="2177">
          <cell r="A2177" t="str">
            <v>18.06.090</v>
          </cell>
          <cell r="B2177" t="str">
            <v>FORNECIMENTO DE LUVA DE FERRO GALVANIZADO DE 1 1/2 POL. (LEVE), INCLUSIVE ASSENTAMENTO.</v>
          </cell>
          <cell r="C2177" t="str">
            <v>Un</v>
          </cell>
          <cell r="D2177">
            <v>6.5749999999999993</v>
          </cell>
          <cell r="E2177">
            <v>5.26</v>
          </cell>
          <cell r="F2177" t="str">
            <v>EMLURB</v>
          </cell>
        </row>
        <row r="2178">
          <cell r="A2178" t="str">
            <v/>
          </cell>
          <cell r="D2178">
            <v>0</v>
          </cell>
        </row>
        <row r="2179">
          <cell r="A2179" t="str">
            <v>18.06.100</v>
          </cell>
          <cell r="B2179" t="str">
            <v>FORNECIMENTO DE LUVA DE FERRO GALVANIZADO DE 2 POL. (LEVE), INCLUSIVE ASSENTAMENTO.</v>
          </cell>
          <cell r="C2179" t="str">
            <v>Un</v>
          </cell>
          <cell r="D2179">
            <v>7.6124999999999998</v>
          </cell>
          <cell r="E2179">
            <v>6.09</v>
          </cell>
          <cell r="F2179" t="str">
            <v>EMLURB</v>
          </cell>
        </row>
        <row r="2180">
          <cell r="A2180" t="str">
            <v/>
          </cell>
          <cell r="D2180">
            <v>0</v>
          </cell>
        </row>
        <row r="2181">
          <cell r="A2181" t="str">
            <v>18.06.110</v>
          </cell>
          <cell r="B2181" t="str">
            <v>FORNECIMENTO DE LUVA DE FERRO GALVANIZADO DE 2.1/2 POL. (LEVE), INCLUSIVE ASSENTAMENTO.</v>
          </cell>
          <cell r="C2181" t="str">
            <v>Un</v>
          </cell>
          <cell r="D2181">
            <v>13.45</v>
          </cell>
          <cell r="E2181">
            <v>10.76</v>
          </cell>
          <cell r="F2181" t="str">
            <v>EMLURB</v>
          </cell>
        </row>
        <row r="2182">
          <cell r="A2182" t="str">
            <v/>
          </cell>
          <cell r="D2182">
            <v>0</v>
          </cell>
        </row>
        <row r="2183">
          <cell r="A2183" t="str">
            <v>18.06.120</v>
          </cell>
          <cell r="B2183" t="str">
            <v>FORNECIMENTO DE LUVA DE FERRO GALVANIZADO DE 4 POL. (LEVE), INCLUSIVE ASSENTAMENTO.</v>
          </cell>
          <cell r="C2183" t="str">
            <v>Un</v>
          </cell>
          <cell r="D2183">
            <v>27.862499999999997</v>
          </cell>
          <cell r="E2183">
            <v>22.29</v>
          </cell>
          <cell r="F2183" t="str">
            <v>EMLURB</v>
          </cell>
        </row>
        <row r="2184">
          <cell r="A2184" t="str">
            <v/>
          </cell>
          <cell r="D2184">
            <v>0</v>
          </cell>
        </row>
        <row r="2185">
          <cell r="A2185" t="str">
            <v>18.07.010</v>
          </cell>
          <cell r="B2185" t="str">
            <v>JOGO DE BUCHA E ARRUELA DE ALUMINIO DE 1/2 POL., INCLUSIVE FIXACAO.</v>
          </cell>
          <cell r="C2185" t="str">
            <v>Cj</v>
          </cell>
          <cell r="D2185">
            <v>0.9375</v>
          </cell>
          <cell r="E2185">
            <v>0.75</v>
          </cell>
          <cell r="F2185" t="str">
            <v>EMLURB</v>
          </cell>
        </row>
        <row r="2186">
          <cell r="A2186" t="str">
            <v/>
          </cell>
          <cell r="D2186">
            <v>0</v>
          </cell>
        </row>
        <row r="2187">
          <cell r="A2187" t="str">
            <v>18.07.020</v>
          </cell>
          <cell r="B2187" t="str">
            <v>JOGO DE BUCHA E ARRUELA DE ALUMINIO DE 3/4 POL., INCLUSIVE FIXACAO.</v>
          </cell>
          <cell r="C2187" t="str">
            <v>Cj</v>
          </cell>
          <cell r="D2187">
            <v>1.05</v>
          </cell>
          <cell r="E2187">
            <v>0.84</v>
          </cell>
          <cell r="F2187" t="str">
            <v>EMLURB</v>
          </cell>
        </row>
        <row r="2188">
          <cell r="A2188" t="str">
            <v/>
          </cell>
          <cell r="D2188">
            <v>0</v>
          </cell>
        </row>
        <row r="2189">
          <cell r="A2189" t="str">
            <v>18.07.030</v>
          </cell>
          <cell r="B2189" t="str">
            <v>JOGO DE BUCHA E ARRUELA DE ALUMINIO DE 1 POL. INCLUSIVE FIXACAO.</v>
          </cell>
          <cell r="C2189" t="str">
            <v>Cj</v>
          </cell>
          <cell r="D2189">
            <v>1.575</v>
          </cell>
          <cell r="E2189">
            <v>1.26</v>
          </cell>
          <cell r="F2189" t="str">
            <v>EMLURB</v>
          </cell>
        </row>
        <row r="2190">
          <cell r="A2190" t="str">
            <v/>
          </cell>
          <cell r="D2190">
            <v>0</v>
          </cell>
        </row>
        <row r="2191">
          <cell r="A2191" t="str">
            <v>18.07.040</v>
          </cell>
          <cell r="B2191" t="str">
            <v>JOGO DE BUCHA E ARRUELA DE ALUMINIO DE 1 1/2 POL., INCLUSIVE FIXACAO.</v>
          </cell>
          <cell r="C2191" t="str">
            <v>Cj</v>
          </cell>
          <cell r="D2191">
            <v>2.75</v>
          </cell>
          <cell r="E2191">
            <v>2.2000000000000002</v>
          </cell>
          <cell r="F2191" t="str">
            <v>EMLURB</v>
          </cell>
        </row>
        <row r="2192">
          <cell r="A2192" t="str">
            <v/>
          </cell>
          <cell r="D2192">
            <v>0</v>
          </cell>
        </row>
        <row r="2193">
          <cell r="A2193" t="str">
            <v>18.07.050</v>
          </cell>
          <cell r="B2193" t="str">
            <v>JOGO DE BUCHA E ARRUELA DE ALUMINIO DE 2 POL. INCLUSIVE FIXACAO.</v>
          </cell>
          <cell r="C2193" t="str">
            <v>Cj</v>
          </cell>
          <cell r="D2193">
            <v>4.25</v>
          </cell>
          <cell r="E2193">
            <v>3.4</v>
          </cell>
          <cell r="F2193" t="str">
            <v>EMLURB</v>
          </cell>
        </row>
        <row r="2194">
          <cell r="A2194" t="str">
            <v/>
          </cell>
          <cell r="D2194">
            <v>0</v>
          </cell>
        </row>
        <row r="2195">
          <cell r="A2195" t="str">
            <v>18.07.060</v>
          </cell>
          <cell r="B2195" t="str">
            <v>JOGO DE BUCHA E ARRUELA DE ALUMINIO DE 2 1/2 POL., INCLUSIVE FIXACAO.</v>
          </cell>
          <cell r="C2195" t="str">
            <v>Cj</v>
          </cell>
          <cell r="D2195">
            <v>6.6624999999999996</v>
          </cell>
          <cell r="E2195">
            <v>5.33</v>
          </cell>
          <cell r="F2195" t="str">
            <v>EMLURB</v>
          </cell>
        </row>
        <row r="2196">
          <cell r="A2196" t="str">
            <v/>
          </cell>
          <cell r="D2196">
            <v>0</v>
          </cell>
        </row>
        <row r="2197">
          <cell r="A2197" t="str">
            <v>18.07.070</v>
          </cell>
          <cell r="B2197" t="str">
            <v>JOGO DE BUCHA E ARRUELA DE ALUMINIO DE 3 POL. INCLUSIVE FIXACAO.</v>
          </cell>
          <cell r="C2197" t="str">
            <v>Cj</v>
          </cell>
          <cell r="D2197">
            <v>9.6125000000000007</v>
          </cell>
          <cell r="E2197">
            <v>7.69</v>
          </cell>
          <cell r="F2197" t="str">
            <v>EMLURB</v>
          </cell>
        </row>
        <row r="2198">
          <cell r="A2198" t="str">
            <v/>
          </cell>
          <cell r="D2198">
            <v>0</v>
          </cell>
        </row>
        <row r="2199">
          <cell r="A2199" t="str">
            <v>18.07.080</v>
          </cell>
          <cell r="B2199" t="str">
            <v>JOGO DE BUCHA E ARRUELA DE ALUMINIO DE 4 POL. INCLUSIVE FIXACAO.</v>
          </cell>
          <cell r="C2199" t="str">
            <v>Cj</v>
          </cell>
          <cell r="D2199">
            <v>13.55</v>
          </cell>
          <cell r="E2199">
            <v>10.84</v>
          </cell>
          <cell r="F2199" t="str">
            <v>EMLURB</v>
          </cell>
        </row>
        <row r="2200">
          <cell r="A2200" t="str">
            <v/>
          </cell>
          <cell r="D2200">
            <v>0</v>
          </cell>
        </row>
        <row r="2201">
          <cell r="A2201" t="str">
            <v>18.08.030</v>
          </cell>
          <cell r="B2201" t="str">
            <v>FORNECIMENTO E ASSENTAMENTO DE CAIXA PARA MEDICAO MONOFASICA E CAIXA PARA DISJUNTOR MONO-FASICO DE POLICARBONATO E NORYL CINZA, INCLUSIVE BUCHAS PLASTICAS E PARAFUSOS PARA INSTALACAO DAS CAIXAS EM PAREDE (PADRAO CELPE) SEM DISJUNTOR.</v>
          </cell>
          <cell r="C2201" t="str">
            <v>UD</v>
          </cell>
          <cell r="D2201">
            <v>113.45</v>
          </cell>
          <cell r="E2201">
            <v>90.76</v>
          </cell>
          <cell r="F2201" t="str">
            <v>EMLURB</v>
          </cell>
        </row>
        <row r="2202">
          <cell r="A2202" t="str">
            <v/>
          </cell>
          <cell r="D2202">
            <v>0</v>
          </cell>
        </row>
        <row r="2203">
          <cell r="A2203" t="str">
            <v>18.08.040</v>
          </cell>
          <cell r="B2203" t="str">
            <v>FORNECIMENTO E ASSENTAMENTO DE CAIXA PARA MEDICAO MONOFASICA E CAIXA PARA DISJUNTOR MONO-FASICO DE POLICARBONATO E NORYL CINZA, INCLUSIVE FITA METALICA E PRESILHA PARA INSTALACAO CAIXAS EM POSTE (PADRAO CELPE) SEM DISJUNTOR.</v>
          </cell>
          <cell r="C2203" t="str">
            <v>UD</v>
          </cell>
          <cell r="D2203">
            <v>120.325</v>
          </cell>
          <cell r="E2203">
            <v>96.26</v>
          </cell>
          <cell r="F2203" t="str">
            <v>EMLURB</v>
          </cell>
        </row>
        <row r="2204">
          <cell r="A2204" t="str">
            <v/>
          </cell>
          <cell r="D2204">
            <v>0</v>
          </cell>
        </row>
        <row r="2205">
          <cell r="A2205" t="str">
            <v>18.09.030</v>
          </cell>
          <cell r="B2205" t="str">
            <v>FORNECIMENTO E ASSENTAMENTO DE CAIXA PARA MEDICAO TRIFASICA E CAIXA PARA DISJUNTOR TRI-FASICO DE POLICARBONATO E NORYL CINZA, INCLUSIVE BUCHAS PLASTICAS E PARAFUSOS PARA INSTALACAO DAS CAIXAS EM PAREDE (PADRAO CELPE) SEM DISJUNTOR.</v>
          </cell>
          <cell r="C2205" t="str">
            <v>UD</v>
          </cell>
          <cell r="D2205">
            <v>208.11250000000001</v>
          </cell>
          <cell r="E2205">
            <v>166.49</v>
          </cell>
          <cell r="F2205" t="str">
            <v>EMLURB</v>
          </cell>
        </row>
        <row r="2206">
          <cell r="A2206" t="str">
            <v/>
          </cell>
          <cell r="D2206">
            <v>0</v>
          </cell>
        </row>
        <row r="2207">
          <cell r="A2207" t="str">
            <v>18.09.040</v>
          </cell>
          <cell r="B2207" t="str">
            <v>FORNECIMENTO E ASSENTAMENTO DE CAIXA PARA MEDICAO TRIFASICA E CAIXA PARA DISJUNTOR TRI-FASICO DE POLICARBONATO E NORYL CINZA, INCLUSIVE FITA METALICA E PRESILHA PARA INSTALACAO DAS CAIXAS EM POSTE (PADRAO CELPE) SEM DISJUN TOR.</v>
          </cell>
          <cell r="C2207" t="str">
            <v>UD</v>
          </cell>
          <cell r="D2207">
            <v>219.36250000000001</v>
          </cell>
          <cell r="E2207">
            <v>175.49</v>
          </cell>
          <cell r="F2207" t="str">
            <v>EMLURB</v>
          </cell>
        </row>
        <row r="2208">
          <cell r="A2208" t="str">
            <v/>
          </cell>
          <cell r="D2208">
            <v>0</v>
          </cell>
        </row>
        <row r="2209">
          <cell r="A2209" t="str">
            <v>18.09.075</v>
          </cell>
          <cell r="B2209" t="str">
            <v>FORNECIMENTO E INSTALAÇÃO DE ATERRAMENTO DO QUADRO DE MEDIÇÃO, COM 01 HASTE DE ATERRAMENTO TIPO COPPERWELD DE 5/8"X2,4M COM CONECTOR, CABO DE COBRE NÚ 25MM² E ELETRODUTO DE PVC RÍGIDO DE 3/4".</v>
          </cell>
          <cell r="C2209" t="str">
            <v>Cj</v>
          </cell>
          <cell r="D2209">
            <v>60.225000000000001</v>
          </cell>
          <cell r="E2209">
            <v>48.18</v>
          </cell>
          <cell r="F2209" t="str">
            <v>SEDUC</v>
          </cell>
        </row>
        <row r="2210">
          <cell r="A2210" t="str">
            <v/>
          </cell>
          <cell r="D2210">
            <v>0</v>
          </cell>
        </row>
        <row r="2211">
          <cell r="A2211" t="str">
            <v>18.09.085</v>
          </cell>
          <cell r="B2211" t="str">
            <v>FORNECIMENTO E INSTALAÇÃO DE ATERRAMENTO DO NEUTRO COM 03 HASTES DE ATERRAMENTO TIPO COPPERWELD DE 5/8"X2,4M COM CONECTORES INTERLIGADAS EM TRIÂNGULO COM DISTÂNCIA ENTRE AS MESMAS DE 3m E CABO DE COBRE NÚ 25MM².</v>
          </cell>
          <cell r="C2211" t="str">
            <v>Cj</v>
          </cell>
          <cell r="D2211">
            <v>274.03749999999997</v>
          </cell>
          <cell r="E2211">
            <v>219.23</v>
          </cell>
          <cell r="F2211" t="str">
            <v>SEDUC</v>
          </cell>
        </row>
        <row r="2212">
          <cell r="A2212" t="str">
            <v/>
          </cell>
          <cell r="D2212">
            <v>0</v>
          </cell>
        </row>
        <row r="2213">
          <cell r="A2213" t="str">
            <v>18.10.020</v>
          </cell>
          <cell r="B2213" t="str">
            <v>CHAVE DE FACA DE 2 POLOS, 30 A, 250 V, COM BASE DE ARDOSIA, COM 02 FUSIVEIS TIPO CARTUCHO E PARAFUSOS, INCLUSIVE INSTALACAO EM QUADRO DE MEDICAO.</v>
          </cell>
          <cell r="C2213" t="str">
            <v>Un</v>
          </cell>
          <cell r="D2213">
            <v>21.8</v>
          </cell>
          <cell r="E2213">
            <v>17.440000000000001</v>
          </cell>
          <cell r="F2213" t="str">
            <v>EMLURB</v>
          </cell>
        </row>
        <row r="2214">
          <cell r="A2214" t="str">
            <v/>
          </cell>
          <cell r="D2214">
            <v>0</v>
          </cell>
        </row>
        <row r="2215">
          <cell r="A2215" t="str">
            <v>18.10.030</v>
          </cell>
          <cell r="B2215" t="str">
            <v>CHAVE DE FACA DE 2 POLOS, 60 A, 250 V, COM BASE DE ARDOSIA, COM 02 FUSIVEIS TIPO CARTUCHO E PARAFUSOS, INCLUSIVE INSTALACAO EM QUADRO DE MEDICAO.</v>
          </cell>
          <cell r="C2215" t="str">
            <v>Un</v>
          </cell>
          <cell r="D2215">
            <v>26.924999999999997</v>
          </cell>
          <cell r="E2215">
            <v>21.54</v>
          </cell>
          <cell r="F2215" t="str">
            <v>EMLURB</v>
          </cell>
        </row>
        <row r="2216">
          <cell r="A2216" t="str">
            <v/>
          </cell>
          <cell r="D2216">
            <v>0</v>
          </cell>
        </row>
        <row r="2217">
          <cell r="A2217" t="str">
            <v>18.10.040</v>
          </cell>
          <cell r="B2217" t="str">
            <v>CHAVE DE FACA DE 3 POLOS, 60 A, 600 V, COM BASE DE ARDOSIA, COM 03 FUSIVEIS TIPO CARTUCHO E PARAFUSOS, INCLUSIVE INSTALACAO EM QUADRO DE MEDICAO.</v>
          </cell>
          <cell r="C2217" t="str">
            <v>Un</v>
          </cell>
          <cell r="D2217">
            <v>85.237499999999997</v>
          </cell>
          <cell r="E2217">
            <v>68.19</v>
          </cell>
          <cell r="F2217" t="str">
            <v>EMLURB</v>
          </cell>
        </row>
        <row r="2218">
          <cell r="A2218" t="str">
            <v/>
          </cell>
          <cell r="D2218">
            <v>0</v>
          </cell>
        </row>
        <row r="2219">
          <cell r="A2219" t="str">
            <v>18.10.050</v>
          </cell>
          <cell r="B2219" t="str">
            <v>CHAVE DE FACA DE 3 POLOS, 100 A, 600 V, COM BASE DE ARDOSIA, COM 03 FUSIVEIS TIPO CARTUCHO E PARAFUSOS, INCLUSIVE INSTALACAO EM QUADRO DE MEDICAO.</v>
          </cell>
          <cell r="C2219" t="str">
            <v>Un</v>
          </cell>
          <cell r="D2219">
            <v>105.1875</v>
          </cell>
          <cell r="E2219">
            <v>84.15</v>
          </cell>
          <cell r="F2219" t="str">
            <v>EMLURB</v>
          </cell>
        </row>
        <row r="2220">
          <cell r="A2220" t="str">
            <v/>
          </cell>
          <cell r="D2220">
            <v>0</v>
          </cell>
        </row>
        <row r="2221">
          <cell r="A2221" t="str">
            <v>18.10.060</v>
          </cell>
          <cell r="B2221" t="str">
            <v>CHAVE SECCIONADORA COM FUSIVEL, 125A, TIPO 3NP4090 SIEMENS OU SIMILAR, TRIPOLAR COM 03 FUSIVEIS NH TAMANHO 00 E PARAFUSOS, INCLUSIVE INSTALACAO EM QUADRO DE MEDICAO.</v>
          </cell>
          <cell r="C2221" t="str">
            <v>Un</v>
          </cell>
          <cell r="D2221">
            <v>280.73750000000001</v>
          </cell>
          <cell r="E2221">
            <v>224.59</v>
          </cell>
          <cell r="F2221" t="str">
            <v>EMLURB</v>
          </cell>
        </row>
        <row r="2222">
          <cell r="A2222" t="str">
            <v/>
          </cell>
          <cell r="D2222">
            <v>0</v>
          </cell>
        </row>
        <row r="2223">
          <cell r="A2223" t="str">
            <v>18.10.070</v>
          </cell>
          <cell r="B2223" t="str">
            <v>CHAVE SECCIONADORA COM FUSIVEL, 250A, TIPO 3NN2200 SIEMENS OU SIMILAR, TRIPOLAR COM 03 FUSIVEIS NH TAMANHO 01 E PARAFUSOS, INCLUSIVE INSTALACAO EM QUADRO DE MEDICAO.</v>
          </cell>
          <cell r="C2223" t="str">
            <v>Un</v>
          </cell>
          <cell r="D2223">
            <v>546.03750000000002</v>
          </cell>
          <cell r="E2223">
            <v>436.83</v>
          </cell>
          <cell r="F2223" t="str">
            <v>EMLURB</v>
          </cell>
        </row>
        <row r="2224">
          <cell r="A2224" t="str">
            <v/>
          </cell>
          <cell r="D2224">
            <v>0</v>
          </cell>
        </row>
        <row r="2225">
          <cell r="A2225" t="str">
            <v>18.11.030</v>
          </cell>
          <cell r="B2225" t="str">
            <v>BASE PARA FUSIVEL TIPO NH DE 6A A 125A, TAMANHO 00, SIEMENS OU SIMILAR, COM PARAFUSOS,INCLUSIVE INSTALACAO EM QUADRO.</v>
          </cell>
          <cell r="C2225" t="str">
            <v>Un</v>
          </cell>
          <cell r="D2225">
            <v>30.1875</v>
          </cell>
          <cell r="E2225">
            <v>24.15</v>
          </cell>
          <cell r="F2225" t="str">
            <v>EMLURB</v>
          </cell>
        </row>
        <row r="2226">
          <cell r="A2226" t="str">
            <v/>
          </cell>
          <cell r="D2226">
            <v>0</v>
          </cell>
        </row>
        <row r="2227">
          <cell r="A2227" t="str">
            <v>18.11.040</v>
          </cell>
          <cell r="B2227" t="str">
            <v>BASE PARA FUSIVEL TIPO NH DE 36A A 250A TAMANHO 1, SIEMENS OU SIMILAR, COM PARAFUSOS INCLUSIVE INSTALACAO EM QUADRO.</v>
          </cell>
          <cell r="C2227" t="str">
            <v>Un</v>
          </cell>
          <cell r="D2227">
            <v>77.862499999999997</v>
          </cell>
          <cell r="E2227">
            <v>62.29</v>
          </cell>
          <cell r="F2227" t="str">
            <v>EMLURB</v>
          </cell>
        </row>
        <row r="2228">
          <cell r="A2228" t="str">
            <v/>
          </cell>
          <cell r="D2228">
            <v>0</v>
          </cell>
        </row>
        <row r="2229">
          <cell r="A2229" t="str">
            <v>18.12.070</v>
          </cell>
          <cell r="B2229" t="str">
            <v>FUSIVEL TIPO NH DE 20A, TAMANHO 00, SIEMENS OU SIMILAR, INCLUSIVE INSTALACAO EM QUADRO.</v>
          </cell>
          <cell r="C2229" t="str">
            <v>Un</v>
          </cell>
          <cell r="D2229">
            <v>22.799999999999997</v>
          </cell>
          <cell r="E2229">
            <v>18.239999999999998</v>
          </cell>
          <cell r="F2229" t="str">
            <v>EMLURB</v>
          </cell>
        </row>
        <row r="2230">
          <cell r="A2230" t="str">
            <v/>
          </cell>
          <cell r="D2230">
            <v>0</v>
          </cell>
        </row>
        <row r="2231">
          <cell r="A2231" t="str">
            <v>18.12.080</v>
          </cell>
          <cell r="B2231" t="str">
            <v>FUSIVEL TIPO NH DE 25A, TAMANHO 00, SIEMENS OU SIMILAR, INCLUSIVE INSTALACAO EM QUADRO.</v>
          </cell>
          <cell r="C2231" t="str">
            <v>Un</v>
          </cell>
          <cell r="D2231">
            <v>22.799999999999997</v>
          </cell>
          <cell r="E2231">
            <v>18.239999999999998</v>
          </cell>
          <cell r="F2231" t="str">
            <v>EMLURB</v>
          </cell>
        </row>
        <row r="2232">
          <cell r="A2232" t="str">
            <v/>
          </cell>
          <cell r="D2232">
            <v>0</v>
          </cell>
        </row>
        <row r="2233">
          <cell r="A2233" t="str">
            <v>18.12.090</v>
          </cell>
          <cell r="B2233" t="str">
            <v>FUSIVEL TIPO NH DE 36A, TAMANHO 00, SIEMENS OU SIMILAR, INCLUSIVE INSTALACAO EM QUADRO.</v>
          </cell>
          <cell r="C2233" t="str">
            <v>Un</v>
          </cell>
          <cell r="D2233">
            <v>22.799999999999997</v>
          </cell>
          <cell r="E2233">
            <v>18.239999999999998</v>
          </cell>
          <cell r="F2233" t="str">
            <v>EMLURB</v>
          </cell>
        </row>
        <row r="2234">
          <cell r="A2234" t="str">
            <v/>
          </cell>
          <cell r="D2234">
            <v>0</v>
          </cell>
        </row>
        <row r="2235">
          <cell r="A2235" t="str">
            <v>18.12.100</v>
          </cell>
          <cell r="B2235" t="str">
            <v>FUSIVEL TIPO NH DE 50A, TAMANHO 00, SIEMENS OU SIMILAR, INCLUSIVE INSTALACAO EM QUADRO.</v>
          </cell>
          <cell r="C2235" t="str">
            <v>Un</v>
          </cell>
          <cell r="D2235">
            <v>22.799999999999997</v>
          </cell>
          <cell r="E2235">
            <v>18.239999999999998</v>
          </cell>
          <cell r="F2235" t="str">
            <v>EMLURB</v>
          </cell>
        </row>
        <row r="2236">
          <cell r="A2236" t="str">
            <v/>
          </cell>
          <cell r="D2236">
            <v>0</v>
          </cell>
        </row>
        <row r="2237">
          <cell r="A2237" t="str">
            <v>18.12.110</v>
          </cell>
          <cell r="B2237" t="str">
            <v>FUSIVEL TIPO NH DE 63A, TAMANHO 00, SIEMENS OU SIMILAR, INCLUSIVE INSTALACAO EM QUADRO.</v>
          </cell>
          <cell r="C2237" t="str">
            <v>Un</v>
          </cell>
          <cell r="D2237">
            <v>22.799999999999997</v>
          </cell>
          <cell r="E2237">
            <v>18.239999999999998</v>
          </cell>
          <cell r="F2237" t="str">
            <v>EMLURB</v>
          </cell>
        </row>
        <row r="2238">
          <cell r="A2238" t="str">
            <v/>
          </cell>
          <cell r="D2238">
            <v>0</v>
          </cell>
        </row>
        <row r="2239">
          <cell r="A2239" t="str">
            <v>18.12.120</v>
          </cell>
          <cell r="B2239" t="str">
            <v>FUSIVEL TIPO NH DE 80A, TAMANHO 00, SIEMENS OU SIMILAR, INCLUSIVE INSTALACAO EM QUADRO.</v>
          </cell>
          <cell r="C2239" t="str">
            <v>Un</v>
          </cell>
          <cell r="D2239">
            <v>22.799999999999997</v>
          </cell>
          <cell r="E2239">
            <v>18.239999999999998</v>
          </cell>
          <cell r="F2239" t="str">
            <v>EMLURB</v>
          </cell>
        </row>
        <row r="2240">
          <cell r="A2240" t="str">
            <v/>
          </cell>
          <cell r="D2240">
            <v>0</v>
          </cell>
        </row>
        <row r="2241">
          <cell r="A2241" t="str">
            <v>18.12.130</v>
          </cell>
          <cell r="B2241" t="str">
            <v>FUSIVEL TIPO NH DE 100A, TAMANHO 00, SIEMENS OU SIMILAR, INCLUSIVE INSTALACAO EM QUADRO.</v>
          </cell>
          <cell r="C2241" t="str">
            <v>Un</v>
          </cell>
          <cell r="D2241">
            <v>22.799999999999997</v>
          </cell>
          <cell r="E2241">
            <v>18.239999999999998</v>
          </cell>
          <cell r="F2241" t="str">
            <v>EMLURB</v>
          </cell>
        </row>
        <row r="2242">
          <cell r="A2242" t="str">
            <v/>
          </cell>
          <cell r="D2242">
            <v>0</v>
          </cell>
        </row>
        <row r="2243">
          <cell r="A2243" t="str">
            <v>18.12.140</v>
          </cell>
          <cell r="B2243" t="str">
            <v>FUSIVEL TIPO NH DE 125A, TAMANHO 00, SIEMENS OU SIMILAR, INCLUSIVE INSTALACAO EM QUADRO.</v>
          </cell>
          <cell r="C2243" t="str">
            <v>Un</v>
          </cell>
          <cell r="D2243">
            <v>22.799999999999997</v>
          </cell>
          <cell r="E2243">
            <v>18.239999999999998</v>
          </cell>
          <cell r="F2243" t="str">
            <v>EMLURB</v>
          </cell>
        </row>
        <row r="2244">
          <cell r="A2244" t="str">
            <v/>
          </cell>
          <cell r="D2244">
            <v>0</v>
          </cell>
        </row>
        <row r="2245">
          <cell r="A2245" t="str">
            <v>18.12.150</v>
          </cell>
          <cell r="B2245" t="str">
            <v>FUSIVEL TIPO NH DE 160A, TAMANHO 1, SIEMENS OU SIMILAR, INCLUSIVE INSTALACAO EM QUADRO.</v>
          </cell>
          <cell r="C2245" t="str">
            <v>Un</v>
          </cell>
          <cell r="D2245">
            <v>38.424999999999997</v>
          </cell>
          <cell r="E2245">
            <v>30.74</v>
          </cell>
          <cell r="F2245" t="str">
            <v>EMLURB</v>
          </cell>
        </row>
        <row r="2246">
          <cell r="A2246" t="str">
            <v/>
          </cell>
          <cell r="D2246">
            <v>0</v>
          </cell>
        </row>
        <row r="2247">
          <cell r="A2247" t="str">
            <v>18.12.160</v>
          </cell>
          <cell r="B2247" t="str">
            <v>FUSIVEL TIPO NH DE 200A, TAMANHO 1, SIEMENS OU SIMILAR, INCLUSIVE INSTALACAO EM QUADRO.</v>
          </cell>
          <cell r="C2247" t="str">
            <v>Un</v>
          </cell>
          <cell r="D2247">
            <v>39.049999999999997</v>
          </cell>
          <cell r="E2247">
            <v>31.24</v>
          </cell>
          <cell r="F2247" t="str">
            <v>EMLURB</v>
          </cell>
        </row>
        <row r="2248">
          <cell r="A2248" t="str">
            <v/>
          </cell>
          <cell r="D2248">
            <v>0</v>
          </cell>
        </row>
        <row r="2249">
          <cell r="A2249" t="str">
            <v>18.12.170</v>
          </cell>
          <cell r="B2249" t="str">
            <v>FUSIVEL TIPO NH DE 250 A, TAMANHO 1, SIEMENS OU SIMILAR, INCLUSIVE INSTALACAO EM QUADRO.</v>
          </cell>
          <cell r="C2249" t="str">
            <v>Un</v>
          </cell>
          <cell r="D2249">
            <v>41.050000000000004</v>
          </cell>
          <cell r="E2249">
            <v>32.840000000000003</v>
          </cell>
          <cell r="F2249" t="str">
            <v>EMLURB</v>
          </cell>
        </row>
        <row r="2250">
          <cell r="A2250" t="str">
            <v/>
          </cell>
          <cell r="D2250">
            <v>0</v>
          </cell>
        </row>
        <row r="2251">
          <cell r="A2251" t="str">
            <v>18.13.010</v>
          </cell>
          <cell r="B2251" t="str">
            <v>ELETRODUTO DE PVC RIGIDO ROSQUEAVEL DE 1/2 POL.,COM LUVA DE ROSCA INTERNA, INCLUSIVE ASSENTAMENTO EM LAJES.</v>
          </cell>
          <cell r="C2251" t="str">
            <v>m</v>
          </cell>
          <cell r="D2251">
            <v>3.625</v>
          </cell>
          <cell r="E2251">
            <v>2.9</v>
          </cell>
          <cell r="F2251" t="str">
            <v>EMLURB</v>
          </cell>
        </row>
        <row r="2252">
          <cell r="A2252" t="str">
            <v/>
          </cell>
          <cell r="D2252">
            <v>0</v>
          </cell>
        </row>
        <row r="2253">
          <cell r="A2253" t="str">
            <v>18.13.020</v>
          </cell>
          <cell r="B2253" t="str">
            <v>ELETRODUTO DE PVC RIGIDO ROSQUEAVEL DE 3/4 POL.,COM LUVA DE ROSCA INTERNA, INCLUSIVE ASSENTAMENTO EM LAJES.</v>
          </cell>
          <cell r="C2253" t="str">
            <v>m</v>
          </cell>
          <cell r="D2253">
            <v>4.6375000000000002</v>
          </cell>
          <cell r="E2253">
            <v>3.71</v>
          </cell>
          <cell r="F2253" t="str">
            <v>EMLURB</v>
          </cell>
        </row>
        <row r="2254">
          <cell r="A2254" t="str">
            <v/>
          </cell>
          <cell r="D2254">
            <v>0</v>
          </cell>
        </row>
        <row r="2255">
          <cell r="A2255" t="str">
            <v>18.13.030</v>
          </cell>
          <cell r="B2255" t="str">
            <v>ELETRODUTO DE PVC RIGIDO ROSQUEAVEL DE 1POL., COM LUVA DE ROSCA INTERNA,INCLUSIVE ASSENTAMENTO EM LAJES.</v>
          </cell>
          <cell r="C2255" t="str">
            <v>m</v>
          </cell>
          <cell r="D2255">
            <v>7.9749999999999996</v>
          </cell>
          <cell r="E2255">
            <v>6.38</v>
          </cell>
          <cell r="F2255" t="str">
            <v>EMLURB</v>
          </cell>
        </row>
        <row r="2256">
          <cell r="A2256" t="str">
            <v/>
          </cell>
          <cell r="D2256">
            <v>0</v>
          </cell>
        </row>
        <row r="2257">
          <cell r="A2257" t="str">
            <v>18.13.040</v>
          </cell>
          <cell r="B2257" t="str">
            <v>ELETRODUTO DE PVC RIGIDO ROSQUEAVEL DE 1/2 POL.,COM LUVA DE ROSCA INTERNA, INCLUSIVE ASSENTAMENTO COM RASGOS EM ALVENARIA.</v>
          </cell>
          <cell r="C2257" t="str">
            <v>m</v>
          </cell>
          <cell r="D2257">
            <v>5.9874999999999998</v>
          </cell>
          <cell r="E2257">
            <v>4.79</v>
          </cell>
          <cell r="F2257" t="str">
            <v>EMLURB</v>
          </cell>
        </row>
        <row r="2258">
          <cell r="A2258" t="str">
            <v/>
          </cell>
          <cell r="D2258">
            <v>0</v>
          </cell>
        </row>
        <row r="2259">
          <cell r="A2259" t="str">
            <v>18.13.050</v>
          </cell>
          <cell r="B2259" t="str">
            <v>ELETRODUTO DE PVC RIGIDO ROSQUEAVEL DE 3/4 POL.,COM LUVA DE ROSCA INTERNA, INCLUSIVE ASSENTAMENTO COM RASGOS EM ALVENARIA.</v>
          </cell>
          <cell r="C2259" t="str">
            <v>m</v>
          </cell>
          <cell r="D2259">
            <v>7</v>
          </cell>
          <cell r="E2259">
            <v>5.6</v>
          </cell>
          <cell r="F2259" t="str">
            <v>EMLURB</v>
          </cell>
        </row>
        <row r="2260">
          <cell r="A2260" t="str">
            <v/>
          </cell>
          <cell r="D2260">
            <v>0</v>
          </cell>
        </row>
        <row r="2261">
          <cell r="A2261" t="str">
            <v>18.13.060</v>
          </cell>
          <cell r="B2261" t="str">
            <v>ELETRODUTO DE PVC RIGIDO ROSQUEAVEL DE 1POL., COM LUVA DE ROSCA INTERNA, INCLUSIVE ASSENTAMENTO COM RASGOS EM ALVENARIA.</v>
          </cell>
          <cell r="C2261" t="str">
            <v>m</v>
          </cell>
          <cell r="D2261">
            <v>10.324999999999999</v>
          </cell>
          <cell r="E2261">
            <v>8.26</v>
          </cell>
          <cell r="F2261" t="str">
            <v>EMLURB</v>
          </cell>
        </row>
        <row r="2262">
          <cell r="A2262" t="str">
            <v/>
          </cell>
          <cell r="D2262">
            <v>0</v>
          </cell>
        </row>
        <row r="2263">
          <cell r="A2263" t="str">
            <v>18.13.070</v>
          </cell>
          <cell r="B2263" t="str">
            <v>ELETRODUTO DE PVC RIGIDO ROSQUEAVEL DE 1 1/4 POL.,COM LUVA DE ROSCA INTERNA, INCLUSIVE ASSENTAMENTO COM RASGOS EM ALVENARIA.</v>
          </cell>
          <cell r="C2263" t="str">
            <v>m</v>
          </cell>
          <cell r="D2263">
            <v>12.212499999999999</v>
          </cell>
          <cell r="E2263">
            <v>9.77</v>
          </cell>
          <cell r="F2263" t="str">
            <v>EMLURB</v>
          </cell>
        </row>
        <row r="2264">
          <cell r="A2264" t="str">
            <v/>
          </cell>
          <cell r="D2264">
            <v>0</v>
          </cell>
        </row>
        <row r="2265">
          <cell r="A2265" t="str">
            <v>18.13.080</v>
          </cell>
          <cell r="B2265" t="str">
            <v>ELETRODUTO DE PVC RIGIDO ROSQUEAVEL DE 1 1/2 POL.,COM LUVA DE ROSCA INTERNA, INCLUSIVE ASSENTAMENTO COM RASGOS EM ALVENARIA.</v>
          </cell>
          <cell r="C2265" t="str">
            <v>m</v>
          </cell>
          <cell r="D2265">
            <v>14.375</v>
          </cell>
          <cell r="E2265">
            <v>11.5</v>
          </cell>
          <cell r="F2265" t="str">
            <v>EMLURB</v>
          </cell>
        </row>
        <row r="2266">
          <cell r="A2266" t="str">
            <v/>
          </cell>
          <cell r="D2266">
            <v>0</v>
          </cell>
        </row>
        <row r="2267">
          <cell r="A2267" t="str">
            <v>18.13.090</v>
          </cell>
          <cell r="B2267" t="str">
            <v>ELETRODUTO DE PVC RIGIDO ROSQUEAVEL DE 2POL., COM LUVA DE ROSCA INTERNA, INCLUSIVE ASSENTAMENTO COM RASGOS EM ALVENARIA.</v>
          </cell>
          <cell r="C2267" t="str">
            <v>m</v>
          </cell>
          <cell r="D2267">
            <v>18.024999999999999</v>
          </cell>
          <cell r="E2267">
            <v>14.42</v>
          </cell>
          <cell r="F2267" t="str">
            <v>EMLURB</v>
          </cell>
        </row>
        <row r="2268">
          <cell r="A2268" t="str">
            <v/>
          </cell>
          <cell r="D2268">
            <v>0</v>
          </cell>
        </row>
        <row r="2269">
          <cell r="A2269" t="str">
            <v>18.13.100</v>
          </cell>
          <cell r="B2269" t="str">
            <v>ELETRODUTO DE PVC RIGIDO ROSQUEAVEL DE 3POL., COM LUVA DE ROSCA INTERNA, INCLUSIVE ASSENTAMENTO COM RASGOS EM ALVENARIA.</v>
          </cell>
          <cell r="C2269" t="str">
            <v>m</v>
          </cell>
          <cell r="D2269">
            <v>39.4</v>
          </cell>
          <cell r="E2269">
            <v>31.52</v>
          </cell>
          <cell r="F2269" t="str">
            <v>EMLURB</v>
          </cell>
        </row>
        <row r="2270">
          <cell r="A2270" t="str">
            <v/>
          </cell>
          <cell r="D2270">
            <v>0</v>
          </cell>
        </row>
        <row r="2271">
          <cell r="A2271" t="str">
            <v>18.13.110</v>
          </cell>
          <cell r="B2271" t="str">
            <v>ELETRODUTO DE PVC RIGIDO ROSQUEAVEL DE 1/2 POL., COM LUVA DE ROSCA INTERNA ASSENTADO EM VALAS COM PROFUNDIDADE DE 0,60M, INCLUSIVE ESCAVACAO E REATERRO.</v>
          </cell>
          <cell r="C2271" t="str">
            <v>m</v>
          </cell>
          <cell r="D2271">
            <v>9.375</v>
          </cell>
          <cell r="E2271">
            <v>7.5</v>
          </cell>
          <cell r="F2271" t="str">
            <v>EMLURB</v>
          </cell>
        </row>
        <row r="2272">
          <cell r="A2272" t="str">
            <v/>
          </cell>
          <cell r="D2272">
            <v>0</v>
          </cell>
        </row>
        <row r="2273">
          <cell r="A2273" t="str">
            <v>18.13.120</v>
          </cell>
          <cell r="B2273" t="str">
            <v>ELETRODUTO DE PVC RIGIDO ROSQUEAVEL DE 3/4 POL., COM LUVA DE ROSCA INTERNA, ASSENTADO EM VALAS COM PROFUNDIDADE DE 0,60M, INCLUSIVE ESCAVACAO E REATERRO.</v>
          </cell>
          <cell r="C2273" t="str">
            <v>m</v>
          </cell>
          <cell r="D2273">
            <v>10.387500000000001</v>
          </cell>
          <cell r="E2273">
            <v>8.31</v>
          </cell>
          <cell r="F2273" t="str">
            <v>EMLURB</v>
          </cell>
        </row>
        <row r="2274">
          <cell r="A2274" t="str">
            <v/>
          </cell>
          <cell r="D2274">
            <v>0</v>
          </cell>
        </row>
        <row r="2275">
          <cell r="A2275" t="str">
            <v>18.13.130</v>
          </cell>
          <cell r="B2275" t="str">
            <v>ELETRODUTO DE PVC RIGIDO ROSQUEAVEL DE 1POL., COM LUVA DE ROSCA INTERNA, ASSENTADO EM VALAS COM PROFUNDIDADE DE 0,60M, INCLUSIVE ESCAVACAO E REATERRO.</v>
          </cell>
          <cell r="C2275" t="str">
            <v>m</v>
          </cell>
          <cell r="D2275">
            <v>13.725000000000001</v>
          </cell>
          <cell r="E2275">
            <v>10.98</v>
          </cell>
          <cell r="F2275" t="str">
            <v>EMLURB</v>
          </cell>
        </row>
        <row r="2276">
          <cell r="A2276" t="str">
            <v/>
          </cell>
          <cell r="D2276">
            <v>0</v>
          </cell>
        </row>
        <row r="2277">
          <cell r="A2277" t="str">
            <v>18.13.140</v>
          </cell>
          <cell r="B2277" t="str">
            <v>ELETRODUTO DE PVC RIGIDO ROSQUEAVEL DE 1 1/2 POL., COM LUVA DE ROSCA INTERNA, ASSENTADO EM VALAS COM PROFUNDIDADE DE 0,60M, INCLUSIVE ESCAVACAO E REATERRO.</v>
          </cell>
          <cell r="C2277" t="str">
            <v>m</v>
          </cell>
          <cell r="D2277">
            <v>16.462499999999999</v>
          </cell>
          <cell r="E2277">
            <v>13.17</v>
          </cell>
          <cell r="F2277" t="str">
            <v>EMLURB</v>
          </cell>
        </row>
        <row r="2278">
          <cell r="A2278" t="str">
            <v/>
          </cell>
          <cell r="D2278">
            <v>0</v>
          </cell>
        </row>
        <row r="2279">
          <cell r="A2279" t="str">
            <v>18.13.150</v>
          </cell>
          <cell r="B2279" t="str">
            <v>ELETRODUTO DE PVC RIGIDO ROSQUEAVEL DE 2POL., COM LUVA DE ROSCA INTERNA, ASSENTADO EM VALAS COM PROFUNDIDADE DE 0,60M, INCLUSIVE ESCAVACAO E REATERRO.</v>
          </cell>
          <cell r="C2279" t="str">
            <v>m</v>
          </cell>
          <cell r="D2279">
            <v>20.099999999999998</v>
          </cell>
          <cell r="E2279">
            <v>16.079999999999998</v>
          </cell>
          <cell r="F2279" t="str">
            <v>EMLURB</v>
          </cell>
        </row>
        <row r="2280">
          <cell r="A2280" t="str">
            <v/>
          </cell>
          <cell r="D2280">
            <v>0</v>
          </cell>
        </row>
        <row r="2281">
          <cell r="A2281" t="str">
            <v>18.13.160</v>
          </cell>
          <cell r="B2281" t="str">
            <v>ELETRODUTO DE PVC RIGIDO ROSQUEAVEL DE 3POL., COM LUVA DE ROSCA INTERNA, ASSENTADO EM VALAS COM PROFUNDIDADE DE 0,60M, INCLUSIVE ESCAVACAO E REATERRO.</v>
          </cell>
          <cell r="C2281" t="str">
            <v>m</v>
          </cell>
          <cell r="D2281">
            <v>39.85</v>
          </cell>
          <cell r="E2281">
            <v>31.88</v>
          </cell>
          <cell r="F2281" t="str">
            <v>EMLURB</v>
          </cell>
        </row>
        <row r="2282">
          <cell r="A2282" t="str">
            <v/>
          </cell>
          <cell r="D2282">
            <v>0</v>
          </cell>
        </row>
        <row r="2283">
          <cell r="A2283" t="str">
            <v>18.13.170</v>
          </cell>
          <cell r="B2283" t="str">
            <v>ELETRODUTO DE PVC RIGIDO ROSQUEAVEL DE 4POL., COM LUVA DE ROSCA INTERNA, ASSENTADO EM VALAS COM PROFUNDIDADE DE 0,60M, INCLUSIVE ESCAVACAO E REATERRO.</v>
          </cell>
          <cell r="C2283" t="str">
            <v>m</v>
          </cell>
          <cell r="D2283">
            <v>50.599999999999994</v>
          </cell>
          <cell r="E2283">
            <v>40.479999999999997</v>
          </cell>
          <cell r="F2283" t="str">
            <v>EMLURB</v>
          </cell>
        </row>
        <row r="2284">
          <cell r="A2284" t="str">
            <v/>
          </cell>
          <cell r="D2284">
            <v>0</v>
          </cell>
        </row>
        <row r="2285">
          <cell r="A2285" t="str">
            <v>18.13.180</v>
          </cell>
          <cell r="B2285" t="str">
            <v>FORNECIMENTO E INSTALAÇÃO DE ELETRODUTO DE PVC RÍGIDO ROSQUEÁVEL DE 1 1/4", COM CURVA DE ROSCA INTERNA, ASSENTADOS EM VALAS COM PROFUNDIDADE DE 0,60M,INCLUSIVE ESCAVAÇÃO E REATERRO.</v>
          </cell>
          <cell r="C2285" t="str">
            <v>m</v>
          </cell>
          <cell r="D2285">
            <v>15.0625</v>
          </cell>
          <cell r="E2285">
            <v>12.05</v>
          </cell>
          <cell r="F2285" t="str">
            <v>SEDUC</v>
          </cell>
        </row>
        <row r="2286">
          <cell r="A2286" t="str">
            <v/>
          </cell>
          <cell r="D2286">
            <v>0</v>
          </cell>
        </row>
        <row r="2287">
          <cell r="A2287" t="str">
            <v>18.13.195</v>
          </cell>
          <cell r="B2287" t="str">
            <v>FORNECIMENTO E ASSENTAMENTO DE DUTO CORRUGADO EM PEAD (POLIETILENO DE ALTA DENSIDADE) COM DIÂMETRO NOMINAL DE 3", TIPO KANALEX, FAB.: KANAFLEX OU SIMILAR; ASSENTADO EM VALAS COM LARGURA DE 0,20M E PROFUNDIDADE DE 0,60M, INCLUSIVE ESCAVAÇÃO E REATERRO.</v>
          </cell>
          <cell r="C2287" t="str">
            <v>m</v>
          </cell>
          <cell r="D2287">
            <v>26.662499999999998</v>
          </cell>
          <cell r="E2287">
            <v>21.33</v>
          </cell>
          <cell r="F2287" t="str">
            <v>SEDUC</v>
          </cell>
        </row>
        <row r="2288">
          <cell r="A2288" t="str">
            <v/>
          </cell>
          <cell r="D2288">
            <v>0</v>
          </cell>
        </row>
        <row r="2289">
          <cell r="A2289" t="str">
            <v>18.13.320</v>
          </cell>
          <cell r="B2289" t="str">
            <v>FORNECIMENTO E INSTALAÇÃO DE ELETRODUTO DE PVC FLEXÍVEL CORRUGADO 3/4"</v>
          </cell>
          <cell r="C2289" t="str">
            <v>m</v>
          </cell>
          <cell r="D2289">
            <v>3.8624999999999998</v>
          </cell>
          <cell r="E2289">
            <v>3.09</v>
          </cell>
          <cell r="F2289" t="str">
            <v>SEDUC</v>
          </cell>
        </row>
        <row r="2290">
          <cell r="A2290" t="str">
            <v/>
          </cell>
          <cell r="D2290">
            <v>0</v>
          </cell>
        </row>
        <row r="2291">
          <cell r="A2291" t="str">
            <v>18.13.330</v>
          </cell>
          <cell r="B2291" t="str">
            <v>FORNECIMENTO E INSTALAÇÃO DE ELETRODUTO DE PVC FLEXÍVEL CORRUGADO 1"</v>
          </cell>
          <cell r="C2291" t="str">
            <v>m</v>
          </cell>
          <cell r="D2291">
            <v>4.7125000000000004</v>
          </cell>
          <cell r="E2291">
            <v>3.77</v>
          </cell>
          <cell r="F2291" t="str">
            <v>SEDUC</v>
          </cell>
        </row>
        <row r="2292">
          <cell r="A2292" t="str">
            <v/>
          </cell>
          <cell r="D2292">
            <v>0</v>
          </cell>
        </row>
        <row r="2293">
          <cell r="A2293" t="str">
            <v>18.13.340</v>
          </cell>
          <cell r="B2293" t="str">
            <v>ELETRODUTO DE PVC RÍGIDO ROSCÁVEL, COM CONEXÕES DIAMETRO 25MM (3/4)</v>
          </cell>
          <cell r="C2293" t="str">
            <v>m</v>
          </cell>
          <cell r="D2293">
            <v>7.25</v>
          </cell>
          <cell r="E2293">
            <v>5.8</v>
          </cell>
          <cell r="F2293" t="str">
            <v>SEDUC</v>
          </cell>
        </row>
        <row r="2294">
          <cell r="A2294" t="str">
            <v/>
          </cell>
          <cell r="D2294">
            <v>0</v>
          </cell>
        </row>
        <row r="2295">
          <cell r="A2295" t="str">
            <v>18.13.341</v>
          </cell>
          <cell r="B2295" t="str">
            <v>ELETRODUTO DE PVC RÍGIDO ROSCÁVEL, COM CONEXÕES DIÂMETRO 32MM (1")</v>
          </cell>
          <cell r="C2295" t="str">
            <v>m</v>
          </cell>
          <cell r="D2295">
            <v>8.5625</v>
          </cell>
          <cell r="E2295">
            <v>6.85</v>
          </cell>
          <cell r="F2295" t="str">
            <v>SEDUC</v>
          </cell>
        </row>
        <row r="2296">
          <cell r="A2296" t="str">
            <v/>
          </cell>
          <cell r="D2296">
            <v>0</v>
          </cell>
        </row>
        <row r="2297">
          <cell r="A2297" t="str">
            <v>18.13.342</v>
          </cell>
          <cell r="B2297" t="str">
            <v>ELETRODUTO DE PVC RÍGIDO ROSCÁVEL, COM CONEXÕES DIÂMETRO 40MM (1 1/4")</v>
          </cell>
          <cell r="C2297" t="str">
            <v>m</v>
          </cell>
          <cell r="D2297">
            <v>11.975</v>
          </cell>
          <cell r="E2297">
            <v>9.58</v>
          </cell>
          <cell r="F2297" t="str">
            <v>SEDUC</v>
          </cell>
        </row>
        <row r="2298">
          <cell r="A2298" t="str">
            <v/>
          </cell>
          <cell r="D2298">
            <v>0</v>
          </cell>
        </row>
        <row r="2299">
          <cell r="A2299" t="str">
            <v>18.13.343</v>
          </cell>
          <cell r="B2299" t="str">
            <v>ELETRODUTO DE PVC RÍGIDO ROSCÁVEL, COM CONEXÕES DIÂMETRO 60MM (2")</v>
          </cell>
          <cell r="C2299" t="str">
            <v>m</v>
          </cell>
          <cell r="D2299">
            <v>15.237499999999999</v>
          </cell>
          <cell r="E2299">
            <v>12.19</v>
          </cell>
          <cell r="F2299" t="str">
            <v>SEDUC</v>
          </cell>
        </row>
        <row r="2300">
          <cell r="A2300" t="str">
            <v/>
          </cell>
          <cell r="D2300">
            <v>0</v>
          </cell>
        </row>
        <row r="2301">
          <cell r="A2301" t="str">
            <v>18.13.344</v>
          </cell>
          <cell r="B2301" t="str">
            <v>ELETRODUTO DE PVC RÍGIDO ROSCÁVEL, COM CONEXÕES DIAMETRO 75MM (2 1/1)</v>
          </cell>
          <cell r="C2301" t="str">
            <v>m</v>
          </cell>
          <cell r="D2301">
            <v>18.55</v>
          </cell>
          <cell r="E2301">
            <v>14.84</v>
          </cell>
          <cell r="F2301" t="str">
            <v>SEDUC</v>
          </cell>
        </row>
        <row r="2302">
          <cell r="A2302" t="str">
            <v/>
          </cell>
          <cell r="D2302">
            <v>0</v>
          </cell>
        </row>
        <row r="2303">
          <cell r="A2303" t="str">
            <v>18.13.345</v>
          </cell>
          <cell r="B2303" t="str">
            <v>ELETRODUTO DE PVC RÍGIDO ROSCÁVEL, COM CONEXÕES DIÂMETRO 85MM (3")</v>
          </cell>
          <cell r="C2303" t="str">
            <v>m</v>
          </cell>
          <cell r="D2303">
            <v>36.175000000000004</v>
          </cell>
          <cell r="E2303">
            <v>28.94</v>
          </cell>
          <cell r="F2303" t="str">
            <v>SEDUC</v>
          </cell>
        </row>
        <row r="2304">
          <cell r="A2304" t="str">
            <v/>
          </cell>
          <cell r="D2304">
            <v>0</v>
          </cell>
        </row>
        <row r="2305">
          <cell r="A2305" t="str">
            <v>18.13.346</v>
          </cell>
          <cell r="B2305" t="str">
            <v>ELETRODUTO DE PVC RÍGIDO ROSCÁVEL, COM CONEXÕES DIÂMETRO 50MM (1 1/2")</v>
          </cell>
          <cell r="C2305" t="str">
            <v>m</v>
          </cell>
          <cell r="D2305">
            <v>12.8</v>
          </cell>
          <cell r="E2305">
            <v>10.24</v>
          </cell>
          <cell r="F2305" t="str">
            <v>SEDUC</v>
          </cell>
        </row>
        <row r="2306">
          <cell r="A2306" t="str">
            <v/>
          </cell>
          <cell r="D2306">
            <v>0</v>
          </cell>
        </row>
        <row r="2307">
          <cell r="A2307" t="str">
            <v>18.14.010</v>
          </cell>
          <cell r="B2307" t="str">
            <v>CURVA DE PVC RIGIDO ROSQUEAVEL DE 3/4 POL., COM LUVA DE ROSCA INTERNA, INCLUSIVE ASSENTAMENTO.</v>
          </cell>
          <cell r="C2307" t="str">
            <v>Un</v>
          </cell>
          <cell r="D2307">
            <v>5.2875000000000005</v>
          </cell>
          <cell r="E2307">
            <v>4.2300000000000004</v>
          </cell>
          <cell r="F2307" t="str">
            <v>EMLURB</v>
          </cell>
        </row>
        <row r="2308">
          <cell r="A2308" t="str">
            <v/>
          </cell>
          <cell r="D2308">
            <v>0</v>
          </cell>
        </row>
        <row r="2309">
          <cell r="A2309" t="str">
            <v>18.14.020</v>
          </cell>
          <cell r="B2309" t="str">
            <v>CURVA DE PVC RIGIDO ROSQUEAVEL DE 1 POL., COM LUVA DE ROSCA INTERNA, INCLUSIVE ASSENTAMENTO.</v>
          </cell>
          <cell r="C2309" t="str">
            <v>Un</v>
          </cell>
          <cell r="D2309">
            <v>7.3375000000000004</v>
          </cell>
          <cell r="E2309">
            <v>5.87</v>
          </cell>
          <cell r="F2309" t="str">
            <v>EMLURB</v>
          </cell>
        </row>
        <row r="2310">
          <cell r="A2310" t="str">
            <v/>
          </cell>
          <cell r="D2310">
            <v>0</v>
          </cell>
        </row>
        <row r="2311">
          <cell r="A2311" t="str">
            <v>18.14.030</v>
          </cell>
          <cell r="B2311" t="str">
            <v>CURVA DE PVC RIGIDO ROSQUEAVEL DE 1 1/4 POL., COM LUVA DE ROSCA INTERNA, INCLUSIVE ASSENTAMENTO.</v>
          </cell>
          <cell r="C2311" t="str">
            <v>Un</v>
          </cell>
          <cell r="D2311">
            <v>12.162500000000001</v>
          </cell>
          <cell r="E2311">
            <v>9.73</v>
          </cell>
          <cell r="F2311" t="str">
            <v>EMLURB</v>
          </cell>
        </row>
        <row r="2312">
          <cell r="A2312" t="str">
            <v/>
          </cell>
          <cell r="D2312">
            <v>0</v>
          </cell>
        </row>
        <row r="2313">
          <cell r="A2313" t="str">
            <v>18.14.040</v>
          </cell>
          <cell r="B2313" t="str">
            <v>CURVA DE PVC RIGIDO ROSQUEAVEL DE 1 1/2 POL., COM LUVA DE ROSCA INTERNA, INCLUSIVE ASSENTAMENTO.</v>
          </cell>
          <cell r="C2313" t="str">
            <v>Un</v>
          </cell>
          <cell r="D2313">
            <v>13.65</v>
          </cell>
          <cell r="E2313">
            <v>10.92</v>
          </cell>
          <cell r="F2313" t="str">
            <v>EMLURB</v>
          </cell>
        </row>
        <row r="2314">
          <cell r="A2314" t="str">
            <v/>
          </cell>
          <cell r="D2314">
            <v>0</v>
          </cell>
        </row>
        <row r="2315">
          <cell r="A2315" t="str">
            <v>18.14.050</v>
          </cell>
          <cell r="B2315" t="str">
            <v>CURVA DE PVC RIGIDO ROSQUEAVEL DE 2 POL., COM LUVA DE ROSCA INTERNA, INCLUSIVE ASSENTAMENTO.</v>
          </cell>
          <cell r="C2315" t="str">
            <v>Un</v>
          </cell>
          <cell r="D2315">
            <v>22.362500000000001</v>
          </cell>
          <cell r="E2315">
            <v>17.89</v>
          </cell>
          <cell r="F2315" t="str">
            <v>EMLURB</v>
          </cell>
        </row>
        <row r="2316">
          <cell r="A2316" t="str">
            <v/>
          </cell>
          <cell r="D2316">
            <v>0</v>
          </cell>
        </row>
        <row r="2317">
          <cell r="A2317" t="str">
            <v>18.14.060</v>
          </cell>
          <cell r="B2317" t="str">
            <v>CURVA DE PVC RIGIDO ROSQUEAVEL DE 3 POL., COM LUVA DE ROSCA INTERNA, INCLUSIVE ASSENTAMENTO.</v>
          </cell>
          <cell r="C2317" t="str">
            <v>Un</v>
          </cell>
          <cell r="D2317">
            <v>65.137500000000003</v>
          </cell>
          <cell r="E2317">
            <v>52.11</v>
          </cell>
          <cell r="F2317" t="str">
            <v>EMLURB</v>
          </cell>
        </row>
        <row r="2318">
          <cell r="A2318" t="str">
            <v/>
          </cell>
          <cell r="D2318">
            <v>0</v>
          </cell>
        </row>
        <row r="2319">
          <cell r="A2319" t="str">
            <v>18.14.070</v>
          </cell>
          <cell r="B2319" t="str">
            <v>CURVA DE PVC RIGIDO ROSQUEAVEL DE 4 POL. COM LUVA DE ROSCA INTERNA, INCLUSIVE ASSENTAMENTO.</v>
          </cell>
          <cell r="C2319" t="str">
            <v>Un</v>
          </cell>
          <cell r="D2319">
            <v>106.575</v>
          </cell>
          <cell r="E2319">
            <v>85.26</v>
          </cell>
          <cell r="F2319" t="str">
            <v>EMLURB</v>
          </cell>
        </row>
        <row r="2320">
          <cell r="A2320" t="str">
            <v/>
          </cell>
          <cell r="D2320">
            <v>0</v>
          </cell>
        </row>
        <row r="2321">
          <cell r="A2321" t="str">
            <v>18.15.010</v>
          </cell>
          <cell r="B2321" t="str">
            <v>CAIXA 4 X 2 POL. TIGREFLEX OU SIMILAR, INCLUSIVE ASSENTAMENTO.</v>
          </cell>
          <cell r="C2321" t="str">
            <v>Un</v>
          </cell>
          <cell r="D2321">
            <v>4.3874999999999993</v>
          </cell>
          <cell r="E2321">
            <v>3.51</v>
          </cell>
          <cell r="F2321" t="str">
            <v>EMLURB</v>
          </cell>
        </row>
        <row r="2322">
          <cell r="A2322" t="str">
            <v/>
          </cell>
          <cell r="D2322">
            <v>0</v>
          </cell>
        </row>
        <row r="2323">
          <cell r="A2323" t="str">
            <v>18.15.020</v>
          </cell>
          <cell r="B2323" t="str">
            <v>CAIXA 4 X 4 POL. TIGREFLEX OU SIMILAR, INCLUSIVE ASSENTAMENTO.</v>
          </cell>
          <cell r="C2323" t="str">
            <v>Un</v>
          </cell>
          <cell r="D2323">
            <v>5.8875000000000002</v>
          </cell>
          <cell r="E2323">
            <v>4.71</v>
          </cell>
          <cell r="F2323" t="str">
            <v>EMLURB</v>
          </cell>
        </row>
        <row r="2324">
          <cell r="A2324" t="str">
            <v/>
          </cell>
          <cell r="D2324">
            <v>0</v>
          </cell>
        </row>
        <row r="2325">
          <cell r="A2325" t="str">
            <v>18.15.021</v>
          </cell>
          <cell r="B2325" t="str">
            <v>FORNECIMENTO E COLOCAÇÃO DE CAIXA DE PASSAGEM ELÉTRICA 20X20CM</v>
          </cell>
          <cell r="C2325" t="str">
            <v>Un</v>
          </cell>
          <cell r="D2325">
            <v>39.512500000000003</v>
          </cell>
          <cell r="E2325">
            <v>31.61</v>
          </cell>
          <cell r="F2325" t="str">
            <v>SEDUC</v>
          </cell>
        </row>
        <row r="2326">
          <cell r="A2326" t="str">
            <v/>
          </cell>
          <cell r="D2326">
            <v>0</v>
          </cell>
        </row>
        <row r="2327">
          <cell r="A2327" t="str">
            <v>18.15.022</v>
          </cell>
          <cell r="B2327" t="str">
            <v>FORNECIMENTO E INSTALAÇÃO DE CAIXA DE PASSAGEM ELÉTRICA, DE EMBUTIR, FAB.CEMAR REF. CPE - 40 PP OU SIMILAR,DIMENSÕES DE 43X43X15CM , COM TAMPA PINTADA E FUNDO GALVANIZADO. INCLUSIVE MÃO-DE-OBRA DE LIGAÇÃO DOS ELETRODUTOS.</v>
          </cell>
          <cell r="C2327" t="str">
            <v>Un</v>
          </cell>
          <cell r="D2327">
            <v>113.7375</v>
          </cell>
          <cell r="E2327">
            <v>90.99</v>
          </cell>
          <cell r="F2327" t="str">
            <v>SEDUC</v>
          </cell>
        </row>
        <row r="2328">
          <cell r="A2328" t="str">
            <v/>
          </cell>
          <cell r="D2328">
            <v>0</v>
          </cell>
        </row>
        <row r="2329">
          <cell r="A2329" t="str">
            <v>18.15.023</v>
          </cell>
          <cell r="B2329" t="str">
            <v>FORNECIMENTO E COLOCAÇÃO DE CAIXA METÁLICA PARA PASSAGEM DE CABOS COM DIMENSÕES 10 X 10 X 5 CM.</v>
          </cell>
          <cell r="C2329" t="str">
            <v>Un</v>
          </cell>
          <cell r="D2329">
            <v>27.225000000000001</v>
          </cell>
          <cell r="E2329">
            <v>21.78</v>
          </cell>
          <cell r="F2329" t="str">
            <v>SEDUC</v>
          </cell>
        </row>
        <row r="2330">
          <cell r="A2330" t="str">
            <v/>
          </cell>
          <cell r="D2330">
            <v>0</v>
          </cell>
        </row>
        <row r="2331">
          <cell r="A2331" t="str">
            <v>18.15.024</v>
          </cell>
          <cell r="B2331" t="str">
            <v>FORNECIMENTO E COLOCAÇÃO DE CAIXA METÁLICA PARA PASSAGEM DE CABOS COM DIMENSÕES 30 X 30 X 12 CM.</v>
          </cell>
          <cell r="C2331" t="str">
            <v>Un</v>
          </cell>
          <cell r="D2331">
            <v>61.675000000000004</v>
          </cell>
          <cell r="E2331">
            <v>49.34</v>
          </cell>
          <cell r="F2331" t="str">
            <v>SEDUC</v>
          </cell>
        </row>
        <row r="2332">
          <cell r="A2332" t="str">
            <v/>
          </cell>
          <cell r="D2332">
            <v>0</v>
          </cell>
        </row>
        <row r="2333">
          <cell r="A2333" t="str">
            <v>18.15.025</v>
          </cell>
          <cell r="B2333" t="str">
            <v>FORNECIMENTO E COLOCAÇÃO DE CAIXA METÁLICA PARA PASSAGEM DE CABOS COM DIMENSÕES 40 X 40 X 12CM.</v>
          </cell>
          <cell r="C2333" t="str">
            <v>Un</v>
          </cell>
          <cell r="D2333">
            <v>115.78749999999999</v>
          </cell>
          <cell r="E2333">
            <v>92.63</v>
          </cell>
          <cell r="F2333" t="str">
            <v>SEDUC</v>
          </cell>
        </row>
        <row r="2334">
          <cell r="A2334" t="str">
            <v/>
          </cell>
          <cell r="D2334">
            <v>0</v>
          </cell>
        </row>
        <row r="2335">
          <cell r="A2335" t="str">
            <v>18.15.030</v>
          </cell>
          <cell r="B2335" t="str">
            <v>CAIXA OCTOGONAL DE 4 " TIGREFLEX OU SIMILAR, COM FUNDO MOVEL, INCLUSIVE ASSENTAMENTO EM LAJE.</v>
          </cell>
          <cell r="C2335" t="str">
            <v>Un</v>
          </cell>
          <cell r="D2335">
            <v>6.0374999999999996</v>
          </cell>
          <cell r="E2335">
            <v>4.83</v>
          </cell>
          <cell r="F2335" t="str">
            <v>EMLURB</v>
          </cell>
        </row>
        <row r="2336">
          <cell r="A2336" t="str">
            <v/>
          </cell>
          <cell r="D2336">
            <v>0</v>
          </cell>
        </row>
        <row r="2337">
          <cell r="A2337" t="str">
            <v>18.15.031</v>
          </cell>
          <cell r="B2337" t="str">
            <v>CAIXA DE LIGAÇÃO DE PVC RIGIDO PARA ELETRODUTO ROSCÁVEL, RETANGULAR, DIMENSÕES 4" X 2" DE PISO.</v>
          </cell>
          <cell r="C2337" t="str">
            <v>Un</v>
          </cell>
          <cell r="D2337">
            <v>2.9249999999999998</v>
          </cell>
          <cell r="E2337">
            <v>2.34</v>
          </cell>
          <cell r="F2337" t="str">
            <v>SEDUC</v>
          </cell>
        </row>
        <row r="2338">
          <cell r="A2338" t="str">
            <v/>
          </cell>
          <cell r="D2338">
            <v>0</v>
          </cell>
        </row>
        <row r="2339">
          <cell r="A2339" t="str">
            <v>18.15.040</v>
          </cell>
          <cell r="B2339" t="str">
            <v>FORNECIMENTO E INSTALAÇÃO DE CONDULETE 4"X2" EM LIGA DE ALUMINIO FUNDIDO TIPO C DE  3/4".</v>
          </cell>
          <cell r="C2339" t="str">
            <v>Un</v>
          </cell>
          <cell r="D2339">
            <v>12.925000000000001</v>
          </cell>
          <cell r="E2339">
            <v>10.34</v>
          </cell>
          <cell r="F2339" t="str">
            <v>SEDUC</v>
          </cell>
        </row>
        <row r="2340">
          <cell r="A2340" t="str">
            <v/>
          </cell>
          <cell r="D2340">
            <v>0</v>
          </cell>
        </row>
        <row r="2341">
          <cell r="A2341" t="str">
            <v>18.15.041</v>
          </cell>
          <cell r="B2341" t="str">
            <v>FORNECIMENTO E INSTALAÇÃO DE CONDULETE EM LIGA DE ALUMÍNIO FUNDIDO TIPO " X" DE 3/4"</v>
          </cell>
          <cell r="C2341" t="str">
            <v>Un</v>
          </cell>
          <cell r="D2341">
            <v>19.837499999999999</v>
          </cell>
          <cell r="E2341">
            <v>15.87</v>
          </cell>
          <cell r="F2341" t="str">
            <v>SEDUC</v>
          </cell>
        </row>
        <row r="2342">
          <cell r="A2342" t="str">
            <v/>
          </cell>
          <cell r="D2342">
            <v>0</v>
          </cell>
        </row>
        <row r="2343">
          <cell r="A2343" t="str">
            <v>18.15.042</v>
          </cell>
          <cell r="B2343" t="str">
            <v>FORNECIMENTO E INSTALAÇÃO DE CONDULETE EM LIGA DE ALUMÍNIO FUNDIDO TIPO "X" DE 1".</v>
          </cell>
          <cell r="C2343" t="str">
            <v>Un</v>
          </cell>
          <cell r="D2343">
            <v>24.024999999999999</v>
          </cell>
          <cell r="E2343">
            <v>19.22</v>
          </cell>
          <cell r="F2343" t="str">
            <v>SEDUC</v>
          </cell>
        </row>
        <row r="2344">
          <cell r="A2344" t="str">
            <v/>
          </cell>
          <cell r="D2344">
            <v>0</v>
          </cell>
        </row>
        <row r="2345">
          <cell r="A2345" t="str">
            <v>18.15.043</v>
          </cell>
          <cell r="B2345" t="str">
            <v>FORNECIMENTO E INSTALAÇÃO DE CONDULETE EM LIGA DE ALUMÍNIO FUNDIDO TIPO "X" DE 1 1/2".</v>
          </cell>
          <cell r="C2345" t="str">
            <v>Un</v>
          </cell>
          <cell r="D2345">
            <v>45.237499999999997</v>
          </cell>
          <cell r="E2345">
            <v>36.19</v>
          </cell>
          <cell r="F2345" t="str">
            <v>SEDUC</v>
          </cell>
        </row>
        <row r="2346">
          <cell r="A2346" t="str">
            <v/>
          </cell>
          <cell r="D2346">
            <v>0</v>
          </cell>
        </row>
        <row r="2347">
          <cell r="A2347" t="str">
            <v>18.15.044</v>
          </cell>
          <cell r="B2347" t="str">
            <v>CONDULETE EM LIGA DE ALUMÍNIO FUNDIDO TIPO "T" DIÂMETRO 3/4"</v>
          </cell>
          <cell r="C2347" t="str">
            <v>Un</v>
          </cell>
          <cell r="D2347">
            <v>15.9</v>
          </cell>
          <cell r="E2347">
            <v>12.72</v>
          </cell>
          <cell r="F2347" t="str">
            <v>SEDUC</v>
          </cell>
        </row>
        <row r="2348">
          <cell r="A2348" t="str">
            <v/>
          </cell>
          <cell r="D2348">
            <v>0</v>
          </cell>
        </row>
        <row r="2349">
          <cell r="A2349" t="str">
            <v>18.15.045</v>
          </cell>
          <cell r="B2349" t="str">
            <v>CONDULETE EM LIGA DE ALUMÍNIO FUNDIDO TIPO "T" DIÂMETRO 1"</v>
          </cell>
          <cell r="C2349" t="str">
            <v>Un</v>
          </cell>
          <cell r="D2349">
            <v>18.824999999999999</v>
          </cell>
          <cell r="E2349">
            <v>15.06</v>
          </cell>
          <cell r="F2349" t="str">
            <v>SEDUC</v>
          </cell>
        </row>
        <row r="2350">
          <cell r="A2350" t="str">
            <v/>
          </cell>
          <cell r="D2350">
            <v>0</v>
          </cell>
        </row>
        <row r="2351">
          <cell r="A2351" t="str">
            <v>18.15.046</v>
          </cell>
          <cell r="B2351" t="str">
            <v>CONDULETE EM LIGA DE ALUMÍNIO FUNDIDO TIPO "T" DIÂMETRO 2"</v>
          </cell>
          <cell r="C2351" t="str">
            <v>Un</v>
          </cell>
          <cell r="D2351">
            <v>51.6875</v>
          </cell>
          <cell r="E2351">
            <v>41.35</v>
          </cell>
          <cell r="F2351" t="str">
            <v>SEDUC</v>
          </cell>
        </row>
        <row r="2352">
          <cell r="A2352" t="str">
            <v/>
          </cell>
          <cell r="D2352">
            <v>0</v>
          </cell>
        </row>
        <row r="2353">
          <cell r="A2353" t="str">
            <v>18.16.010</v>
          </cell>
          <cell r="B2353" t="str">
            <v>TOMADA DE EMBUTIR (2P+1T) C/PLACA P/ CAIXA DE 4 X 2 POL.,20A, 250V, PIAL (LINHA SILENTOQUE) OU SIMILAR, INCLUSIVE INSTALACAO.</v>
          </cell>
          <cell r="C2353" t="str">
            <v>Un</v>
          </cell>
          <cell r="D2353">
            <v>14.487500000000001</v>
          </cell>
          <cell r="E2353">
            <v>11.59</v>
          </cell>
          <cell r="F2353" t="str">
            <v>EMLURB</v>
          </cell>
        </row>
        <row r="2354">
          <cell r="A2354" t="str">
            <v/>
          </cell>
          <cell r="D2354">
            <v>0</v>
          </cell>
        </row>
        <row r="2355">
          <cell r="A2355" t="str">
            <v>18.16.020</v>
          </cell>
          <cell r="B2355" t="str">
            <v>TOMADA DE EMBUTIR PARA TELEFONE QUATRO POLOS, PADRAO TELEBRAS, COM PLACA, PARA CAIXA 4 X 2 POL., PIAL (LINHA SILENTOQUE) OU SIMILAR, INCLUSIVE INSTALACAO.</v>
          </cell>
          <cell r="C2355" t="str">
            <v>Un</v>
          </cell>
          <cell r="D2355">
            <v>15.600000000000001</v>
          </cell>
          <cell r="E2355">
            <v>12.48</v>
          </cell>
          <cell r="F2355" t="str">
            <v>EMLURB</v>
          </cell>
        </row>
        <row r="2356">
          <cell r="A2356" t="str">
            <v/>
          </cell>
          <cell r="D2356">
            <v>0</v>
          </cell>
        </row>
        <row r="2357">
          <cell r="A2357" t="str">
            <v>18.16.050</v>
          </cell>
          <cell r="B2357" t="str">
            <v>FORNECIMENTO E INSTALAÇÃO DE TOMADA TIPO GARFO,COM DOIS POLOS, PINOS REDONDOS, FAB:PIAL OU SIMILAR.</v>
          </cell>
          <cell r="C2357" t="str">
            <v>Un</v>
          </cell>
          <cell r="D2357">
            <v>5.4249999999999998</v>
          </cell>
          <cell r="E2357">
            <v>4.34</v>
          </cell>
          <cell r="F2357" t="str">
            <v>SEDUC</v>
          </cell>
        </row>
        <row r="2358">
          <cell r="A2358" t="str">
            <v/>
          </cell>
          <cell r="D2358">
            <v>0</v>
          </cell>
        </row>
        <row r="2359">
          <cell r="A2359" t="str">
            <v>18.17.010</v>
          </cell>
          <cell r="B2359" t="str">
            <v>CONJUNTO ARSTOP OU SIMILAR DE EMBUTIR,EM CAIXA 4 X 4 POL., COM PLACA, TOMADA TRIPOLAR PARA PINO CHATO E DISJUNTOR TERMOMAGNETICO DE 25A, 250V, INCLUSIVE INSTALACAO.</v>
          </cell>
          <cell r="C2359" t="str">
            <v>Un</v>
          </cell>
          <cell r="D2359">
            <v>53.3125</v>
          </cell>
          <cell r="E2359">
            <v>42.65</v>
          </cell>
          <cell r="F2359" t="str">
            <v>EMLURB</v>
          </cell>
        </row>
        <row r="2360">
          <cell r="A2360" t="str">
            <v/>
          </cell>
          <cell r="D2360">
            <v>0</v>
          </cell>
        </row>
        <row r="2361">
          <cell r="A2361" t="str">
            <v>18.18.005</v>
          </cell>
          <cell r="B2361" t="str">
            <v>FORNECIMENTO E INSTALAÇÃO DE PLACA CEGA PARA CAIXA 4X2", FAB.PIAL OU SIMILAR.</v>
          </cell>
          <cell r="C2361" t="str">
            <v>Un</v>
          </cell>
          <cell r="D2361">
            <v>2.7250000000000001</v>
          </cell>
          <cell r="E2361">
            <v>2.1800000000000002</v>
          </cell>
          <cell r="F2361" t="str">
            <v>SEDUC</v>
          </cell>
        </row>
        <row r="2362">
          <cell r="A2362" t="str">
            <v/>
          </cell>
          <cell r="D2362">
            <v>0</v>
          </cell>
        </row>
        <row r="2363">
          <cell r="A2363" t="str">
            <v>18.18.010</v>
          </cell>
          <cell r="B2363" t="str">
            <v>INTERRUPTOR DE EMBUTIR DE UMA SECCAO PARA CAIXA DE 4 X 2 POL., COM PLACA, 10A, 250V, PIAL (LINHA SILENTOQUE) OU SIMILAR, INCLUSIVE INSTALACAO.</v>
          </cell>
          <cell r="C2363" t="str">
            <v>Un</v>
          </cell>
          <cell r="D2363">
            <v>9.4875000000000007</v>
          </cell>
          <cell r="E2363">
            <v>7.59</v>
          </cell>
          <cell r="F2363" t="str">
            <v>EMLURB</v>
          </cell>
        </row>
        <row r="2364">
          <cell r="A2364" t="str">
            <v/>
          </cell>
          <cell r="D2364">
            <v>0</v>
          </cell>
        </row>
        <row r="2365">
          <cell r="A2365" t="str">
            <v>18.18.020</v>
          </cell>
          <cell r="B2365" t="str">
            <v>INTERRUPTOR DE EMBUTIR DE DUAS SECCOES PARA CAIXA DE 4 X 2 POL.,COM PLACA, 10A, 250V,PIAL (LINHA SILENTOQUE) OU SIMILAR, INCLUSIVE INSTALACAO.</v>
          </cell>
          <cell r="C2365" t="str">
            <v>Un</v>
          </cell>
          <cell r="D2365">
            <v>16.125</v>
          </cell>
          <cell r="E2365">
            <v>12.9</v>
          </cell>
          <cell r="F2365" t="str">
            <v>EMLURB</v>
          </cell>
        </row>
        <row r="2366">
          <cell r="A2366" t="str">
            <v/>
          </cell>
          <cell r="D2366">
            <v>0</v>
          </cell>
        </row>
        <row r="2367">
          <cell r="A2367" t="str">
            <v>18.18.030</v>
          </cell>
          <cell r="B2367" t="str">
            <v>INTERRUPTOR DE EMBUTIR DE TRES SECCOES PARA CAIXA DE 4 X 2 POL.,COM PLACA, 10A, 250V,PIAL (LINHA SILENTOQUE) OU SIMILAR, INCLUSIVE INSTALACAO.</v>
          </cell>
          <cell r="C2367" t="str">
            <v>Un</v>
          </cell>
          <cell r="D2367">
            <v>22.549999999999997</v>
          </cell>
          <cell r="E2367">
            <v>18.04</v>
          </cell>
          <cell r="F2367" t="str">
            <v>EMLURB</v>
          </cell>
        </row>
        <row r="2368">
          <cell r="A2368" t="str">
            <v/>
          </cell>
          <cell r="D2368">
            <v>0</v>
          </cell>
        </row>
        <row r="2369">
          <cell r="A2369" t="str">
            <v>18.18.040</v>
          </cell>
          <cell r="B2369" t="str">
            <v>INTERRUPTOR DE EMBUTIR DE UMA SECCAO CONJUGADO COM TOMADA, PARA CAIXA DE 4 X 2 POL., COM PLACA, 10A, 250V, PIAL (LINHA SILENTOQUE) OU SIMILAR, INCLUSIVE INSTALACAO.</v>
          </cell>
          <cell r="C2369" t="str">
            <v>Un</v>
          </cell>
          <cell r="D2369">
            <v>17</v>
          </cell>
          <cell r="E2369">
            <v>13.6</v>
          </cell>
          <cell r="F2369" t="str">
            <v>EMLURB</v>
          </cell>
        </row>
        <row r="2370">
          <cell r="A2370" t="str">
            <v/>
          </cell>
          <cell r="D2370">
            <v>0</v>
          </cell>
        </row>
        <row r="2371">
          <cell r="A2371" t="str">
            <v>18.18.050</v>
          </cell>
          <cell r="B2371" t="str">
            <v>INTERRUPTOR DE EMBUTIR DE DUAS SECCOES CONJUGADO COM TOMADA, PARA CAIXA DE 4 X 2 POL.,COM PLACA, 10A, 250V, PIAL (LINHA SILENTOQUE) OU SIMILAR, INCLUSIVE INSTALACAO.</v>
          </cell>
          <cell r="C2371" t="str">
            <v>Un</v>
          </cell>
          <cell r="D2371">
            <v>23.275000000000002</v>
          </cell>
          <cell r="E2371">
            <v>18.62</v>
          </cell>
          <cell r="F2371" t="str">
            <v>EMLURB</v>
          </cell>
        </row>
        <row r="2372">
          <cell r="A2372" t="str">
            <v/>
          </cell>
          <cell r="D2372">
            <v>0</v>
          </cell>
        </row>
        <row r="2373">
          <cell r="A2373" t="str">
            <v>18.18.060</v>
          </cell>
          <cell r="B2373" t="str">
            <v>INTERRUPTOR DE EMBUTIR THREE-WAY ( VAI E VEM) PARA CAIXA DE 4 X 2 POL.,COM PLACA, 10A,250V, PIAL (LINHA SILENTOQUE) OU SIMILAR, INCLUSIVE INSTALACAO.</v>
          </cell>
          <cell r="C2373" t="str">
            <v>Un</v>
          </cell>
          <cell r="D2373">
            <v>12.9375</v>
          </cell>
          <cell r="E2373">
            <v>10.35</v>
          </cell>
          <cell r="F2373" t="str">
            <v>EMLURB</v>
          </cell>
        </row>
        <row r="2374">
          <cell r="A2374" t="str">
            <v/>
          </cell>
          <cell r="D2374">
            <v>0</v>
          </cell>
        </row>
        <row r="2375">
          <cell r="A2375" t="str">
            <v>18.19.010</v>
          </cell>
          <cell r="B2375" t="str">
            <v>FIO DE COBRE,TEMPERA MOLE,CLASSE 1,ISOLAMENTO DE PVC - 70 C, TIPO BWF, 750 V, FOREPLAST OU SIMILAR, S.M. - 1,5 MM2, INCLUSIVE INSTALACAO EM ELETRODUTO.</v>
          </cell>
          <cell r="C2375" t="str">
            <v>m</v>
          </cell>
          <cell r="D2375">
            <v>2.2625000000000002</v>
          </cell>
          <cell r="E2375">
            <v>1.81</v>
          </cell>
          <cell r="F2375" t="str">
            <v>EMLURB</v>
          </cell>
        </row>
        <row r="2376">
          <cell r="A2376" t="str">
            <v/>
          </cell>
          <cell r="D2376">
            <v>0</v>
          </cell>
        </row>
        <row r="2377">
          <cell r="A2377" t="str">
            <v>18.19.020</v>
          </cell>
          <cell r="B2377" t="str">
            <v>FIO DE COBRE,TEMPERA MOLE,CLASSE 1,ISOLAMENTO DE PVC - 70 C, TIPO BWF, 750 V, FOREPLAST OU SIMILAR, S.M. - 2,5 MM2, INCLUSIVE INSTALACAO EM ELETRODUTO.</v>
          </cell>
          <cell r="C2377" t="str">
            <v>m</v>
          </cell>
          <cell r="D2377">
            <v>2.6624999999999996</v>
          </cell>
          <cell r="E2377">
            <v>2.13</v>
          </cell>
          <cell r="F2377" t="str">
            <v>EMLURB</v>
          </cell>
        </row>
        <row r="2378">
          <cell r="A2378" t="str">
            <v/>
          </cell>
          <cell r="D2378">
            <v>0</v>
          </cell>
        </row>
        <row r="2379">
          <cell r="A2379" t="str">
            <v>18.19.025</v>
          </cell>
          <cell r="B2379" t="str">
            <v>CABO DE COBRE,TEMPERA MOLE,ENCORDOAMENTO CLASSE 2, ISOLAMENTO DE PVC - 70 C, TIPO BWF,750V FOREPLAST OU SIMILAR, S.M. - 2,5 MM2,INCLUSIVE INSTALACAO EM ELETRODUTO.</v>
          </cell>
          <cell r="C2379" t="str">
            <v>m</v>
          </cell>
          <cell r="D2379">
            <v>2.6624999999999996</v>
          </cell>
          <cell r="E2379">
            <v>2.13</v>
          </cell>
          <cell r="F2379" t="str">
            <v>EMLURB</v>
          </cell>
        </row>
        <row r="2380">
          <cell r="A2380" t="str">
            <v/>
          </cell>
          <cell r="D2380">
            <v>0</v>
          </cell>
        </row>
        <row r="2381">
          <cell r="A2381" t="str">
            <v>18.19.030</v>
          </cell>
          <cell r="B2381" t="str">
            <v>CABO DE COBRE,TEMPERA MOLE,ENCORDOAMENTO CLASSE 2, ISOLAMENTO DE PVC - 70 C, TIPO BWF,750V FOREPLAST OU SIMILAR, S.M. - 4 MM2, INCLUSIVE INSTALACAO EM ELETRODUTO.</v>
          </cell>
          <cell r="C2381" t="str">
            <v>m</v>
          </cell>
          <cell r="D2381">
            <v>3.5</v>
          </cell>
          <cell r="E2381">
            <v>2.8</v>
          </cell>
          <cell r="F2381" t="str">
            <v>EMLURB</v>
          </cell>
        </row>
        <row r="2382">
          <cell r="A2382" t="str">
            <v/>
          </cell>
          <cell r="D2382">
            <v>0</v>
          </cell>
        </row>
        <row r="2383">
          <cell r="A2383" t="str">
            <v>18.19.040</v>
          </cell>
          <cell r="B2383" t="str">
            <v>CABO DE COBRE,TEMPERA MOLE,ENCORDOAMENTO CLASSE 2, ISOLAMENTO DE PVC - 70 C, TIPO BWF,750V FOREPLAST OU SIMILAR, S.M. - 6 MM2, INCLUSIVE INSTALACAO EM ELETRODUTO.</v>
          </cell>
          <cell r="C2383" t="str">
            <v>m</v>
          </cell>
          <cell r="D2383">
            <v>5.05</v>
          </cell>
          <cell r="E2383">
            <v>4.04</v>
          </cell>
          <cell r="F2383" t="str">
            <v>EMLURB</v>
          </cell>
        </row>
        <row r="2384">
          <cell r="A2384" t="str">
            <v/>
          </cell>
          <cell r="D2384">
            <v>0</v>
          </cell>
        </row>
        <row r="2385">
          <cell r="A2385" t="str">
            <v>18.19.041</v>
          </cell>
          <cell r="B2385" t="str">
            <v>CABO DE COBRE,TEMPERA MOLE,ENCORDOAMENTO CLASSE 2, ISOLAMENTO DE PVC - 70 C, TIPO BWF,750V FOREPLAST OU SIMILAR, S.M. - 10MM2, INCLUSIVE INSTALACAO EM ELETRODUTO.</v>
          </cell>
          <cell r="C2385" t="str">
            <v>m</v>
          </cell>
          <cell r="D2385">
            <v>8.8125</v>
          </cell>
          <cell r="E2385">
            <v>7.05</v>
          </cell>
          <cell r="F2385" t="str">
            <v>EMLURB</v>
          </cell>
        </row>
        <row r="2386">
          <cell r="A2386" t="str">
            <v/>
          </cell>
          <cell r="D2386">
            <v>0</v>
          </cell>
        </row>
        <row r="2387">
          <cell r="A2387" t="str">
            <v>18.19.042</v>
          </cell>
          <cell r="B2387" t="str">
            <v>CABO DE COBRE,TEMPERA MOLE,ENCORDOAMENTO CLASSE 2, ISOLAMENTO DE PVC - 70 C, TIPO BWF,750V FOREPLAST OU SIMILAR, S.M. - 16MM2, INCLUSIVE INSTALACAO EM ELETRODUTO.</v>
          </cell>
          <cell r="C2387" t="str">
            <v>m</v>
          </cell>
          <cell r="D2387">
            <v>12.25</v>
          </cell>
          <cell r="E2387">
            <v>9.8000000000000007</v>
          </cell>
          <cell r="F2387" t="str">
            <v>EMLURB</v>
          </cell>
        </row>
        <row r="2388">
          <cell r="A2388" t="str">
            <v/>
          </cell>
          <cell r="D2388">
            <v>0</v>
          </cell>
        </row>
        <row r="2389">
          <cell r="A2389" t="str">
            <v>18.19.043</v>
          </cell>
          <cell r="B2389" t="str">
            <v>CABO DE COBRE,TEMPERA MOLE,ENCORDOAMENTO CLASSE 2, ISOLAMENTO DE PVC - 70 C, TIPO BWF,750V FOREPLAST OU SIMILAR, S.M. - 25MM2, INCLUSIVE INSTALACAO EM ELETRODUTO.</v>
          </cell>
          <cell r="C2389" t="str">
            <v>m</v>
          </cell>
          <cell r="D2389">
            <v>18.3125</v>
          </cell>
          <cell r="E2389">
            <v>14.65</v>
          </cell>
          <cell r="F2389" t="str">
            <v>EMLURB</v>
          </cell>
        </row>
        <row r="2390">
          <cell r="A2390" t="str">
            <v/>
          </cell>
          <cell r="D2390">
            <v>0</v>
          </cell>
        </row>
        <row r="2391">
          <cell r="A2391" t="str">
            <v>18.19.046</v>
          </cell>
          <cell r="B2391" t="str">
            <v>CABO DE COBRE (1 CONDUTOR), TEMPERA MOLE, ENCORDOAMENTO CLASSE 2, ISOLAMENTO DE PVC-FLAME RESISTANT - 70 C, 0,6/1 KV, COBERTURA DE PVC- ST1, FORENAX OU SIMILAR,S.M. - 1,5 MM2,INCLUSIVE INSTALACAO EM ELETRODUTO.</v>
          </cell>
          <cell r="C2391" t="str">
            <v>m</v>
          </cell>
          <cell r="D2391">
            <v>2.5874999999999999</v>
          </cell>
          <cell r="E2391">
            <v>2.0699999999999998</v>
          </cell>
          <cell r="F2391" t="str">
            <v>EMLURB</v>
          </cell>
        </row>
        <row r="2392">
          <cell r="A2392" t="str">
            <v/>
          </cell>
          <cell r="D2392">
            <v>0</v>
          </cell>
        </row>
        <row r="2393">
          <cell r="A2393" t="str">
            <v>18.19.047</v>
          </cell>
          <cell r="B2393" t="str">
            <v>CABO DE COBRE (1 CONDUTOR), TEMPERA MOLE, ENCORDOAMENTO CLASSE 2,ISOLAMENTO DE PVC - FLAME RESISTANT - 70 C, 0,6/1 KV, COBERTURA DE PVC - ST1, FORENAX OU SIMILAR, S.M. - 2,5 MM2, INCLUSIVE INSTALACAO EM ELETRODUTO.</v>
          </cell>
          <cell r="C2393" t="str">
            <v>m</v>
          </cell>
          <cell r="D2393">
            <v>3.875</v>
          </cell>
          <cell r="E2393">
            <v>3.1</v>
          </cell>
          <cell r="F2393" t="str">
            <v>EMLURB</v>
          </cell>
        </row>
        <row r="2394">
          <cell r="A2394" t="str">
            <v/>
          </cell>
          <cell r="D2394">
            <v>0</v>
          </cell>
        </row>
        <row r="2395">
          <cell r="A2395" t="str">
            <v>18.19.048</v>
          </cell>
          <cell r="B2395" t="str">
            <v>CABO DE COBRE (1 CONDUTOR), TEMPERA MOLE, ENCORDOAMENTO CLASSE 2,ISOLAMENTO DE PVC - FLAME RESISTANT - 70 C, 0,6/1 KV, COBERTURA DE PVC - ST1, FORENAX OU SIMILAR, S.M. - 4 MM2, INCLUSIVE INSTALACAO EM ELETRODUTO.</v>
          </cell>
          <cell r="C2395" t="str">
            <v>m</v>
          </cell>
          <cell r="D2395">
            <v>4.3499999999999996</v>
          </cell>
          <cell r="E2395">
            <v>3.48</v>
          </cell>
          <cell r="F2395" t="str">
            <v>EMLURB</v>
          </cell>
        </row>
        <row r="2396">
          <cell r="A2396" t="str">
            <v/>
          </cell>
          <cell r="D2396">
            <v>0</v>
          </cell>
        </row>
        <row r="2397">
          <cell r="A2397" t="str">
            <v>18.19.049</v>
          </cell>
          <cell r="B2397" t="str">
            <v>CABO DE COBRE (1 CONDUTOR), TEMPERA MOLE, ENCORDOAMENTO CLASSE 2,ISOLAMENTO DE PVC - FLAME RESISTANT - 70 C, 0,6/1 KV, COBERTURA DE PVC - ST1, FORENAX OU SIMILAR, S.M. - 6 MM2, INCLUSIVE INSTALACAO EM ELETRODUTO.</v>
          </cell>
          <cell r="C2397" t="str">
            <v>m</v>
          </cell>
          <cell r="D2397">
            <v>5.5750000000000002</v>
          </cell>
          <cell r="E2397">
            <v>4.46</v>
          </cell>
          <cell r="F2397" t="str">
            <v>EMLURB</v>
          </cell>
        </row>
        <row r="2398">
          <cell r="A2398" t="str">
            <v/>
          </cell>
          <cell r="D2398">
            <v>0</v>
          </cell>
        </row>
        <row r="2399">
          <cell r="A2399" t="str">
            <v>18.19.050</v>
          </cell>
          <cell r="B2399" t="str">
            <v>CABO DE COBRE (1 CONDUTOR), TEMPERA MOLE, ENCORDOAMENTO CLASSE 2,ISOLAMENTO DE PVC - FLAME RESISTANT - 70 C, 0,6/1 KV, COBERTURA DE PVC - ST1, FORENAX OU SIMILAR, S.M. - 10 MM2, INCLUSIVE INSTALACAO EM ELETRODUTO.</v>
          </cell>
          <cell r="C2399" t="str">
            <v>m</v>
          </cell>
          <cell r="D2399">
            <v>7.9</v>
          </cell>
          <cell r="E2399">
            <v>6.32</v>
          </cell>
          <cell r="F2399" t="str">
            <v>EMLURB</v>
          </cell>
        </row>
        <row r="2400">
          <cell r="A2400" t="str">
            <v/>
          </cell>
          <cell r="D2400">
            <v>0</v>
          </cell>
        </row>
        <row r="2401">
          <cell r="A2401" t="str">
            <v>18.19.060</v>
          </cell>
          <cell r="B2401" t="str">
            <v>CABO DE COBRE (1 CONDUTOR), TEMPERA MOLE, ENCORDOAMENTO CLASSE 2,ISOLAMENTO DE PVC - FLAME RESISTANT - 70 C, 0,6/1 KV, COBERTURA DE PVC - ST1, FORENAX OU SIMILAR, S.M. - 16 MM2, INCLUSIVE INSTALACAO EM ELETRODUTO.</v>
          </cell>
          <cell r="C2401" t="str">
            <v>m</v>
          </cell>
          <cell r="D2401">
            <v>11.425000000000001</v>
          </cell>
          <cell r="E2401">
            <v>9.14</v>
          </cell>
          <cell r="F2401" t="str">
            <v>EMLURB</v>
          </cell>
        </row>
        <row r="2402">
          <cell r="A2402" t="str">
            <v/>
          </cell>
          <cell r="D2402">
            <v>0</v>
          </cell>
        </row>
        <row r="2403">
          <cell r="A2403" t="str">
            <v>18.19.070</v>
          </cell>
          <cell r="B2403" t="str">
            <v>CABO DE COBRE (1 CONDUTOR), TEMPERA MOLE, ENCORDOAMENTO CLASSE 2,ISOLAMENTO DE PVC - FLAME RESISTANT - 70 C, 0,6/1 KV, COBERTURA DE PVC - ST1, FORENAX OU SIMILAR, S.M. - 25 MM2, INCLUSIVE INSTALACAO EM ELETRODUTO.</v>
          </cell>
          <cell r="C2403" t="str">
            <v>m</v>
          </cell>
          <cell r="D2403">
            <v>16.725000000000001</v>
          </cell>
          <cell r="E2403">
            <v>13.38</v>
          </cell>
          <cell r="F2403" t="str">
            <v>EMLURB</v>
          </cell>
        </row>
        <row r="2404">
          <cell r="A2404" t="str">
            <v/>
          </cell>
          <cell r="D2404">
            <v>0</v>
          </cell>
        </row>
        <row r="2405">
          <cell r="A2405" t="str">
            <v>18.19.080</v>
          </cell>
          <cell r="B2405" t="str">
            <v>CABO DE COBRE (1 CONDUTOR), TEMPERA MOLE, ENCORDOAMENTO CLASSE 2,ISOLAMENTO DE PVC - FLAME RESISTANT - 70 C, 0,6/1 KV, COBERTURA DE PVC - ST1, FORENAX OU SIMILAR, S.M. - 35 MM2, INCLUSIVE INSTALACAO EM ELETRODUTO.</v>
          </cell>
          <cell r="C2405" t="str">
            <v>m</v>
          </cell>
          <cell r="D2405">
            <v>19.524999999999999</v>
          </cell>
          <cell r="E2405">
            <v>15.62</v>
          </cell>
          <cell r="F2405" t="str">
            <v>EMLURB</v>
          </cell>
        </row>
        <row r="2406">
          <cell r="A2406" t="str">
            <v/>
          </cell>
          <cell r="D2406">
            <v>0</v>
          </cell>
        </row>
        <row r="2407">
          <cell r="A2407" t="str">
            <v>18.19.090</v>
          </cell>
          <cell r="B2407" t="str">
            <v>FORNECIMENTO E INSTALAÇÃO DE CABO PARA REDE DE ALIMENTAÇÃO TRIFÁSICA DE # 95 MM².</v>
          </cell>
          <cell r="C2407" t="str">
            <v>m</v>
          </cell>
          <cell r="D2407">
            <v>65.7</v>
          </cell>
          <cell r="E2407">
            <v>52.56</v>
          </cell>
          <cell r="F2407" t="str">
            <v>SEDUC</v>
          </cell>
        </row>
        <row r="2408">
          <cell r="A2408" t="str">
            <v/>
          </cell>
          <cell r="D2408">
            <v>0</v>
          </cell>
        </row>
        <row r="2409">
          <cell r="A2409" t="str">
            <v>18.19.100</v>
          </cell>
          <cell r="B2409" t="str">
            <v>FORNECIMENTO E INSTALAÇÃO DE CABO PARA REDE DE ALIMENTAÇÃO TRIFÁSICA DE 70 MM2.</v>
          </cell>
          <cell r="C2409" t="str">
            <v>m</v>
          </cell>
          <cell r="D2409">
            <v>44.262499999999996</v>
          </cell>
          <cell r="E2409">
            <v>35.409999999999997</v>
          </cell>
          <cell r="F2409" t="str">
            <v>SEDUC</v>
          </cell>
        </row>
        <row r="2410">
          <cell r="A2410" t="str">
            <v/>
          </cell>
          <cell r="D2410">
            <v>0</v>
          </cell>
        </row>
        <row r="2411">
          <cell r="A2411" t="str">
            <v>18.19.120</v>
          </cell>
          <cell r="B2411" t="str">
            <v>FORNECIMENTO E INSTALAÇÃO DE CABO SINGELO 0,6/1KV, ENCORDOAMENTO CLASSE 2 (RÍGIDO) DE 50MM² EM ELETRODUTO.</v>
          </cell>
          <cell r="C2411" t="str">
            <v>m</v>
          </cell>
          <cell r="D2411">
            <v>28.774999999999999</v>
          </cell>
          <cell r="E2411">
            <v>23.02</v>
          </cell>
          <cell r="F2411" t="str">
            <v>SEDUC</v>
          </cell>
        </row>
        <row r="2412">
          <cell r="A2412" t="str">
            <v/>
          </cell>
          <cell r="D2412">
            <v>0</v>
          </cell>
        </row>
        <row r="2413">
          <cell r="A2413" t="str">
            <v>18.19.125</v>
          </cell>
          <cell r="B2413" t="str">
            <v>FORNECIMENTO E INSTALAÇÃO DE CABO SINGELO 0,6/1KV, ENCORDOAMENTO CLASSE 2 (RÍGIDO) DE 120MM² EM ELETRODUTO.</v>
          </cell>
          <cell r="C2413" t="str">
            <v>m</v>
          </cell>
          <cell r="D2413">
            <v>68.949999999999989</v>
          </cell>
          <cell r="E2413">
            <v>55.16</v>
          </cell>
          <cell r="F2413" t="str">
            <v>SEDUC</v>
          </cell>
        </row>
        <row r="2414">
          <cell r="A2414" t="str">
            <v/>
          </cell>
          <cell r="D2414">
            <v>0</v>
          </cell>
        </row>
        <row r="2415">
          <cell r="A2415" t="str">
            <v>18.19.126</v>
          </cell>
          <cell r="B2415" t="str">
            <v>FORNECIMENTO E INSTALAÇÃO DE CABO SINGELO, 1KV, ENCORDOAMENTO CLASSE 2 (RÍGIDO), TEMPERA MEIO MOLE DE 150MM2 FAB:FICAP OU SIMILAR EM ELETRODUTO</v>
          </cell>
          <cell r="C2415" t="str">
            <v>m</v>
          </cell>
          <cell r="D2415">
            <v>86.775000000000006</v>
          </cell>
          <cell r="E2415">
            <v>69.42</v>
          </cell>
          <cell r="F2415" t="str">
            <v>SEDUC</v>
          </cell>
        </row>
        <row r="2416">
          <cell r="A2416" t="str">
            <v/>
          </cell>
          <cell r="D2416">
            <v>0</v>
          </cell>
        </row>
        <row r="2417">
          <cell r="A2417" t="str">
            <v>18.19.127</v>
          </cell>
          <cell r="B2417" t="str">
            <v>FORNECIMENTO E INSTALAÇÃO DE CABO SINGELO 1KV, ENCORDOAMENTO CLASSE 2 (RÍGIDO), DE 240MM2 EM ELETRODUTO</v>
          </cell>
          <cell r="C2417" t="str">
            <v>m</v>
          </cell>
          <cell r="D2417">
            <v>132.13749999999999</v>
          </cell>
          <cell r="E2417">
            <v>105.71</v>
          </cell>
          <cell r="F2417" t="str">
            <v>SEDUC</v>
          </cell>
        </row>
        <row r="2418">
          <cell r="A2418" t="str">
            <v/>
          </cell>
          <cell r="D2418">
            <v>0</v>
          </cell>
        </row>
        <row r="2419">
          <cell r="A2419" t="str">
            <v>18.19.128</v>
          </cell>
          <cell r="B2419" t="str">
            <v>FORNECIMENTO E INSTALAÇÃO DE CABO DE COBRE NU PARA ATERRAMENTO, DIÂMETRO DE 10MM2</v>
          </cell>
          <cell r="C2419" t="str">
            <v>m</v>
          </cell>
          <cell r="D2419">
            <v>6.5874999999999995</v>
          </cell>
          <cell r="E2419">
            <v>5.27</v>
          </cell>
          <cell r="F2419" t="str">
            <v>SEDUC</v>
          </cell>
        </row>
        <row r="2420">
          <cell r="A2420" t="str">
            <v/>
          </cell>
          <cell r="D2420">
            <v>0</v>
          </cell>
        </row>
        <row r="2421">
          <cell r="A2421" t="str">
            <v>18.19.129</v>
          </cell>
          <cell r="B2421" t="str">
            <v>FORNECIMENTO E INSTALAÇÃO DE CABO DE COBRE NU, PARA ATERRAMENTO, DIÂMETRO DE 16MM²</v>
          </cell>
          <cell r="C2421" t="str">
            <v>m</v>
          </cell>
          <cell r="D2421">
            <v>11.375</v>
          </cell>
          <cell r="E2421">
            <v>9.1</v>
          </cell>
          <cell r="F2421" t="str">
            <v>SEDUC</v>
          </cell>
        </row>
        <row r="2422">
          <cell r="A2422" t="str">
            <v/>
          </cell>
          <cell r="D2422">
            <v>0</v>
          </cell>
        </row>
        <row r="2423">
          <cell r="A2423" t="str">
            <v>18.19.130</v>
          </cell>
          <cell r="B2423" t="str">
            <v>FORNECIMENTO E INSTALAÇÃO DE CABO DE COBRE NÚ PARA ATERRAMENTO, DIÂMETRO DE 25MM2.</v>
          </cell>
          <cell r="C2423" t="str">
            <v>m</v>
          </cell>
          <cell r="D2423">
            <v>15.387500000000001</v>
          </cell>
          <cell r="E2423">
            <v>12.31</v>
          </cell>
          <cell r="F2423" t="str">
            <v>SEDUC</v>
          </cell>
        </row>
        <row r="2424">
          <cell r="A2424" t="str">
            <v/>
          </cell>
          <cell r="D2424">
            <v>0</v>
          </cell>
        </row>
        <row r="2425">
          <cell r="A2425" t="str">
            <v>18.19.132</v>
          </cell>
          <cell r="B2425" t="str">
            <v>FORNECIMENTO E INSTALAÇÃO DE CABO DE COBRE NÚ PARA ATERRAMENTO, DIÂMETRO DE 35MM²</v>
          </cell>
          <cell r="C2425" t="str">
            <v>m</v>
          </cell>
          <cell r="D2425">
            <v>20.975000000000001</v>
          </cell>
          <cell r="E2425">
            <v>16.78</v>
          </cell>
          <cell r="F2425" t="str">
            <v>SEDUC</v>
          </cell>
        </row>
        <row r="2426">
          <cell r="A2426" t="str">
            <v/>
          </cell>
          <cell r="D2426">
            <v>0</v>
          </cell>
        </row>
        <row r="2427">
          <cell r="A2427" t="str">
            <v>18.19.133</v>
          </cell>
          <cell r="B2427" t="str">
            <v>FORNECIMENTO E INSTALAÇÃO DE CABO DE COBRE NÚ PARA ATERRAMENTO, DIAM. DE 50 MM².</v>
          </cell>
          <cell r="C2427" t="str">
            <v>m</v>
          </cell>
          <cell r="D2427">
            <v>22.025000000000002</v>
          </cell>
          <cell r="E2427">
            <v>17.62</v>
          </cell>
          <cell r="F2427" t="str">
            <v>SEDUC</v>
          </cell>
        </row>
        <row r="2428">
          <cell r="A2428" t="str">
            <v/>
          </cell>
          <cell r="D2428">
            <v>0</v>
          </cell>
        </row>
        <row r="2429">
          <cell r="A2429" t="str">
            <v>18.19.140</v>
          </cell>
          <cell r="B2429" t="str">
            <v>FORNECIMENTO E INSTALAÇÃO DE CABO PP 2X2,5MM²</v>
          </cell>
          <cell r="C2429" t="str">
            <v>m</v>
          </cell>
          <cell r="D2429">
            <v>8.5625</v>
          </cell>
          <cell r="E2429">
            <v>6.85</v>
          </cell>
          <cell r="F2429" t="str">
            <v>SEDUC</v>
          </cell>
        </row>
        <row r="2430">
          <cell r="A2430" t="str">
            <v/>
          </cell>
          <cell r="D2430">
            <v>0</v>
          </cell>
        </row>
        <row r="2431">
          <cell r="A2431" t="str">
            <v>18.19.141</v>
          </cell>
          <cell r="B2431" t="str">
            <v>FORNECIMENTO E INSTALAÇÃO DE CABO PP 3X2,5MM²</v>
          </cell>
          <cell r="C2431" t="str">
            <v>m</v>
          </cell>
          <cell r="D2431">
            <v>11.637500000000001</v>
          </cell>
          <cell r="E2431">
            <v>9.31</v>
          </cell>
          <cell r="F2431" t="str">
            <v>SEDUC</v>
          </cell>
        </row>
        <row r="2432">
          <cell r="A2432" t="str">
            <v/>
          </cell>
          <cell r="D2432">
            <v>0</v>
          </cell>
        </row>
        <row r="2433">
          <cell r="A2433" t="str">
            <v>18.19.142</v>
          </cell>
          <cell r="B2433" t="str">
            <v>FORNECIMENTO E INSTALAÇÃO DE CABO PP 3X4,0MM²</v>
          </cell>
          <cell r="C2433" t="str">
            <v>m</v>
          </cell>
          <cell r="D2433">
            <v>14.112499999999999</v>
          </cell>
          <cell r="E2433">
            <v>11.29</v>
          </cell>
          <cell r="F2433" t="str">
            <v>SEDUC</v>
          </cell>
        </row>
        <row r="2434">
          <cell r="A2434" t="str">
            <v/>
          </cell>
          <cell r="D2434">
            <v>0</v>
          </cell>
        </row>
        <row r="2435">
          <cell r="A2435" t="str">
            <v>18.19.150</v>
          </cell>
          <cell r="B2435" t="str">
            <v>FORNECIMENTO E INSTALAÇÃO DE CABO SINGELO 0,6/1KV, ENCORDOAMENTO CLASSE 5 (FLEXÍVEL) DE 16MM² EM ELETRODUTO</v>
          </cell>
          <cell r="C2435" t="str">
            <v>m</v>
          </cell>
          <cell r="D2435">
            <v>10.612500000000001</v>
          </cell>
          <cell r="E2435">
            <v>8.49</v>
          </cell>
          <cell r="F2435" t="str">
            <v>SEDUC</v>
          </cell>
        </row>
        <row r="2436">
          <cell r="A2436" t="str">
            <v/>
          </cell>
          <cell r="D2436">
            <v>0</v>
          </cell>
        </row>
        <row r="2437">
          <cell r="A2437" t="str">
            <v>18.19.151</v>
          </cell>
          <cell r="B2437" t="str">
            <v>FORNECIMENTO E INSTALAÇÃO DE CABO SINGELO 0,6/1KV, ENCORDOAMENTO CLASSE 5 (FLEXÍVEL) DE 50MM² EM ELETRODUTO</v>
          </cell>
          <cell r="C2437" t="str">
            <v>m</v>
          </cell>
          <cell r="D2437">
            <v>27.4375</v>
          </cell>
          <cell r="E2437">
            <v>21.95</v>
          </cell>
          <cell r="F2437" t="str">
            <v>SEDUC</v>
          </cell>
        </row>
        <row r="2438">
          <cell r="A2438" t="str">
            <v/>
          </cell>
          <cell r="D2438">
            <v>0</v>
          </cell>
        </row>
        <row r="2439">
          <cell r="A2439" t="str">
            <v>18.19.200</v>
          </cell>
          <cell r="B2439" t="str">
            <v>FORNECIMENTO E INSTALAÇÃO DE CABO TELEFÔNICO CCI-2 PARES</v>
          </cell>
          <cell r="C2439" t="str">
            <v>m</v>
          </cell>
          <cell r="D2439">
            <v>2.6750000000000003</v>
          </cell>
          <cell r="E2439">
            <v>2.14</v>
          </cell>
          <cell r="F2439" t="str">
            <v>SEDUC</v>
          </cell>
        </row>
        <row r="2440">
          <cell r="A2440" t="str">
            <v/>
          </cell>
          <cell r="D2440">
            <v>0</v>
          </cell>
        </row>
        <row r="2441">
          <cell r="A2441" t="str">
            <v>18.19.210</v>
          </cell>
          <cell r="B2441" t="str">
            <v>FORNECIMENTO E INSTALAÇÃO DE CABO TELEFÔNICO CCI-4 PARES.</v>
          </cell>
          <cell r="C2441" t="str">
            <v>m</v>
          </cell>
          <cell r="D2441">
            <v>3.2250000000000001</v>
          </cell>
          <cell r="E2441">
            <v>2.58</v>
          </cell>
          <cell r="F2441" t="str">
            <v>SEDUC</v>
          </cell>
        </row>
        <row r="2442">
          <cell r="A2442" t="str">
            <v/>
          </cell>
          <cell r="D2442">
            <v>0</v>
          </cell>
        </row>
        <row r="2443">
          <cell r="A2443" t="str">
            <v>18.19.220</v>
          </cell>
          <cell r="B2443" t="str">
            <v>FORNECIMENTO E INSTALAÇÃO DE CABO TELEFÔNICO CCI 50-10 PARES.</v>
          </cell>
          <cell r="C2443" t="str">
            <v>m</v>
          </cell>
          <cell r="D2443">
            <v>6.1375000000000002</v>
          </cell>
          <cell r="E2443">
            <v>4.91</v>
          </cell>
          <cell r="F2443" t="str">
            <v>SEDUC</v>
          </cell>
        </row>
        <row r="2444">
          <cell r="A2444" t="str">
            <v/>
          </cell>
          <cell r="D2444">
            <v>0</v>
          </cell>
        </row>
        <row r="2445">
          <cell r="A2445" t="str">
            <v>18.19.230</v>
          </cell>
          <cell r="B2445" t="str">
            <v>FORNECIMENTO E INSTALAÇÃO DE CABO TELEFÔNICO CCE 2 PARES</v>
          </cell>
          <cell r="C2445" t="str">
            <v>m</v>
          </cell>
          <cell r="D2445">
            <v>4.0625</v>
          </cell>
          <cell r="E2445">
            <v>3.25</v>
          </cell>
          <cell r="F2445" t="str">
            <v>SEDUC</v>
          </cell>
        </row>
        <row r="2446">
          <cell r="A2446" t="str">
            <v/>
          </cell>
          <cell r="D2446">
            <v>0</v>
          </cell>
        </row>
        <row r="2447">
          <cell r="A2447" t="str">
            <v>18.19.231</v>
          </cell>
          <cell r="B2447" t="str">
            <v>CABO TELEFONICO CTP - APL, DIAMETRO 0,50MM, COM 20 PARES</v>
          </cell>
          <cell r="C2447" t="str">
            <v>m</v>
          </cell>
          <cell r="D2447">
            <v>11.425000000000001</v>
          </cell>
          <cell r="E2447">
            <v>9.14</v>
          </cell>
          <cell r="F2447" t="str">
            <v>SEDUC</v>
          </cell>
        </row>
        <row r="2448">
          <cell r="A2448" t="str">
            <v/>
          </cell>
          <cell r="D2448">
            <v>0</v>
          </cell>
        </row>
        <row r="2449">
          <cell r="A2449" t="str">
            <v>18.20.010</v>
          </cell>
          <cell r="B2449" t="str">
            <v>DISJUNTOR MONOPOLAR TERMOMAGNETICO ATE 30A, 220V, PIAL OU SIMILAR, INCLUSIVE INSTALACAO EM QUADRO DE DISTRIBUICAO.</v>
          </cell>
          <cell r="C2449" t="str">
            <v>Un</v>
          </cell>
          <cell r="D2449">
            <v>11.799999999999999</v>
          </cell>
          <cell r="E2449">
            <v>9.44</v>
          </cell>
          <cell r="F2449" t="str">
            <v>EMLURB</v>
          </cell>
        </row>
        <row r="2450">
          <cell r="A2450" t="str">
            <v/>
          </cell>
          <cell r="D2450">
            <v>0</v>
          </cell>
        </row>
        <row r="2451">
          <cell r="A2451" t="str">
            <v>18.20.020</v>
          </cell>
          <cell r="B2451" t="str">
            <v>DISJUNTOR MONOPOLAR TERMOMAGNETICO DE 35 A 50A, 220V, PIAL OU SIMILAR, INCLUSIVE INSTALACAO EM QUADRO DE DISTRIBUICAO.</v>
          </cell>
          <cell r="C2451" t="str">
            <v>Un</v>
          </cell>
          <cell r="D2451">
            <v>15.4</v>
          </cell>
          <cell r="E2451">
            <v>12.32</v>
          </cell>
          <cell r="F2451" t="str">
            <v>EMLURB</v>
          </cell>
        </row>
        <row r="2452">
          <cell r="A2452" t="str">
            <v/>
          </cell>
          <cell r="D2452">
            <v>0</v>
          </cell>
        </row>
        <row r="2453">
          <cell r="A2453" t="str">
            <v>18.20.030</v>
          </cell>
          <cell r="B2453" t="str">
            <v>DISJUNTOR TRIPOLAR TERMOMAGNETICO ATE 50A, 380V, PIAL OU SIMILAR, INCLUSIVE INSTALACAO EM QUADRO DE DISTRIBUICAO.</v>
          </cell>
          <cell r="C2453" t="str">
            <v>Un</v>
          </cell>
          <cell r="D2453">
            <v>74.125</v>
          </cell>
          <cell r="E2453">
            <v>59.3</v>
          </cell>
          <cell r="F2453" t="str">
            <v>EMLURB</v>
          </cell>
        </row>
        <row r="2454">
          <cell r="A2454" t="str">
            <v/>
          </cell>
          <cell r="D2454">
            <v>0</v>
          </cell>
        </row>
        <row r="2455">
          <cell r="A2455" t="str">
            <v>18.20.040</v>
          </cell>
          <cell r="B2455" t="str">
            <v>DISJUNTOR TRIPOLAR TERMOMAGNETICO DE 60 A 100A, 380V, PIAL OU SIMILAR, INCLUSIVE INSTALACAO EM QUADRO DE DISTRIBUICAO.</v>
          </cell>
          <cell r="C2455" t="str">
            <v>Un</v>
          </cell>
          <cell r="D2455">
            <v>89.3</v>
          </cell>
          <cell r="E2455">
            <v>71.44</v>
          </cell>
          <cell r="F2455" t="str">
            <v>EMLURB</v>
          </cell>
        </row>
        <row r="2456">
          <cell r="A2456" t="str">
            <v/>
          </cell>
          <cell r="D2456">
            <v>0</v>
          </cell>
        </row>
        <row r="2457">
          <cell r="A2457" t="str">
            <v>18.20.050</v>
          </cell>
          <cell r="B2457" t="str">
            <v>DISJUNTOR TRIPOLAR TERMOMAGNETICO DE 120 A 150A 380V, PIAL OU SIMILAR, INCLUSIVE INSTALACAO EM QUADRO DE DISTRIBUICAO.</v>
          </cell>
          <cell r="C2457" t="str">
            <v>Un</v>
          </cell>
          <cell r="D2457">
            <v>289.3</v>
          </cell>
          <cell r="E2457">
            <v>231.44</v>
          </cell>
          <cell r="F2457" t="str">
            <v>EMLURB</v>
          </cell>
        </row>
        <row r="2458">
          <cell r="A2458" t="str">
            <v/>
          </cell>
          <cell r="D2458">
            <v>0</v>
          </cell>
        </row>
        <row r="2459">
          <cell r="A2459" t="str">
            <v>18.20.071</v>
          </cell>
          <cell r="B2459" t="str">
            <v>FORNECIMENTO E INSTALAÇÃO DE DISJUNTOR TERMOMAGNÉTICO TRIPOLAR DE 200A, EM CAIXA MOLDADA REF. - QHL3-200A-380V-10KA SIEMENS OU SIMILAR.</v>
          </cell>
          <cell r="C2459" t="str">
            <v>Un</v>
          </cell>
          <cell r="D2459">
            <v>489.26250000000005</v>
          </cell>
          <cell r="E2459">
            <v>391.41</v>
          </cell>
          <cell r="F2459" t="str">
            <v>SEDUC</v>
          </cell>
        </row>
        <row r="2460">
          <cell r="A2460" t="str">
            <v/>
          </cell>
          <cell r="D2460">
            <v>0</v>
          </cell>
        </row>
        <row r="2461">
          <cell r="A2461" t="str">
            <v>18.20.200</v>
          </cell>
          <cell r="B2461" t="str">
            <v>FORNECIMENTO E INSTALAÇÃO DE DISPOSITIVO DE PROTEÇÃO DR, TIPO AC, CORRENTE NOMINAL RESIDUAL 30mA, BIPOLAR, CORRENTE NOMINAL 25A, FAB.:SIEMENS OU SIMILAR.</v>
          </cell>
          <cell r="C2461" t="str">
            <v>Un</v>
          </cell>
          <cell r="D2461">
            <v>123.8125</v>
          </cell>
          <cell r="E2461">
            <v>99.05</v>
          </cell>
          <cell r="F2461" t="str">
            <v>SEDUC</v>
          </cell>
        </row>
        <row r="2462">
          <cell r="A2462" t="str">
            <v/>
          </cell>
          <cell r="D2462">
            <v>0</v>
          </cell>
        </row>
        <row r="2463">
          <cell r="A2463" t="str">
            <v>18.20.201</v>
          </cell>
          <cell r="B2463" t="str">
            <v>FORNECIMENTO E INSTALAÇÃO DE DISPOSITIVO DE PROTEÇÃO DR, TIPO AC, CORRENTE NOMINAL RESIDUAL 30mA, BIPOLAR, CORRENTE NOMINAL 40A, FAB.:SIEMENS OU SIMILAR.</v>
          </cell>
          <cell r="C2463" t="str">
            <v>Un</v>
          </cell>
          <cell r="D2463">
            <v>128.33750000000001</v>
          </cell>
          <cell r="E2463">
            <v>102.67</v>
          </cell>
          <cell r="F2463" t="str">
            <v>SEDUC</v>
          </cell>
        </row>
        <row r="2464">
          <cell r="A2464" t="str">
            <v/>
          </cell>
          <cell r="D2464">
            <v>0</v>
          </cell>
        </row>
        <row r="2465">
          <cell r="A2465" t="str">
            <v>18.20.202</v>
          </cell>
          <cell r="B2465" t="str">
            <v>FORNECIMENTO E INSTALAÇÃO DE DISPOSITIVO DE PROTEÇÃO DR, TIPO AC, CORRENTE NOMINAL RESIDUAL 30mA, BIPOLAR, CORRENTE NOMINAL 63A, FAB.:SIEMENS OU SIMILAR.</v>
          </cell>
          <cell r="C2465" t="str">
            <v>Un</v>
          </cell>
          <cell r="D2465">
            <v>205.9</v>
          </cell>
          <cell r="E2465">
            <v>164.72</v>
          </cell>
          <cell r="F2465" t="str">
            <v>SEDUC</v>
          </cell>
        </row>
        <row r="2466">
          <cell r="A2466" t="str">
            <v/>
          </cell>
          <cell r="D2466">
            <v>0</v>
          </cell>
        </row>
        <row r="2467">
          <cell r="A2467" t="str">
            <v>18.20.210</v>
          </cell>
          <cell r="B2467" t="str">
            <v>FORNECIMENTO E INSTALAÇÃO DE DISPOSITIVO DE PROTEÇÃO DR, TIPO AC, CORRENTE NOMINAL RESIDUAL 30mA, TETRAPOLAR, CORRENTE NOMINAL 25A, FAB.:SIEMENS OU SIMILAR.</v>
          </cell>
          <cell r="C2467" t="str">
            <v>Un</v>
          </cell>
          <cell r="D2467">
            <v>167.35</v>
          </cell>
          <cell r="E2467">
            <v>133.88</v>
          </cell>
          <cell r="F2467" t="str">
            <v>SEDUC</v>
          </cell>
        </row>
        <row r="2468">
          <cell r="A2468" t="str">
            <v/>
          </cell>
          <cell r="D2468">
            <v>0</v>
          </cell>
        </row>
        <row r="2469">
          <cell r="A2469" t="str">
            <v>18.20.211</v>
          </cell>
          <cell r="B2469" t="str">
            <v>FORNECIMENTO E INSTALAÇÃO DE DISPOSITIVO DE PROTEÇÃO DR, TIPO AC, CORRENTE NOMINAL RESIDUAL 30mA, TETRAPOLAR, CORRENTE NOMINAL 40A, FAB.:SIEMENS OU SIMILAR.</v>
          </cell>
          <cell r="C2469" t="str">
            <v>Un</v>
          </cell>
          <cell r="D2469">
            <v>170.79999999999998</v>
          </cell>
          <cell r="E2469">
            <v>136.63999999999999</v>
          </cell>
          <cell r="F2469" t="str">
            <v>SEDUC</v>
          </cell>
        </row>
        <row r="2470">
          <cell r="A2470" t="str">
            <v/>
          </cell>
          <cell r="D2470">
            <v>0</v>
          </cell>
        </row>
        <row r="2471">
          <cell r="A2471" t="str">
            <v>18.20.212</v>
          </cell>
          <cell r="B2471" t="str">
            <v>FORNECIMENTO E INSTALAÇÃO DE DISPOSITIVO DE PROTEÇÃO DR, TIPO AC, CORRENTE NOMINAL RESIDUAL 30mA, TETRAPOLAR, CORRENTE NOMINAL 63A, FAB.:SIEMENS OU SIMILAR.</v>
          </cell>
          <cell r="C2471" t="str">
            <v>Un</v>
          </cell>
          <cell r="D2471">
            <v>208.125</v>
          </cell>
          <cell r="E2471">
            <v>166.5</v>
          </cell>
          <cell r="F2471" t="str">
            <v>SEDUC</v>
          </cell>
        </row>
        <row r="2472">
          <cell r="A2472" t="str">
            <v/>
          </cell>
          <cell r="D2472">
            <v>0</v>
          </cell>
        </row>
        <row r="2473">
          <cell r="A2473" t="str">
            <v>18.21.060</v>
          </cell>
          <cell r="B2473" t="str">
            <v>QUADRO DE DISTRIBUICAO METALICO DE EMBUTIR, SEM BARRAMENTO, TIPO QCSP, GOMES OU SIMILAR, PARA ATE 3 CIRCUITOS MONOPOLARES, SEM PORTA, INCLUSIVE INSTALACAO.</v>
          </cell>
          <cell r="C2473" t="str">
            <v>Un</v>
          </cell>
          <cell r="D2473">
            <v>38.424999999999997</v>
          </cell>
          <cell r="E2473">
            <v>30.74</v>
          </cell>
          <cell r="F2473" t="str">
            <v>EMLURB</v>
          </cell>
        </row>
        <row r="2474">
          <cell r="A2474" t="str">
            <v/>
          </cell>
          <cell r="D2474">
            <v>0</v>
          </cell>
        </row>
        <row r="2475">
          <cell r="A2475" t="str">
            <v>18.21.070</v>
          </cell>
          <cell r="B2475" t="str">
            <v>QUADRO DE DISTRIBUICAO METALICO DE EMBUTIR, SEM BARRAMENTO, TIPO QCCP, GOMES OU SIMILAR, PARA ATE 3 CIRCUITOS MONOPOLARES, COM PORTA, INCLUSIVE INSTALACAO.</v>
          </cell>
          <cell r="C2475" t="str">
            <v>Un</v>
          </cell>
          <cell r="D2475">
            <v>41.725000000000001</v>
          </cell>
          <cell r="E2475">
            <v>33.380000000000003</v>
          </cell>
          <cell r="F2475" t="str">
            <v>EMLURB</v>
          </cell>
        </row>
        <row r="2476">
          <cell r="A2476" t="str">
            <v/>
          </cell>
          <cell r="D2476">
            <v>0</v>
          </cell>
        </row>
        <row r="2477">
          <cell r="A2477" t="str">
            <v>18.21.080</v>
          </cell>
          <cell r="B2477" t="str">
            <v>QUADRO DE DISTRIBUICAO METALICO DE EMBUTIR, SEM BARRAMENTO, TIPO QCCP, GOMES OU SIMILAR, PARA ATE 6 CIRCUITOS MONOPOLARES, COM PORTA, INCLUSIVE INSTALACAO.</v>
          </cell>
          <cell r="C2477" t="str">
            <v>Un</v>
          </cell>
          <cell r="D2477">
            <v>52.662500000000001</v>
          </cell>
          <cell r="E2477">
            <v>42.13</v>
          </cell>
          <cell r="F2477" t="str">
            <v>EMLURB</v>
          </cell>
        </row>
        <row r="2478">
          <cell r="A2478" t="str">
            <v/>
          </cell>
          <cell r="D2478">
            <v>0</v>
          </cell>
        </row>
        <row r="2479">
          <cell r="A2479" t="str">
            <v>18.21.090</v>
          </cell>
          <cell r="B2479" t="str">
            <v>QUADRO DE DISTRIBUICAO METALICO DE EMBUTIR, SEM BARRAMENTO, TIPO QCCP, GOMES OU SIMILAR, PARA ATE 12 CIRCUITOS MONOPOLARES, COM PORTA, INCLUSIVE INSTALACAO.</v>
          </cell>
          <cell r="C2479" t="str">
            <v>Un</v>
          </cell>
          <cell r="D2479">
            <v>68.600000000000009</v>
          </cell>
          <cell r="E2479">
            <v>54.88</v>
          </cell>
          <cell r="F2479" t="str">
            <v>EMLURB</v>
          </cell>
        </row>
        <row r="2480">
          <cell r="A2480" t="str">
            <v/>
          </cell>
          <cell r="D2480">
            <v>0</v>
          </cell>
        </row>
        <row r="2481">
          <cell r="A2481" t="str">
            <v>18.21.100</v>
          </cell>
          <cell r="B2481" t="str">
            <v>QUADRO DE DISTRIBUICAO METALICO DE EMBUTIR, C0M BARRAMENTO, TIPO QCCP, GOMES OU SIMILAR, PARA ATE 18 CIRCUITOS MONOPOLARES , E CHAVE GERAL, COM PORTA, INCLUSIVE INSTALACAO.</v>
          </cell>
          <cell r="C2481" t="str">
            <v>Un</v>
          </cell>
          <cell r="D2481">
            <v>136.64999999999998</v>
          </cell>
          <cell r="E2481">
            <v>109.32</v>
          </cell>
          <cell r="F2481" t="str">
            <v>EMLURB</v>
          </cell>
        </row>
        <row r="2482">
          <cell r="A2482" t="str">
            <v/>
          </cell>
          <cell r="D2482">
            <v>0</v>
          </cell>
        </row>
        <row r="2483">
          <cell r="A2483" t="str">
            <v>18.21.110</v>
          </cell>
          <cell r="B2483" t="str">
            <v>QUADRO DE DISTRIBUICAO EM RESINA TERMOPLASTICA DE EMBUTIR, COM PORTA, SEM BARRAMENTO PARA ATE 3 CIRCUITOS MONOPOLARES, REF. CDEC-3E, CEMAR OU SIMILAR, INCLUSIVE INSTALACAO.</v>
          </cell>
          <cell r="C2483" t="str">
            <v>Un</v>
          </cell>
          <cell r="D2483">
            <v>40.85</v>
          </cell>
          <cell r="E2483">
            <v>32.68</v>
          </cell>
          <cell r="F2483" t="str">
            <v>EMLURB</v>
          </cell>
        </row>
        <row r="2484">
          <cell r="A2484" t="str">
            <v/>
          </cell>
          <cell r="D2484">
            <v>0</v>
          </cell>
        </row>
        <row r="2485">
          <cell r="A2485" t="str">
            <v>18.21.120</v>
          </cell>
          <cell r="B2485" t="str">
            <v>QUADRO DE DISTRIBUICAO EM RESINA TERMOPLASTICA DE EMBUTIR,COM PORTA, SEM BARRAMENTO, PARA ATE 6 CIRCUITOS MONOPOLARES, REF. CDEC-6E, CEMAR OU SIMILAR, INCLUSIVE INSTALACAO.</v>
          </cell>
          <cell r="C2485" t="str">
            <v>Un</v>
          </cell>
          <cell r="D2485">
            <v>50.724999999999994</v>
          </cell>
          <cell r="E2485">
            <v>40.58</v>
          </cell>
          <cell r="F2485" t="str">
            <v>EMLURB</v>
          </cell>
        </row>
        <row r="2486">
          <cell r="A2486" t="str">
            <v/>
          </cell>
          <cell r="D2486">
            <v>0</v>
          </cell>
        </row>
        <row r="2487">
          <cell r="A2487" t="str">
            <v>18.21.130</v>
          </cell>
          <cell r="B2487" t="str">
            <v>QUADRO DE DISTRIBUICAO EM RESINA TERMOPLASTICA DE EMBUTIR, COM PORTA, SEM BARRAMENTO, PARA ATE 12 CIRCUITOS MONOPOLARES, REF. CDEC-12E, CEMAR OU SIMILAR, INCLUSIVE INSTALACAO.</v>
          </cell>
          <cell r="C2487" t="str">
            <v>Un</v>
          </cell>
          <cell r="D2487">
            <v>54.85</v>
          </cell>
          <cell r="E2487">
            <v>43.88</v>
          </cell>
          <cell r="F2487" t="str">
            <v>EMLURB</v>
          </cell>
        </row>
        <row r="2488">
          <cell r="A2488" t="str">
            <v/>
          </cell>
          <cell r="D2488">
            <v>0</v>
          </cell>
        </row>
        <row r="2489">
          <cell r="A2489" t="str">
            <v>18.21.140</v>
          </cell>
          <cell r="B2489" t="str">
            <v>QUADRO DE DISTRIBUICAO EM RESINA TERMOPLASTICA DE EMBUTIR, COM PORTA, SEM BARRAMENTO, PARA ATE 16 CIRCUITOS MONOPOLARES, REF. CDSC-16S, CEMAR OU SIMILAR, INCLUSIVE INSTALACAO.</v>
          </cell>
          <cell r="C2489" t="str">
            <v>Un</v>
          </cell>
          <cell r="D2489">
            <v>86.024999999999991</v>
          </cell>
          <cell r="E2489">
            <v>68.819999999999993</v>
          </cell>
          <cell r="F2489" t="str">
            <v>EMLURB</v>
          </cell>
        </row>
        <row r="2490">
          <cell r="A2490" t="str">
            <v/>
          </cell>
          <cell r="D2490">
            <v>0</v>
          </cell>
        </row>
        <row r="2491">
          <cell r="A2491" t="str">
            <v>18.21.150</v>
          </cell>
          <cell r="B2491" t="str">
            <v>QUADRO DE DISTRIBUICAO METALICO DE EMBUTIR,C/ PORTA, BARRAMENTO, CHAVE GERAL E PLACA DE NEUTRO PARA ATE 12 CIRCUITOS MONOPOLARES, REF. QDETN-12, CEMAR OU SIMILAR, INCLUSIVE INSTALACAO.</v>
          </cell>
          <cell r="C2491" t="str">
            <v>Un</v>
          </cell>
          <cell r="D2491">
            <v>176.85</v>
          </cell>
          <cell r="E2491">
            <v>141.47999999999999</v>
          </cell>
          <cell r="F2491" t="str">
            <v>EMLURB</v>
          </cell>
        </row>
        <row r="2492">
          <cell r="A2492" t="str">
            <v/>
          </cell>
          <cell r="D2492">
            <v>0</v>
          </cell>
        </row>
        <row r="2493">
          <cell r="A2493" t="str">
            <v>18.21.160</v>
          </cell>
          <cell r="B2493" t="str">
            <v>QUADRO DE DISTRIBUICAO METALICO DE EMBUTIR,C/ PORTA, BARRAMENTO, CHAVE GERAL E PLACA DE NEUTRO PARA ATE 20 CIRCUITOS MONOPOLARES, REF. QDETN-20, CEMAR OU SIMILAR, INCLUSIVE INSTALACAO.</v>
          </cell>
          <cell r="C2493" t="str">
            <v>Un</v>
          </cell>
          <cell r="D2493">
            <v>231.02499999999998</v>
          </cell>
          <cell r="E2493">
            <v>184.82</v>
          </cell>
          <cell r="F2493" t="str">
            <v>EMLURB</v>
          </cell>
        </row>
        <row r="2494">
          <cell r="A2494" t="str">
            <v/>
          </cell>
          <cell r="D2494">
            <v>0</v>
          </cell>
        </row>
        <row r="2495">
          <cell r="A2495" t="str">
            <v>18.21.170</v>
          </cell>
          <cell r="B2495" t="str">
            <v>QUADRO DE DISTRIBUICAO METALICO DE EMBUTIR,C/ PORTA, BARRAMENTO, CHAVE GERAL E PLACA DE NEUTRO PARA ATE 32 CIRCUITOS MONOPOLARES, REF. QDETN-32, CEMAR OU SIMILAR, INCLUSIVE INSTALACAO.</v>
          </cell>
          <cell r="C2495" t="str">
            <v>Un</v>
          </cell>
          <cell r="D2495">
            <v>364.45</v>
          </cell>
          <cell r="E2495">
            <v>291.56</v>
          </cell>
          <cell r="F2495" t="str">
            <v>EMLURB</v>
          </cell>
        </row>
        <row r="2496">
          <cell r="A2496" t="str">
            <v/>
          </cell>
          <cell r="D2496">
            <v>0</v>
          </cell>
        </row>
        <row r="2497">
          <cell r="A2497" t="str">
            <v>18.21.195</v>
          </cell>
          <cell r="B2497" t="str">
            <v>FORNEC.E INSTAL.QUADRO DIST. GERAL EM CHAPA DE AÇO, DE SOBREPOR, BARRAM. TRIFÁSICO, BARRA DE FASE E NEUTRO DE 120MM² E BARRA DE TERRA DE 70MM², INC.PINT.ELETROST., C/ CAPAC. DE 250A/35KA, INC.CONTRA-PORTA EM CHAPA METÁLICA, PARA 08 DISJ.TRIPOL.10KA, DIMEN</v>
          </cell>
          <cell r="C2497" t="str">
            <v>Un</v>
          </cell>
          <cell r="D2497">
            <v>3550.55</v>
          </cell>
          <cell r="E2497">
            <v>2840.44</v>
          </cell>
          <cell r="F2497" t="str">
            <v>SEDUC</v>
          </cell>
        </row>
        <row r="2498">
          <cell r="A2498" t="str">
            <v/>
          </cell>
          <cell r="D2498">
            <v>0</v>
          </cell>
        </row>
        <row r="2499">
          <cell r="A2499" t="str">
            <v>18.21.197</v>
          </cell>
          <cell r="B2499" t="str">
            <v>QUADRO DE DIST.GERAL EM CHAPA DE AÇO, SOBREPOR, BARRAMENTO TRIF., BARRA DE FASES E NEUTRO DE 90MM2 E BARRA DE TERRA DE 35MM2, INCL.PINTURA ELETROSTÁTICA, C/ CAPAC.P/DISJ.TRIF.130A/10KA, INCL.CONTRA-PORTA EM CHAPA METÁLICA, PREPARADA P/10 DISJ. TRIP.10KA,C</v>
          </cell>
          <cell r="C2499" t="str">
            <v>Un</v>
          </cell>
          <cell r="D2499">
            <v>2992.0875000000001</v>
          </cell>
          <cell r="E2499">
            <v>2393.67</v>
          </cell>
          <cell r="F2499" t="str">
            <v>SEDUC</v>
          </cell>
        </row>
        <row r="2500">
          <cell r="A2500" t="str">
            <v/>
          </cell>
          <cell r="D2500">
            <v>0</v>
          </cell>
        </row>
        <row r="2501">
          <cell r="A2501" t="str">
            <v>18.21.198</v>
          </cell>
          <cell r="B2501" t="str">
            <v>FORNECIMENTO E COLOCAÇÃO DE QUADRO DE DISTRIBUIÇÃO DE TELEFONE (0,40 X 0,40 X 0,12)M, TIPO EMBUTIR, PADRÃO TELEBRÁS, COM BLOCO BLI 10 PARES.</v>
          </cell>
          <cell r="C2501" t="str">
            <v>Un</v>
          </cell>
          <cell r="D2501">
            <v>96.15</v>
          </cell>
          <cell r="E2501">
            <v>76.92</v>
          </cell>
          <cell r="F2501" t="str">
            <v>SEDUC</v>
          </cell>
        </row>
        <row r="2502">
          <cell r="A2502" t="str">
            <v/>
          </cell>
          <cell r="D2502">
            <v>0</v>
          </cell>
        </row>
        <row r="2503">
          <cell r="A2503" t="str">
            <v>18.21.199</v>
          </cell>
          <cell r="B2503" t="str">
            <v>FORNECIMENTO E COLOCAÇÃO DE QUADRO DE DISTRIBUIÇÃO DE TELEFONE (0,40 X 0,40 X 0,12)M, TIPO SOBREPOR, PADRÃO TELEBRÁS, COM BLOCO BLI 10 PARES.</v>
          </cell>
          <cell r="C2503" t="str">
            <v>Un</v>
          </cell>
          <cell r="D2503">
            <v>100.8</v>
          </cell>
          <cell r="E2503">
            <v>80.64</v>
          </cell>
          <cell r="F2503" t="str">
            <v>SEDUC</v>
          </cell>
        </row>
        <row r="2504">
          <cell r="A2504" t="str">
            <v/>
          </cell>
          <cell r="D2504">
            <v>0</v>
          </cell>
        </row>
        <row r="2505">
          <cell r="A2505" t="str">
            <v>18.21.204</v>
          </cell>
          <cell r="B2505" t="str">
            <v>FORNECIMENTO E INSTALAÇÃO DE QUADRO DE DISTRIBUIÇÃO TRIFÁSICO, DE EMBUTIR,COM BARRAMENTO (100A) PARA 16 CIRCUITOS.</v>
          </cell>
          <cell r="C2505" t="str">
            <v>Un</v>
          </cell>
          <cell r="D2505">
            <v>240.61250000000001</v>
          </cell>
          <cell r="E2505">
            <v>192.49</v>
          </cell>
          <cell r="F2505" t="str">
            <v>SEDUC</v>
          </cell>
        </row>
        <row r="2506">
          <cell r="A2506" t="str">
            <v/>
          </cell>
          <cell r="D2506">
            <v>0</v>
          </cell>
        </row>
        <row r="2507">
          <cell r="A2507" t="str">
            <v>18.21.209</v>
          </cell>
          <cell r="B2507" t="str">
            <v>FORNECIMENTO E INSTALAÇÃO DE QUADRO DE DISTRIBUIÇÃO TRIFÁSICO, DE EMBUTIR,COM BARRAMENTO (100A) PARA 40 CIRCUITOS.</v>
          </cell>
          <cell r="C2507" t="str">
            <v>Un</v>
          </cell>
          <cell r="D2507">
            <v>428.67500000000001</v>
          </cell>
          <cell r="E2507">
            <v>342.94</v>
          </cell>
          <cell r="F2507" t="str">
            <v>SEDUC</v>
          </cell>
        </row>
        <row r="2508">
          <cell r="A2508" t="str">
            <v/>
          </cell>
          <cell r="D2508">
            <v>0</v>
          </cell>
        </row>
        <row r="2509">
          <cell r="A2509" t="str">
            <v>18.21.210</v>
          </cell>
          <cell r="B2509" t="str">
            <v>FORNECIMENTO E INSTALAÇÃO DE QUADRO DE DISTRIBUIÇÃO TRIFÁSICO, METÁLICO, DE EMBUTIR,COM BARRAMENTO, CHAVE GERAL E PLACA DE NEUTRO PARA ATÉ 50 CIRCUITOS MONOPOLARES, REF. QDETG-X56S 225A DIN - CÓDIGO 90.40.25 - CEMAR OU SIMILAR. NÃO INCLUINDO OS DISJUNTORE</v>
          </cell>
          <cell r="C2509" t="str">
            <v>Un</v>
          </cell>
          <cell r="D2509">
            <v>824.41249999999991</v>
          </cell>
          <cell r="E2509">
            <v>659.53</v>
          </cell>
          <cell r="F2509" t="str">
            <v>SEDUC</v>
          </cell>
        </row>
        <row r="2510">
          <cell r="A2510" t="str">
            <v/>
          </cell>
          <cell r="D2510">
            <v>0</v>
          </cell>
        </row>
        <row r="2511">
          <cell r="A2511" t="str">
            <v>18.21.211</v>
          </cell>
          <cell r="B2511" t="str">
            <v>FORNECIMENTO E INSTALAÇÃO DE QUADRO DE DISTRIBUIÇÃO TRIFÁSICO, METÁLICO, DE EMBUTIR, COM BARRAMENTO, CHAVE GERAL E PLACA DE NEUTRO PARA ATÉ 50 CIRCUITOS MONOPOLARES, REF. QDETG-50EX 225A UL - CÓDIGO 90.40.06 - CEMAR OU SIMILAR.NÃO INCLUINDO OS DISJUNTORES</v>
          </cell>
          <cell r="C2511" t="str">
            <v>Un</v>
          </cell>
          <cell r="D2511">
            <v>1014.7750000000001</v>
          </cell>
          <cell r="E2511">
            <v>811.82</v>
          </cell>
          <cell r="F2511" t="str">
            <v>SEDUC</v>
          </cell>
        </row>
        <row r="2512">
          <cell r="A2512" t="str">
            <v/>
          </cell>
          <cell r="D2512">
            <v>0</v>
          </cell>
        </row>
        <row r="2513">
          <cell r="A2513" t="str">
            <v>18.21.212</v>
          </cell>
          <cell r="B2513" t="str">
            <v>FORNECIMENTO E INSTALAÇÃO DE QUADRO DE DISTRIBUIÇÃO UNIVERSAL TRIFÁSICO, DE EMBUTIR,COM BARRAMENTO (150A), CHAVE GERAL E PLACA DE NEUTRO PARA ATÉ 24 CIRCUITOS MONOPOLARES,REF.QDETG II-24UL - CEMAR OU SIMILAR.NÃO INCLUINDO OS DISJUNTORES E/OU OUTROS DISPOS</v>
          </cell>
          <cell r="C2513" t="str">
            <v>Un</v>
          </cell>
          <cell r="D2513">
            <v>511.61250000000001</v>
          </cell>
          <cell r="E2513">
            <v>409.29</v>
          </cell>
          <cell r="F2513" t="str">
            <v>SEDUC</v>
          </cell>
        </row>
        <row r="2514">
          <cell r="A2514" t="str">
            <v/>
          </cell>
          <cell r="D2514">
            <v>0</v>
          </cell>
        </row>
        <row r="2515">
          <cell r="A2515" t="str">
            <v>18.21.213</v>
          </cell>
          <cell r="B2515" t="str">
            <v>FORNECIMENTO E INSTALAÇÃO DE QUADRO DE DISTRIBUIÇÃO UNIVERSAL TRIFÁSICO, DE EMBUTIR,COM BARRAMENTO (150A), CHAVE GERAL E PLACA DE NEUTRO PARA ATÉ 32 CIRCUITOS MONOPOLARES,REF.QDETG II-32UL - CEMAR OU SIMILAR.NÃO INCLUINDO OS DISJUNTORES E/OU OUTROS DISPOS</v>
          </cell>
          <cell r="C2515" t="str">
            <v>Un</v>
          </cell>
          <cell r="D2515">
            <v>589.27499999999998</v>
          </cell>
          <cell r="E2515">
            <v>471.42</v>
          </cell>
          <cell r="F2515" t="str">
            <v>SEDUC</v>
          </cell>
        </row>
        <row r="2516">
          <cell r="A2516" t="str">
            <v/>
          </cell>
          <cell r="D2516">
            <v>0</v>
          </cell>
        </row>
        <row r="2517">
          <cell r="A2517" t="str">
            <v>18.21.214</v>
          </cell>
          <cell r="B2517" t="str">
            <v>FORNECIMENTO E INSTALAÇÃO DE QUADRO DE DISTRIBUIÇÃO UNIVERSAL TRIFÁSICO, DE EMBUTIR,COM BARRAMENTO (225A), CHAVE GERAL E PLACA DE NEUTRO PARA ATÉ 40 CIRCUITOS MONOPOLARES,REF.QDETG - 40EX  - FAB.CEMAR OU SIMILAR.NÃO INCLUINDO OS DISJUNTORES E/OU OUTROS DI</v>
          </cell>
          <cell r="C2517" t="str">
            <v>Un</v>
          </cell>
          <cell r="D2517">
            <v>780.47500000000002</v>
          </cell>
          <cell r="E2517">
            <v>624.38</v>
          </cell>
          <cell r="F2517" t="str">
            <v>SEDUC</v>
          </cell>
        </row>
        <row r="2518">
          <cell r="A2518" t="str">
            <v/>
          </cell>
          <cell r="D2518">
            <v>0</v>
          </cell>
        </row>
        <row r="2519">
          <cell r="A2519" t="str">
            <v>18.21.220</v>
          </cell>
          <cell r="B2519" t="str">
            <v>FORNECIMENTO E INSTALAÇÃO DE QUADRO EM CHAPA DE AÇO Nº16 BWG NAS DIMENSÕES 0,80X0,60X0,20M, COM BARRAMENTOS DE FASES,NEUTRO E TERRA DE 1"X3/16", MONTADOS SOBRE ISOLADORES DE EPOXI 25X30MM E CONTENDO EM SEU INTERIOR DISJUNTOR GERAL E 125A/10KA E SEIS DISJU</v>
          </cell>
          <cell r="C2519" t="str">
            <v>Un</v>
          </cell>
          <cell r="D2519">
            <v>3388.6875</v>
          </cell>
          <cell r="E2519">
            <v>2710.95</v>
          </cell>
          <cell r="F2519" t="str">
            <v>SEDUC</v>
          </cell>
        </row>
        <row r="2520">
          <cell r="A2520" t="str">
            <v/>
          </cell>
          <cell r="D2520">
            <v>0</v>
          </cell>
        </row>
        <row r="2521">
          <cell r="A2521" t="str">
            <v>18.21.230</v>
          </cell>
          <cell r="B2521" t="str">
            <v>FORNECIMENTO E INSTALAÇÃO DE BARRA CHATA DE COBRE 3/8"X1/16" EM BARRAMENTO DE QUADRO ELÉTRICO</v>
          </cell>
          <cell r="C2521" t="str">
            <v>m</v>
          </cell>
          <cell r="D2521">
            <v>41.275000000000006</v>
          </cell>
          <cell r="E2521">
            <v>33.020000000000003</v>
          </cell>
          <cell r="F2521" t="str">
            <v>SEDUC</v>
          </cell>
        </row>
        <row r="2522">
          <cell r="A2522" t="str">
            <v/>
          </cell>
          <cell r="D2522">
            <v>0</v>
          </cell>
        </row>
        <row r="2523">
          <cell r="A2523" t="str">
            <v>18.22.010</v>
          </cell>
          <cell r="B2523" t="str">
            <v>PONTO DE LUZ EM TETO OU PAREDE, INCLUINDO CAIXA 4 X 4 POL. TIGREFLEX OU SIMILAR, TUBULACAO PVC RIGIDO E FIACAO, ATE O QUADRO DE DISTRIBUICAO.</v>
          </cell>
          <cell r="C2523" t="str">
            <v>Pt</v>
          </cell>
          <cell r="D2523">
            <v>60.887500000000003</v>
          </cell>
          <cell r="E2523">
            <v>48.71</v>
          </cell>
          <cell r="F2523" t="str">
            <v>EMLURB</v>
          </cell>
        </row>
        <row r="2524">
          <cell r="A2524" t="str">
            <v/>
          </cell>
          <cell r="D2524">
            <v>0</v>
          </cell>
        </row>
        <row r="2525">
          <cell r="A2525" t="str">
            <v>18.22.015</v>
          </cell>
          <cell r="B2525" t="str">
            <v>PONTO DE LUZ EM TETO OU PAREDE, INCLUINDO CAIXA 4" X 4" TIGREFLE OU SIMILAR E FIAÇÃO, ATÉ O QUADRO DE DISTRIBUIÇÃO ( SEM ELETRODUTO).</v>
          </cell>
          <cell r="C2525" t="str">
            <v>Pt</v>
          </cell>
          <cell r="D2525">
            <v>53.112500000000004</v>
          </cell>
          <cell r="E2525">
            <v>42.49</v>
          </cell>
          <cell r="F2525" t="str">
            <v>SEDUC</v>
          </cell>
        </row>
        <row r="2526">
          <cell r="A2526" t="str">
            <v/>
          </cell>
          <cell r="D2526">
            <v>0</v>
          </cell>
        </row>
        <row r="2527">
          <cell r="A2527" t="str">
            <v>18.22.020</v>
          </cell>
          <cell r="B2527" t="str">
            <v>PONTO DE INTERRUPTOR DE UMA SECCAO, PIAL OU SIMILAR,INCLUSIVE TUBULACAO PVC RIGIDO, FIACAO, CX. 4 X 2 POL. TIGREFLEX OU SIMILAR PLACA E DEMAIS ACESSORIOS, ATE O PONTO DE LUZ.</v>
          </cell>
          <cell r="C2527" t="str">
            <v>Pt</v>
          </cell>
          <cell r="D2527">
            <v>50.650000000000006</v>
          </cell>
          <cell r="E2527">
            <v>40.520000000000003</v>
          </cell>
          <cell r="F2527" t="str">
            <v>EMLURB</v>
          </cell>
        </row>
        <row r="2528">
          <cell r="A2528" t="str">
            <v/>
          </cell>
          <cell r="D2528">
            <v>0</v>
          </cell>
        </row>
        <row r="2529">
          <cell r="A2529" t="str">
            <v>18.22.030</v>
          </cell>
          <cell r="B2529" t="str">
            <v>PONTO DE INTERRUPTOR DE 2 SECCOES, PIAL OU SIMILAR, INCLUSIVE TUBULACAO PVC RIGIDO, FIACAO CAIXA 4 X 2 POL. TIGREFLEX OU SIMILAR, PLACA E DEMAIS ACESSORIOS, ATE O PONTO DE LUZ.</v>
          </cell>
          <cell r="C2529" t="str">
            <v>Pt</v>
          </cell>
          <cell r="D2529">
            <v>79.3125</v>
          </cell>
          <cell r="E2529">
            <v>63.45</v>
          </cell>
          <cell r="F2529" t="str">
            <v>EMLURB</v>
          </cell>
        </row>
        <row r="2530">
          <cell r="A2530" t="str">
            <v/>
          </cell>
          <cell r="D2530">
            <v>0</v>
          </cell>
        </row>
        <row r="2531">
          <cell r="A2531" t="str">
            <v>18.22.040</v>
          </cell>
          <cell r="B2531" t="str">
            <v>PONTO DE INTERRUPTOR DE 3 SECCOES, PIAL OU SIMILAR, INCLUSIVE TUBULACAO PVC RIGIDO, FIACAO CAIXA 4 X 2 POL. TIGREFLEX OU SIMILAR, PLACA E DEMAIS ACESSORIOS, ATE O PONTO DE LUZ.</v>
          </cell>
          <cell r="C2531" t="str">
            <v>Pt</v>
          </cell>
          <cell r="D2531">
            <v>98.737499999999997</v>
          </cell>
          <cell r="E2531">
            <v>78.989999999999995</v>
          </cell>
          <cell r="F2531" t="str">
            <v>EMLURB</v>
          </cell>
        </row>
        <row r="2532">
          <cell r="A2532" t="str">
            <v/>
          </cell>
          <cell r="D2532">
            <v>0</v>
          </cell>
        </row>
        <row r="2533">
          <cell r="A2533" t="str">
            <v>18.22.050</v>
          </cell>
          <cell r="B2533" t="str">
            <v>PONTO DE INTERRUPTOR THREE-WAY, PIAL OU SIMILAR, INCLUSIVE TUBULACAO PVC RIGIDO, FIACAO, CAIXA 4 X 2 POL. TIGREFLEX OU SIMILAR, PLACA E DEMAIS ACESSORIOS, ATE O PONTO DE LUZ.</v>
          </cell>
          <cell r="C2533" t="str">
            <v>Pt</v>
          </cell>
          <cell r="D2533">
            <v>157.21250000000001</v>
          </cell>
          <cell r="E2533">
            <v>125.77</v>
          </cell>
          <cell r="F2533" t="str">
            <v>EMLURB</v>
          </cell>
        </row>
        <row r="2534">
          <cell r="A2534" t="str">
            <v/>
          </cell>
          <cell r="D2534">
            <v>0</v>
          </cell>
        </row>
        <row r="2535">
          <cell r="A2535" t="str">
            <v>18.22.060</v>
          </cell>
          <cell r="B2535" t="str">
            <v>PONTO DE TOMADA UNIV.(2P+1 T) PIAL OU SIMILAR INCLUSIVE TUBULACAO PVC RIGIDO, FIACAO, CAIXA 4 X 2 POL. TIGREFLEX OU SIMILAR, PLACA E DEMAIS ACESSORIOS, ATE O PONTO DE LUZ OU QUADRO DE DISTRIBUICAO.</v>
          </cell>
          <cell r="C2535" t="str">
            <v>Pt</v>
          </cell>
          <cell r="D2535">
            <v>93.287499999999994</v>
          </cell>
          <cell r="E2535">
            <v>74.63</v>
          </cell>
          <cell r="F2535" t="str">
            <v>EMLURB</v>
          </cell>
        </row>
        <row r="2536">
          <cell r="A2536" t="str">
            <v/>
          </cell>
          <cell r="D2536">
            <v>0</v>
          </cell>
        </row>
        <row r="2537">
          <cell r="A2537" t="str">
            <v>18.22.070</v>
          </cell>
          <cell r="B2537" t="str">
            <v>PONTO DE TOMADA UNIVERSAL (2P+1 T),PIAL OU SIMILAR P/ 2000 W INCLUSIVE TUBULACAO PVC RIGIDO, FIACAO, CAIXA 4 X 2 POL.TIGREFLEX OU SIMILAR, PLACA E DEMAIS ACESSORIOS ATE O QUADRO DE DISTRIBUICAO.</v>
          </cell>
          <cell r="C2537" t="str">
            <v>Pt</v>
          </cell>
          <cell r="D2537">
            <v>148.625</v>
          </cell>
          <cell r="E2537">
            <v>118.9</v>
          </cell>
          <cell r="F2537" t="str">
            <v>EMLURB</v>
          </cell>
        </row>
        <row r="2538">
          <cell r="A2538" t="str">
            <v/>
          </cell>
          <cell r="D2538">
            <v>0</v>
          </cell>
        </row>
        <row r="2539">
          <cell r="A2539" t="str">
            <v>18.22.080</v>
          </cell>
          <cell r="B2539" t="str">
            <v>PONTO DE TOMADA P/AR CONDICIONADO C/CONJ. TIPO ARSTOP OU SIMILAR,EM CAIXA TIGREFLEX OU SIMILAR 4 X 4 POL.,C/PLACA, TOMADA TRIP. P/PINO CHATO E DISJ. TERMOMAG. DE 25A, INCLUSIVE TUBULACAO PVC RIGIDO, FIACAO, ATERRAMENTO E DEMAIS ACESS. ATE O QUADRO DE DIST</v>
          </cell>
          <cell r="C2539" t="str">
            <v>Pt</v>
          </cell>
          <cell r="D2539">
            <v>183.0625</v>
          </cell>
          <cell r="E2539">
            <v>146.44999999999999</v>
          </cell>
          <cell r="F2539" t="str">
            <v>EMLURB</v>
          </cell>
        </row>
        <row r="2540">
          <cell r="A2540" t="str">
            <v/>
          </cell>
          <cell r="D2540">
            <v>0</v>
          </cell>
        </row>
        <row r="2541">
          <cell r="A2541" t="str">
            <v>18.22.090</v>
          </cell>
          <cell r="B2541" t="str">
            <v>PONTO DE TOMADA PARA TELEFONE, PIAL OU SIMILAR, EM CAIXA TIGREFLEX OU SIMILAR DE 4 X 2 POL., INCLUSIVE PLACA, TUBULACAO EM PVC RIGIDO, FIACAO, CAIXAS DE PASSAGEM E DEMAIS ACESSORIOS, ATE A CAIXA DE DISTRIBUICAO DO PAVIMENTO.</v>
          </cell>
          <cell r="C2541" t="str">
            <v>Pt</v>
          </cell>
          <cell r="D2541">
            <v>88.125</v>
          </cell>
          <cell r="E2541">
            <v>70.5</v>
          </cell>
          <cell r="F2541" t="str">
            <v>EMLURB</v>
          </cell>
        </row>
        <row r="2542">
          <cell r="A2542" t="str">
            <v/>
          </cell>
          <cell r="D2542">
            <v>0</v>
          </cell>
        </row>
        <row r="2543">
          <cell r="A2543" t="str">
            <v>18.22.100</v>
          </cell>
          <cell r="B2543" t="str">
            <v>PONTO DE CAMPAINHA, INCLUSIVE CAIXA, CIGARRA, BOTAO, ESPELHO, TUBULACAO PVC RIGIDO, FIACAO E DEMAIS ACESSORIOS, ATE QUADRO DE DISTRIBUICAO.</v>
          </cell>
          <cell r="C2543" t="str">
            <v>Pt</v>
          </cell>
          <cell r="D2543">
            <v>139.82499999999999</v>
          </cell>
          <cell r="E2543">
            <v>111.86</v>
          </cell>
          <cell r="F2543" t="str">
            <v>EMLURB</v>
          </cell>
        </row>
        <row r="2544">
          <cell r="A2544" t="str">
            <v/>
          </cell>
          <cell r="D2544">
            <v>0</v>
          </cell>
        </row>
        <row r="2545">
          <cell r="A2545" t="str">
            <v>18.22.111</v>
          </cell>
          <cell r="B2545" t="str">
            <v>PONTO DE INTERRUPTOR DE UMA SEÇÃO COM TOMADA UNIVERSAL 2P, PIAL OU SIMILAR, INCLUSIVE TUBULAÇÃO DE PVC RÍGIDO, FIAÇÃO, CAIXA 4X2", TIGREFLEX OU SIMILAR, PLACA E DEMAIS ACESSÓRIOS, ATÉ O PONTO DE LUZ OU QUADRO DE DISTRIBUIÇÃO.</v>
          </cell>
          <cell r="C2545" t="str">
            <v>Pt</v>
          </cell>
          <cell r="D2545">
            <v>62.8125</v>
          </cell>
          <cell r="E2545">
            <v>50.25</v>
          </cell>
          <cell r="F2545" t="str">
            <v>SEDUC</v>
          </cell>
        </row>
        <row r="2546">
          <cell r="A2546" t="str">
            <v/>
          </cell>
          <cell r="D2546">
            <v>0</v>
          </cell>
        </row>
        <row r="2547">
          <cell r="A2547" t="str">
            <v>18.23.020</v>
          </cell>
          <cell r="B2547" t="str">
            <v>PONTO DE INTERRUPTOR C/  1 SEÇÃO SIMPLES, INSTALAÇÃO APARENTE EM CONDULETES "X" METÁLICOS, INCLUSIVE ELETRODUTOS DE PVC RÍGIDO ROSCÁVEL 3/4" C/ 3,00M, LUVAS E CURVAS LONGAS EM PVC, ABRAÇADEIRAS TIPO "D", BUCHAS E ARRUELAS DE ALUMÍNIO E FIO DE COBRE, TEMPE</v>
          </cell>
          <cell r="C2547" t="str">
            <v>Pt</v>
          </cell>
          <cell r="D2547">
            <v>89.537499999999994</v>
          </cell>
          <cell r="E2547">
            <v>71.63</v>
          </cell>
          <cell r="F2547" t="str">
            <v>SEDUC</v>
          </cell>
        </row>
        <row r="2548">
          <cell r="A2548" t="str">
            <v/>
          </cell>
          <cell r="D2548">
            <v>0</v>
          </cell>
        </row>
        <row r="2549">
          <cell r="A2549" t="str">
            <v>18.23.021</v>
          </cell>
          <cell r="B2549" t="str">
            <v xml:space="preserve">PONTO DE INTERRUPTOR COM 2 SEÇÕES SIMPLES,INSTALAÇÃO APARENTE EM CONDULETES METÁLICOS, INCLUSIVE ELETRODUTOS DE PVC RÍGIDO ROSCÁVEL 3/4" COM 6,00M, LUVAS E CURVAS LONGAS EM PVC, ABRAÇADEIRAS TIPO "D", BUCHAS E ARRUELAS DE ALUMÍNIO E FIO DE COBRE, TEMPERA </v>
          </cell>
          <cell r="C2549" t="str">
            <v>Pt</v>
          </cell>
          <cell r="D2549">
            <v>125.78749999999999</v>
          </cell>
          <cell r="E2549">
            <v>100.63</v>
          </cell>
          <cell r="F2549" t="str">
            <v>SEDUC</v>
          </cell>
        </row>
        <row r="2550">
          <cell r="A2550" t="str">
            <v/>
          </cell>
          <cell r="D2550">
            <v>0</v>
          </cell>
        </row>
        <row r="2551">
          <cell r="A2551" t="str">
            <v>18.23.022</v>
          </cell>
          <cell r="B2551" t="str">
            <v>PONTO DE INTERRUPTOR C/ 1 SEÇÃO SIMPLES C/ TOMADA 2P 10A/250V,INST. APARENTE EM CONDULETES METÁLICOS, INCL. ELETRODUTOS PVC RÍGIDO ROSCÁVEL 3/4" C/ 6,00M, LUVAS E CURVAS LONGAS EM PVC, ABRAÇADEIRAS TIPO "D", BUCHAS E ARRUELAS DE ALUMÍNIO E FIO DE COBRE,TE</v>
          </cell>
          <cell r="C2551" t="str">
            <v>Pt</v>
          </cell>
          <cell r="D2551">
            <v>133.9</v>
          </cell>
          <cell r="E2551">
            <v>107.12</v>
          </cell>
          <cell r="F2551" t="str">
            <v>SEDUC</v>
          </cell>
        </row>
        <row r="2552">
          <cell r="A2552" t="str">
            <v/>
          </cell>
          <cell r="D2552">
            <v>0</v>
          </cell>
        </row>
        <row r="2553">
          <cell r="A2553" t="str">
            <v>18.23.023</v>
          </cell>
          <cell r="B2553" t="str">
            <v>PONTO DE INTERRUPTOR C/2 SEÇÕES SIMPLES C/TOMADA 2P 10A/250V INSTAL. APARENTE, EM CONDULETES METÁLICOS, INCL.ELETRODUTO DE PVC RÍGIDO ROSCÁVEL 3/4" C/6,00M,LUVAS E CURVAS LONGAS EM PVC,ABRAÇADEIRAS TIPO "D",BUCHAS E ARRUELAS DE ALUMÍNIO E FIO DE COBRE, TE</v>
          </cell>
          <cell r="C2553" t="str">
            <v>Pt</v>
          </cell>
          <cell r="D2553">
            <v>153.42499999999998</v>
          </cell>
          <cell r="E2553">
            <v>122.74</v>
          </cell>
          <cell r="F2553" t="str">
            <v>SEDUC</v>
          </cell>
        </row>
        <row r="2554">
          <cell r="A2554" t="str">
            <v/>
          </cell>
          <cell r="D2554">
            <v>0</v>
          </cell>
        </row>
        <row r="2555">
          <cell r="A2555" t="str">
            <v>18.23.024</v>
          </cell>
          <cell r="B2555" t="str">
            <v>PONTO DE INTERRUPTOR C/3 SEÇÕES SIMPLES EM CONDULETES METÁLICOS, INCLUSIVE ELETRODUTOS DE PVC RÍGIDO ROSCÁVEL 3/4" COM 6,00M, LUVAS E CURVAS LONGAS EM PVC, ABRAÇADEIRAS TIPO "D", BUCHAS E ARRUELAS DE ALUMÍNIO, E FIO COBRE, TEMPERA MOLE, CLASSE 1, ISOLAMEN</v>
          </cell>
          <cell r="C2555" t="str">
            <v>Pt</v>
          </cell>
          <cell r="D2555">
            <v>137.78749999999999</v>
          </cell>
          <cell r="E2555">
            <v>110.23</v>
          </cell>
          <cell r="F2555" t="str">
            <v>SEDUC</v>
          </cell>
        </row>
        <row r="2556">
          <cell r="A2556" t="str">
            <v/>
          </cell>
          <cell r="D2556">
            <v>0</v>
          </cell>
        </row>
        <row r="2557">
          <cell r="A2557" t="str">
            <v>18.23.030</v>
          </cell>
          <cell r="B2557" t="str">
            <v xml:space="preserve">PONTO DE TOMADA UNIVERSAL 2P 10A/250V,INSTALAÇÃO APARENTE, EM CONDULETES METÁLICOS, INCLUSIVE ELETRODUTO DE PVC RÍGIDO ROSCÁVEL 3/4", LUVAS E CURVAS LONGAS EM PVC, ABRAÇADEIRAS TIPO "D" BUCHAS E ARRUELAS DE ALUMÍNIO, FIO DE COBRE, TEMPERA MOLE, CLASSE 1, </v>
          </cell>
          <cell r="C2557" t="str">
            <v>Pt</v>
          </cell>
          <cell r="D2557">
            <v>102.5625</v>
          </cell>
          <cell r="E2557">
            <v>82.05</v>
          </cell>
          <cell r="F2557" t="str">
            <v>SEDUC</v>
          </cell>
        </row>
        <row r="2558">
          <cell r="A2558" t="str">
            <v/>
          </cell>
          <cell r="D2558">
            <v>0</v>
          </cell>
        </row>
        <row r="2559">
          <cell r="A2559" t="str">
            <v>18.23.031</v>
          </cell>
          <cell r="B2559" t="str">
            <v>PONTO DE TOMADA 2P+T 10A/250V,INSTALAÇÃO APARENTE EM CONDULETES METÁLICOS, INCL. ELETRODUTO DE PVC RÍG.ROSCÁVEL 3/4" C/9,00M, LUVAS E CURVAS LONGAS EM PVC, ABRAÇADEIRAS TIPO "D" BUCHAS E ARRUELAS DE ALUMÍNIO E FIO COBRE, TEMPERA MOLE,CLASSE 1, ISOL.EM PVC</v>
          </cell>
          <cell r="C2559" t="str">
            <v>Pt</v>
          </cell>
          <cell r="D2559">
            <v>157.97499999999999</v>
          </cell>
          <cell r="E2559">
            <v>126.38</v>
          </cell>
          <cell r="F2559" t="str">
            <v>SEDUC</v>
          </cell>
        </row>
        <row r="2560">
          <cell r="A2560" t="str">
            <v/>
          </cell>
          <cell r="D2560">
            <v>0</v>
          </cell>
        </row>
        <row r="2561">
          <cell r="A2561" t="str">
            <v>18.23.032</v>
          </cell>
          <cell r="B2561" t="str">
            <v>PONTO DE TOMADA DE COMPUTADOR 2P+T 15A/250V, INST. APARENTE, EM CONDULETES METÁL., INCL. ELET.DE PVC RIG.ROSCÁVEL 3/4" C/9,00M, LUVAS E CURVAS LONGAS EM PVC, ABRAÇADEIRAS TIPO "D", BUCHAS E ARRUELAS DE ALUMÍNIO, FIO DE COBRE, TEMPERA MOLE, CLASSE 1, ISOL.</v>
          </cell>
          <cell r="C2561" t="str">
            <v>Pt</v>
          </cell>
          <cell r="D2561">
            <v>155.41249999999999</v>
          </cell>
          <cell r="E2561">
            <v>124.33</v>
          </cell>
          <cell r="F2561" t="str">
            <v>SEDUC</v>
          </cell>
        </row>
        <row r="2562">
          <cell r="A2562" t="str">
            <v/>
          </cell>
          <cell r="D2562">
            <v>0</v>
          </cell>
        </row>
        <row r="2563">
          <cell r="A2563" t="str">
            <v>18.23.040</v>
          </cell>
          <cell r="B2563" t="str">
            <v>PONTO DE TELEFONE,INSTALAÇÃO APARENTE, EM CONDULETES METÁLICOS, INCLUSIVE ELETRODUTOS DE PVC RÍGIDO ROSCÁVEL 3/4" COM 6,00M, LUVAS E CURVAS LONGAS EM PVC, ABRAÇADEIRAS TIPO "D" E CABO CCI-1.</v>
          </cell>
          <cell r="C2563" t="str">
            <v>Pt</v>
          </cell>
          <cell r="D2563">
            <v>90.512499999999989</v>
          </cell>
          <cell r="E2563">
            <v>72.41</v>
          </cell>
          <cell r="F2563" t="str">
            <v>SEDUC</v>
          </cell>
        </row>
        <row r="2564">
          <cell r="A2564" t="str">
            <v/>
          </cell>
          <cell r="D2564">
            <v>0</v>
          </cell>
        </row>
        <row r="2565">
          <cell r="A2565" t="str">
            <v>18.23.050</v>
          </cell>
          <cell r="B2565" t="str">
            <v>PONTO DE TOMADA DE AR CONDICIONADO ATÉ 2.400W, INSTAL. APARENTE, EM CONDULETES METAL.INCL. ELETRODUTOS DE PVC RÍG. ROSCÁVEL 3/4" COM 6,00M, LUVAS E CURVAS LONGAS EM PVC, ABRAÇADEIRAS TIPO "D", CONJ. ARSTOP 25A E FIO DE COBRE AF 0,6/1KV DE 4,00MM² (SEM HAS</v>
          </cell>
          <cell r="C2565" t="str">
            <v>Pt</v>
          </cell>
          <cell r="D2565">
            <v>190.51249999999999</v>
          </cell>
          <cell r="E2565">
            <v>152.41</v>
          </cell>
          <cell r="F2565" t="str">
            <v>SEDUC</v>
          </cell>
        </row>
        <row r="2566">
          <cell r="A2566" t="str">
            <v/>
          </cell>
          <cell r="D2566">
            <v>0</v>
          </cell>
        </row>
        <row r="2567">
          <cell r="A2567" t="str">
            <v>18.23.051</v>
          </cell>
          <cell r="B2567" t="str">
            <v>PONTO DE TOMADA DE AR CONDICIONADO ATÉ 2.400w, INST. APARENTE EM CONDULETES METAL.INCL.ELETRODUTOS DE PVC RÍG. ROSCÁVEL 3/4" COM 6,00M,LUVAS E CURVAS EM PVC, ABRAÇADEIRAS TIPO "D" FIO COBRE AF0,6/1KV DE 4,00MM² ( SEM HASTE DE ATERRAMENTO E CONJUNTO ARSTOP</v>
          </cell>
          <cell r="C2567" t="str">
            <v>Pt</v>
          </cell>
          <cell r="D2567">
            <v>158.6</v>
          </cell>
          <cell r="E2567">
            <v>126.88</v>
          </cell>
          <cell r="F2567" t="str">
            <v>SEDUC</v>
          </cell>
        </row>
        <row r="2568">
          <cell r="A2568" t="str">
            <v/>
          </cell>
          <cell r="D2568">
            <v>0</v>
          </cell>
        </row>
        <row r="2569">
          <cell r="A2569" t="str">
            <v>18.23.060</v>
          </cell>
          <cell r="B2569" t="str">
            <v>PONTO DE LÓGICA SECO, EM CONDULETES METÁLICOS, INCLUSIVE ELETRODUTOS DE PVC RÍGIDO ROSCÁVEL 3/4" COM 9,00M, LUVAS E CURVAS EM PVC, ABRAÇADEIRAS TIPO "D", BUCHAS E ARRUELAS DE ALUMÍNIO (INSTALAÇÃO APARENTE)</v>
          </cell>
          <cell r="C2569" t="str">
            <v>Pt</v>
          </cell>
          <cell r="D2569">
            <v>88.85</v>
          </cell>
          <cell r="E2569">
            <v>71.08</v>
          </cell>
          <cell r="F2569" t="str">
            <v>SEDUC</v>
          </cell>
        </row>
        <row r="2570">
          <cell r="A2570" t="str">
            <v/>
          </cell>
          <cell r="D2570">
            <v>0</v>
          </cell>
        </row>
        <row r="2571">
          <cell r="A2571" t="str">
            <v>18.23.070</v>
          </cell>
          <cell r="B2571" t="str">
            <v>DESLOCAMENTO DE PONTO DE INTERRUPTOR OU TOMADA APARENTE. CONSIDERADA A RETIRADA E REINSTALAÇÃO COM APROVEITAMENTO DO MATERIAL: ELETRODUTO DE PVC RÍGIDO, LUVAS E CURVAS LONGAS DE PVC,ABARÇADEIRA TIPO "D", BUCHAS E ARRUELAS DE ALUMÍNIO, CONDULETE METÁLICO E</v>
          </cell>
          <cell r="C2571" t="str">
            <v>Un</v>
          </cell>
          <cell r="D2571">
            <v>66.900000000000006</v>
          </cell>
          <cell r="E2571">
            <v>53.52</v>
          </cell>
          <cell r="F2571" t="str">
            <v>SEDUC</v>
          </cell>
        </row>
        <row r="2572">
          <cell r="A2572" t="str">
            <v/>
          </cell>
          <cell r="D2572">
            <v>0</v>
          </cell>
        </row>
        <row r="2573">
          <cell r="A2573" t="str">
            <v>18.23.080</v>
          </cell>
          <cell r="B2573" t="str">
            <v>PONTO DE INTERRUPTOR DE DUAS SEÇÕES COM TOMADA UNIVERSAL (2P), LINHA PRATIS PIAL OU SIMILAR, INCLUSIVE TUBULAÇÃO EM ELETRODUTO DE PVC RÍGIDO ROSCÁVEL 3/4" , FIO COBRE, TEMPERA MOLE, CLASSE 1, ISOLAMENTO EM PVC DE 2,5MM2, CAIXA 4"X2"  FAB.TIGREFLEX OU SIMI</v>
          </cell>
          <cell r="C2573" t="str">
            <v>Pt</v>
          </cell>
          <cell r="D2573">
            <v>86.237499999999997</v>
          </cell>
          <cell r="E2573">
            <v>68.989999999999995</v>
          </cell>
          <cell r="F2573" t="str">
            <v>SEDUC</v>
          </cell>
        </row>
        <row r="2574">
          <cell r="A2574" t="str">
            <v/>
          </cell>
          <cell r="D2574">
            <v>0</v>
          </cell>
        </row>
        <row r="2575">
          <cell r="A2575" t="str">
            <v>18.24.010</v>
          </cell>
          <cell r="B2575" t="str">
            <v>CAIXA DE PASSAGEM SUBTERRANEA COM DIMENSOES INTERNAS 0,40 X 0,40 M, ALTURA 0,60 M, SOBRE CAMADA DE BRITA COM 0.10 M DE ESPESSURA, PAREDES EM ALVENARIA E LAJE DE TAMPA EM CONCRETO ARMADO, INCLUSIVE ESCAVACAO, REMOCAO E REATERRO.</v>
          </cell>
          <cell r="C2575" t="str">
            <v>Un</v>
          </cell>
          <cell r="D2575">
            <v>65.375</v>
          </cell>
          <cell r="E2575">
            <v>52.3</v>
          </cell>
          <cell r="F2575" t="str">
            <v>EMLURB</v>
          </cell>
        </row>
        <row r="2576">
          <cell r="A2576" t="str">
            <v/>
          </cell>
          <cell r="D2576">
            <v>0</v>
          </cell>
        </row>
        <row r="2577">
          <cell r="A2577" t="str">
            <v>18.24.020</v>
          </cell>
          <cell r="B2577" t="str">
            <v>CAIXA DE PASSAGEM SUBTERRANEA PARA ENTRADA DE REDE TELEFONICA,TIPO R1 (ATE 35 PONTOS), COM DIMENSOES INTERNAS 0,60 X 0,35 M, ALTURA 0,50 M,PAREDES EM ALVENARIA, LAJE DE TAMPA E FUNDO EM CONCRETO,INCLUSIVE ESCAVACAO, REMOCAO E REATERRO.</v>
          </cell>
          <cell r="C2577" t="str">
            <v>Un</v>
          </cell>
          <cell r="D2577">
            <v>72.512500000000003</v>
          </cell>
          <cell r="E2577">
            <v>58.01</v>
          </cell>
          <cell r="F2577" t="str">
            <v>EMLURB</v>
          </cell>
        </row>
        <row r="2578">
          <cell r="A2578" t="str">
            <v/>
          </cell>
          <cell r="D2578">
            <v>0</v>
          </cell>
        </row>
        <row r="2579">
          <cell r="A2579" t="str">
            <v>18.24.040</v>
          </cell>
          <cell r="B2579" t="str">
            <v>FORNECIMENTO E EXECUÇÃO CAIXA DE PASSAGEM ELÉTRICA, DIMEN. INTERNAS:80X80X100CM,EM ALVEN.1/2 VEZ REVESTIDA INTERNA E EXTERNAMENTE C/CHAPISCO 1:3(C:A) E MASSA ÚNICA 1:4:4 (CIMENTO,SAIBRO E AREIA), C/FUNDO FALSO EM BRITA ESP:10CM E TAMPA DE CONC.ARMADO FCK:</v>
          </cell>
          <cell r="C2579" t="str">
            <v>Un</v>
          </cell>
          <cell r="D2579">
            <v>458.63750000000005</v>
          </cell>
          <cell r="E2579">
            <v>366.91</v>
          </cell>
          <cell r="F2579" t="str">
            <v>SEDUC</v>
          </cell>
        </row>
        <row r="2580">
          <cell r="A2580" t="str">
            <v/>
          </cell>
          <cell r="D2580">
            <v>0</v>
          </cell>
        </row>
        <row r="2581">
          <cell r="A2581" t="str">
            <v>18.24.049</v>
          </cell>
          <cell r="B2581" t="str">
            <v>FORNECIMENTO E EXECUÇÃO DE CAIXA DE PASSAGEM ELÉTRICA, DIMENSÕES INTERNAS  30 X 30 X 60CM, EM ALVENARIA, REVESTIDA, COM FUNDO FALSO EM BRITA E TAMPA DE CONCRETO ARMADO COM REFORÇO DE CANTONEIRA EM FERRO DE 3/4"X1/8" NAS BORDAS.INCLUSIVE ESCAVAÇÃO, REATERR</v>
          </cell>
          <cell r="C2581" t="str">
            <v>Un</v>
          </cell>
          <cell r="D2581">
            <v>205.07499999999999</v>
          </cell>
          <cell r="E2581">
            <v>164.06</v>
          </cell>
          <cell r="F2581" t="str">
            <v>SEDUC</v>
          </cell>
        </row>
        <row r="2582">
          <cell r="A2582" t="str">
            <v/>
          </cell>
          <cell r="D2582">
            <v>0</v>
          </cell>
        </row>
        <row r="2583">
          <cell r="A2583" t="str">
            <v>18.24.050</v>
          </cell>
          <cell r="B2583" t="str">
            <v>FORNECIMENTO E EXECUÇÃO DE CAIXA DE PASSAGEM ELÉTRICA, DIMENSÕES INTERNAS  40 X 40 X 60CM, EM ALVENARIA, REVESTIDA, COM FUNDO FALSO EM BRITA E TAMPA DE CONCRETO ARMADO COM REFORÇO DE CANTONEIRA EM FERRO DE 3/4"X1/8" NAS BORDAS.INCLUSIVE ESCAVAÇÃO, REATERR</v>
          </cell>
          <cell r="C2583" t="str">
            <v>Un</v>
          </cell>
          <cell r="D2583">
            <v>219.8</v>
          </cell>
          <cell r="E2583">
            <v>175.84</v>
          </cell>
          <cell r="F2583" t="str">
            <v>SEDUC</v>
          </cell>
        </row>
        <row r="2584">
          <cell r="A2584" t="str">
            <v/>
          </cell>
          <cell r="D2584">
            <v>0</v>
          </cell>
        </row>
        <row r="2585">
          <cell r="A2585" t="str">
            <v>18.24.060</v>
          </cell>
          <cell r="B2585" t="str">
            <v>FORNEC. E EXECUÇÃO CAIXA PASSAGEM ELÉT. DIMEN.INTER. :50X50X60CM,EM ALVEN.1/2 VEZ REVEST.INTERNA E EXTERN. C/CHAPISCO 1:3(C:A) E MASSA ÚNICA 1:4:4 (CIMENTO,SAIBRO E AREIA), C/FUNDO EM BRITA ESP:10CM E TAMPA CONC.ARM.FCK:20MPA.C/CANTON.DE FERRO "L" DE 3/4"</v>
          </cell>
          <cell r="C2585" t="str">
            <v>Un</v>
          </cell>
          <cell r="D2585">
            <v>261.64999999999998</v>
          </cell>
          <cell r="E2585">
            <v>209.32</v>
          </cell>
          <cell r="F2585" t="str">
            <v>SEDUC</v>
          </cell>
        </row>
        <row r="2586">
          <cell r="A2586" t="str">
            <v/>
          </cell>
          <cell r="D2586">
            <v>0</v>
          </cell>
        </row>
        <row r="2587">
          <cell r="A2587" t="str">
            <v>18.24.070</v>
          </cell>
          <cell r="B2587" t="str">
            <v>FORNECIMENTO E EXECUÇÃO CAIXA DE PASSAGEM ELÉTRICA, DIMEN. INTERNAS:100X100X100CM,EM ALVEN.1/2 VEZ REVESTIDA INTERNA E EXTERNAMENTE C/CHAPISCO 1:3(C:A) E MASSA ÚNICA 1:4:4 (CIMENTO,SAIBRO E AREIA), C/FUNDO FALSO EMBRITA ESP:10CM E TAMPA CONC.ARMADO FCK:20</v>
          </cell>
          <cell r="C2587" t="str">
            <v>Un</v>
          </cell>
          <cell r="D2587">
            <v>570.33749999999998</v>
          </cell>
          <cell r="E2587">
            <v>456.27</v>
          </cell>
          <cell r="F2587" t="str">
            <v>SEDUC</v>
          </cell>
        </row>
        <row r="2588">
          <cell r="A2588" t="str">
            <v/>
          </cell>
          <cell r="D2588">
            <v>0</v>
          </cell>
        </row>
        <row r="2589">
          <cell r="A2589" t="str">
            <v>18.24.080</v>
          </cell>
          <cell r="B2589" t="str">
            <v>CAIXA DE PASSAGEM EM CHAPA DE AÇO COM TAMPA PARAFUSADA, DIMENSÕES 150 X 150 X 80MM</v>
          </cell>
          <cell r="C2589" t="str">
            <v>Un</v>
          </cell>
          <cell r="D2589">
            <v>24.987499999999997</v>
          </cell>
          <cell r="E2589">
            <v>19.989999999999998</v>
          </cell>
          <cell r="F2589" t="str">
            <v>SEDUC</v>
          </cell>
        </row>
        <row r="2590">
          <cell r="A2590" t="str">
            <v/>
          </cell>
          <cell r="D2590">
            <v>0</v>
          </cell>
        </row>
        <row r="2591">
          <cell r="A2591" t="str">
            <v>18.24.090</v>
          </cell>
          <cell r="B2591" t="str">
            <v>CAIXA DE PASSAGEM EM CHAPA DE AÇO COM TAMPA PARAFUSADA, DIMENSÕES 500 X 500 X 150MM.</v>
          </cell>
          <cell r="C2591" t="str">
            <v>Un</v>
          </cell>
          <cell r="D2591">
            <v>139.73750000000001</v>
          </cell>
          <cell r="E2591">
            <v>111.79</v>
          </cell>
          <cell r="F2591" t="str">
            <v>SEDUC</v>
          </cell>
        </row>
        <row r="2592">
          <cell r="A2592" t="str">
            <v/>
          </cell>
          <cell r="D2592">
            <v>0</v>
          </cell>
        </row>
        <row r="2593">
          <cell r="A2593" t="str">
            <v>18.24.100</v>
          </cell>
          <cell r="B2593" t="str">
            <v>FORNECIMENTO E EXECUÇÃO DE TAMPA EM CONCRETO NAS DIMENSÕES: 60X60X5CM PARA CAIXA DE PASSAGEM ELÉTRICA, COM REFORÇO DE CANTONEIRA EM FERRO 2"X2"X3/16" NAS BORDAS DA MESMA.INCLUSO MOLDURA EM CANTONEIRA DE FERRO DE 2 1/2"X2 1/2"X 3/16" FIXADA NA CAIXA DE PAS</v>
          </cell>
          <cell r="C2593" t="str">
            <v>Un</v>
          </cell>
          <cell r="D2593">
            <v>235.28749999999999</v>
          </cell>
          <cell r="E2593">
            <v>188.23</v>
          </cell>
          <cell r="F2593" t="str">
            <v>SEDUC</v>
          </cell>
        </row>
        <row r="2594">
          <cell r="A2594" t="str">
            <v/>
          </cell>
          <cell r="D2594">
            <v>0</v>
          </cell>
        </row>
        <row r="2595">
          <cell r="A2595" t="str">
            <v>18.25.020</v>
          </cell>
          <cell r="B2595" t="str">
            <v>LUMINARIA TIPO SOBREPOR,ABERTA, PARA 2 LAMPADAS FLUORES. DE 20W,REF. TMS-500 PHILLIPS OU SIM., INCLUSIVE REATOR ALTO FATOR DE POTENCIA LAMPADAS, DEMAIS ACESSORIOS E INSTALACAO.</v>
          </cell>
          <cell r="C2595" t="str">
            <v>Cj</v>
          </cell>
          <cell r="D2595">
            <v>97.337500000000006</v>
          </cell>
          <cell r="E2595">
            <v>77.87</v>
          </cell>
          <cell r="F2595" t="str">
            <v>EMLURB</v>
          </cell>
        </row>
        <row r="2596">
          <cell r="A2596" t="str">
            <v/>
          </cell>
          <cell r="D2596">
            <v>0</v>
          </cell>
        </row>
        <row r="2597">
          <cell r="A2597" t="str">
            <v>18.25.026</v>
          </cell>
          <cell r="B2597" t="str">
            <v>FORN. E INST. DE LUMINÁRIA DE EMBUTIR COM REFLETOR DE ALUMÍNIO, ALETAS PLANAS BRANCAS PARA 2 LÂMPADAS PL-C LUZ DO DIA DE 26W, PHILLPS OU SIMILAR REF.FBN 260, INCLUSIVE REATOR DE PARTIDA RÁPIDA, LÂMPADAS E ACESSÓRIOS.</v>
          </cell>
          <cell r="C2597" t="str">
            <v>Cj</v>
          </cell>
          <cell r="D2597">
            <v>173.78749999999999</v>
          </cell>
          <cell r="E2597">
            <v>139.03</v>
          </cell>
          <cell r="F2597" t="str">
            <v>SEDUC</v>
          </cell>
        </row>
        <row r="2598">
          <cell r="A2598" t="str">
            <v/>
          </cell>
          <cell r="D2598">
            <v>0</v>
          </cell>
        </row>
        <row r="2599">
          <cell r="A2599" t="str">
            <v>18.25.030</v>
          </cell>
          <cell r="B2599" t="str">
            <v>LUMINARIA TIPO SOBREPOR, ABERTA, PARA 1 LAMPADA FLUORES. DE 40 W,REF. TMS-500 PHILLIPS OU SIM., INCLUSIVE REATOR ALTO FATOR DE POTENCIA LAMPADA, DEMAIS ACESSORIOS E INSTALACAO.</v>
          </cell>
          <cell r="C2599" t="str">
            <v>Cj</v>
          </cell>
          <cell r="D2599">
            <v>78.174999999999997</v>
          </cell>
          <cell r="E2599">
            <v>62.54</v>
          </cell>
          <cell r="F2599" t="str">
            <v>EMLURB</v>
          </cell>
        </row>
        <row r="2600">
          <cell r="A2600" t="str">
            <v/>
          </cell>
          <cell r="D2600">
            <v>0</v>
          </cell>
        </row>
        <row r="2601">
          <cell r="A2601" t="str">
            <v>18.25.040</v>
          </cell>
          <cell r="B2601" t="str">
            <v>LUMINARIA TIPO SOBREPOR,ABERTA,PARA 02 LAMPADAS FLUORES. DE 40W,REF. TMS-500 PHILLIPS OU SIM., INCLUSIVE REATOR ALTO FATOR DE POTENCIA LAMPADAS, DEMAIS ACESSORIOS E INSTALACAO.</v>
          </cell>
          <cell r="C2601" t="str">
            <v>Cj</v>
          </cell>
          <cell r="D2601">
            <v>137.30000000000001</v>
          </cell>
          <cell r="E2601">
            <v>109.84</v>
          </cell>
          <cell r="F2601" t="str">
            <v>EMLURB</v>
          </cell>
        </row>
        <row r="2602">
          <cell r="A2602" t="str">
            <v/>
          </cell>
          <cell r="D2602">
            <v>0</v>
          </cell>
        </row>
        <row r="2603">
          <cell r="A2603" t="str">
            <v>18.25.045</v>
          </cell>
          <cell r="B2603" t="str">
            <v>Luminária de embutir retangular em chapa c/ pintura epoxi branca e fundo branco p/ 3 lâmpadas  PAR 30 75w fab. Stillux ou similar.</v>
          </cell>
          <cell r="C2603" t="str">
            <v>Un</v>
          </cell>
          <cell r="D2603">
            <v>406.51249999999999</v>
          </cell>
          <cell r="E2603">
            <v>325.20999999999998</v>
          </cell>
          <cell r="F2603" t="str">
            <v>SEE</v>
          </cell>
        </row>
        <row r="2604">
          <cell r="A2604" t="str">
            <v/>
          </cell>
          <cell r="D2604">
            <v>0</v>
          </cell>
        </row>
        <row r="2605">
          <cell r="A2605" t="str">
            <v>18.25.050</v>
          </cell>
          <cell r="B2605" t="str">
            <v>LUMINARIA TIPO SOBREPOR, ABERTA,PARA 1 LAMPADA FLUORES. DE 20 W,REF. 211-R A. B. LEAO OU SIM., INCLUSIVE REATOR ALTO FATOR DE POTENCIA LAMPADA, DEMAIS ACESSORIOS E INSTALACAO.</v>
          </cell>
          <cell r="C2605" t="str">
            <v>Cj</v>
          </cell>
          <cell r="D2605">
            <v>65.362499999999997</v>
          </cell>
          <cell r="E2605">
            <v>52.29</v>
          </cell>
          <cell r="F2605" t="str">
            <v>EMLURB</v>
          </cell>
        </row>
        <row r="2606">
          <cell r="A2606" t="str">
            <v/>
          </cell>
          <cell r="D2606">
            <v>0</v>
          </cell>
        </row>
        <row r="2607">
          <cell r="A2607" t="str">
            <v>18.25.055</v>
          </cell>
          <cell r="B2607" t="str">
            <v>Projetor externo em alumínio fundido p/ lâmpada AR111 facho 24" fab. Stillux ou similar.</v>
          </cell>
          <cell r="C2607" t="str">
            <v>Un</v>
          </cell>
          <cell r="D2607">
            <v>138.5</v>
          </cell>
          <cell r="E2607">
            <v>110.8</v>
          </cell>
          <cell r="F2607" t="str">
            <v>SEE</v>
          </cell>
        </row>
        <row r="2608">
          <cell r="A2608" t="str">
            <v/>
          </cell>
          <cell r="D2608">
            <v>0</v>
          </cell>
        </row>
        <row r="2609">
          <cell r="A2609" t="str">
            <v>18.25.060</v>
          </cell>
          <cell r="B2609" t="str">
            <v>LUMINARIA TIPO SOBREPOR,ABERTA,PARA 02 LAMPADAS FLUORES. DE 20W, REF.211-R A.B. LEAO OU SIM., INCLUSIVE REATOR ALTO FATOR DE POTENCIA LAMPADAS, DEMAIS ACESSORIOS E INSTALACAO.</v>
          </cell>
          <cell r="C2609" t="str">
            <v>Cj</v>
          </cell>
          <cell r="D2609">
            <v>89.962500000000006</v>
          </cell>
          <cell r="E2609">
            <v>71.97</v>
          </cell>
          <cell r="F2609" t="str">
            <v>EMLURB</v>
          </cell>
        </row>
        <row r="2610">
          <cell r="A2610" t="str">
            <v/>
          </cell>
          <cell r="D2610">
            <v>0</v>
          </cell>
        </row>
        <row r="2611">
          <cell r="A2611" t="str">
            <v>18.25.065</v>
          </cell>
          <cell r="B2611" t="str">
            <v>Luminária de embutir circular tipo balizador p/ uso interno em led c/12 leds cor branco quente fab. Utilluz ou similar.</v>
          </cell>
          <cell r="C2611" t="str">
            <v>Un</v>
          </cell>
          <cell r="D2611">
            <v>435.02499999999998</v>
          </cell>
          <cell r="E2611">
            <v>348.02</v>
          </cell>
          <cell r="F2611" t="str">
            <v>SEE</v>
          </cell>
        </row>
        <row r="2612">
          <cell r="A2612" t="str">
            <v/>
          </cell>
          <cell r="D2612">
            <v>0</v>
          </cell>
        </row>
        <row r="2613">
          <cell r="A2613" t="str">
            <v>18.25.070</v>
          </cell>
          <cell r="B2613" t="str">
            <v>LUMINARIA TIPO SOBREPOR, ABERTA, PARA 01 LAMPADA FLUORES. DE 40 W,REF. 211-R A.B. LEAO OU SIM., INCLUSIVE REATOR ALTO FATOR DE POTENCIA LAMPADA, DEMAIS ACESSORIOS E INSTALACAO.</v>
          </cell>
          <cell r="C2613" t="str">
            <v>Cj</v>
          </cell>
          <cell r="D2613">
            <v>68.674999999999997</v>
          </cell>
          <cell r="E2613">
            <v>54.94</v>
          </cell>
          <cell r="F2613" t="str">
            <v>EMLURB</v>
          </cell>
        </row>
        <row r="2614">
          <cell r="A2614" t="str">
            <v/>
          </cell>
          <cell r="D2614">
            <v>0</v>
          </cell>
        </row>
        <row r="2615">
          <cell r="A2615" t="str">
            <v>18.25.071</v>
          </cell>
          <cell r="B2615" t="str">
            <v>LUMINÁRIA DE EMBUTIR RETANGULAR C/ ALETAS E REFLETOR EM ALUMÍNIO P/ 2X 14W C/ REATOR ELETRÔNICO DE 14W AFP E LÂMPADAS DE 14W FAB. STILLUX OU SIMILAR.</v>
          </cell>
          <cell r="C2615" t="str">
            <v>Un</v>
          </cell>
          <cell r="D2615">
            <v>262.71249999999998</v>
          </cell>
          <cell r="E2615">
            <v>210.17</v>
          </cell>
          <cell r="F2615" t="str">
            <v>SEE</v>
          </cell>
        </row>
        <row r="2616">
          <cell r="A2616" t="str">
            <v/>
          </cell>
          <cell r="D2616">
            <v>0</v>
          </cell>
        </row>
        <row r="2617">
          <cell r="A2617" t="str">
            <v>18.25.072</v>
          </cell>
          <cell r="B2617" t="str">
            <v>LUMINÁRIA DE EMBUTIR CIRCULAR C/ REFLETOR EM ALUMÍNIO E VIDRO JATEADO CENTRAL P/ 2 X 15W C/ REATOR INTEGRADO FAB. STILLUX OU SIMILAR.</v>
          </cell>
          <cell r="C2617" t="str">
            <v>Un</v>
          </cell>
          <cell r="D2617">
            <v>111.36250000000001</v>
          </cell>
          <cell r="E2617">
            <v>89.09</v>
          </cell>
          <cell r="F2617" t="str">
            <v>SEE</v>
          </cell>
        </row>
        <row r="2618">
          <cell r="A2618" t="str">
            <v/>
          </cell>
          <cell r="D2618">
            <v>0</v>
          </cell>
        </row>
        <row r="2619">
          <cell r="A2619" t="str">
            <v>18.25.073</v>
          </cell>
          <cell r="B2619" t="str">
            <v>LUMINÁRIA DE EMBUTIR CIRCULAR C/ REFLETOR EM ALUMÍNIO E VIDRO JATEADO CENTRAL P/ 1 X15WCOM REATOR INTEGRADO FAB. STILLUX OU SIMILAR.</v>
          </cell>
          <cell r="C2619" t="str">
            <v>Un</v>
          </cell>
          <cell r="D2619">
            <v>98.025000000000006</v>
          </cell>
          <cell r="E2619">
            <v>78.42</v>
          </cell>
          <cell r="F2619" t="str">
            <v>SEE</v>
          </cell>
        </row>
        <row r="2620">
          <cell r="A2620" t="str">
            <v/>
          </cell>
          <cell r="D2620">
            <v>0</v>
          </cell>
        </row>
        <row r="2621">
          <cell r="A2621" t="str">
            <v>18.25.074</v>
          </cell>
          <cell r="B2621" t="str">
            <v>LUMINÁRIA DE EMBUTIR EM LED MODELO DICROLED COM UM LED DE 5W DIRECIONÁVEL FAB. UTILUZ OU SIMILAR.</v>
          </cell>
          <cell r="C2621" t="str">
            <v>Un</v>
          </cell>
          <cell r="D2621">
            <v>163.44999999999999</v>
          </cell>
          <cell r="E2621">
            <v>130.76</v>
          </cell>
          <cell r="F2621" t="str">
            <v>SEE</v>
          </cell>
        </row>
        <row r="2622">
          <cell r="A2622" t="str">
            <v/>
          </cell>
          <cell r="D2622">
            <v>0</v>
          </cell>
        </row>
        <row r="2623">
          <cell r="A2623" t="str">
            <v>18.25.075</v>
          </cell>
          <cell r="B2623" t="str">
            <v>LUMINÁRIA DE EMBUTIR RETANGULAR C/ REFLETOR EM ALUMÍNIO P/ 2 X 14W  C/ REATOR ELETRÔNICO DE 14W AFP E LÂMPADA DE 14W FAB. STILLUX OU SIMILAR.</v>
          </cell>
          <cell r="C2623" t="str">
            <v>Un</v>
          </cell>
          <cell r="D2623">
            <v>398.6</v>
          </cell>
          <cell r="E2623">
            <v>318.88</v>
          </cell>
          <cell r="F2623" t="str">
            <v>SEE</v>
          </cell>
        </row>
        <row r="2624">
          <cell r="A2624" t="str">
            <v/>
          </cell>
          <cell r="D2624">
            <v>0</v>
          </cell>
        </row>
        <row r="2625">
          <cell r="A2625" t="str">
            <v>18.25.076</v>
          </cell>
          <cell r="B2625" t="str">
            <v>LUMINÁRIA DE EMBUTIR CIRCULAR C/ REFLETOR EM ALUMÍNIO E VIDRO TRANSPARENTE DIRECIONÁVEL P/ 2 X 20W COM REATOR INTEGRADO FAB. LUMALUX OU SIMILAR.</v>
          </cell>
          <cell r="C2625" t="str">
            <v>Un</v>
          </cell>
          <cell r="D2625">
            <v>218.52499999999998</v>
          </cell>
          <cell r="E2625">
            <v>174.82</v>
          </cell>
          <cell r="F2625" t="str">
            <v>SEE</v>
          </cell>
        </row>
        <row r="2626">
          <cell r="A2626" t="str">
            <v/>
          </cell>
          <cell r="D2626">
            <v>0</v>
          </cell>
        </row>
        <row r="2627">
          <cell r="A2627" t="str">
            <v>18.25.077</v>
          </cell>
          <cell r="B2627" t="str">
            <v>LUMINÁRIA DE EMBUTIR RETANGULAR TIPO BALIZADOR P/ USO EXTERNO P/ 1X 15W FAB. LUMALUX OU SIMILAR.</v>
          </cell>
          <cell r="C2627" t="str">
            <v>Un</v>
          </cell>
          <cell r="D2627">
            <v>97.087500000000006</v>
          </cell>
          <cell r="E2627">
            <v>77.67</v>
          </cell>
          <cell r="F2627" t="str">
            <v>SEE</v>
          </cell>
        </row>
        <row r="2628">
          <cell r="A2628" t="str">
            <v/>
          </cell>
          <cell r="D2628">
            <v>0</v>
          </cell>
        </row>
        <row r="2629">
          <cell r="A2629" t="str">
            <v>18.25.078</v>
          </cell>
          <cell r="B2629" t="str">
            <v>LÂMPADA TUBULAR T5  1X 28W P/ UTILIZAR NA SANCA E REATOR P/  1X 28W.</v>
          </cell>
          <cell r="C2629" t="str">
            <v>Un</v>
          </cell>
          <cell r="D2629">
            <v>131.64999999999998</v>
          </cell>
          <cell r="E2629">
            <v>105.32</v>
          </cell>
          <cell r="F2629" t="str">
            <v>SEE</v>
          </cell>
        </row>
        <row r="2630">
          <cell r="A2630" t="str">
            <v/>
          </cell>
          <cell r="D2630">
            <v>0</v>
          </cell>
        </row>
        <row r="2631">
          <cell r="A2631" t="str">
            <v>18.25.079</v>
          </cell>
          <cell r="B2631" t="str">
            <v>LUMINÁRIA DE SOBREPOR TIPO ARANDELA P/  1X20W COM ILUMINAÇÃO INDIRETA COM REATOR INTEGRADO FAB. STILLUX OU SIMILAR.</v>
          </cell>
          <cell r="C2631" t="str">
            <v>Un</v>
          </cell>
          <cell r="D2631">
            <v>209</v>
          </cell>
          <cell r="E2631">
            <v>167.2</v>
          </cell>
          <cell r="F2631" t="str">
            <v>SEE</v>
          </cell>
        </row>
        <row r="2632">
          <cell r="A2632" t="str">
            <v/>
          </cell>
          <cell r="D2632">
            <v>0</v>
          </cell>
        </row>
        <row r="2633">
          <cell r="A2633" t="str">
            <v>18.25.080</v>
          </cell>
          <cell r="B2633" t="str">
            <v>LUMINARIA TIPO SOBREPOR, ABERTA, PARA 02 LAMPADAS FLUORES. DE 40 W, REF. 211-R A. B. LEAO OU SIM., INCLUSIVE REATOR ALTO FATOR DE POTEN CIA, LAMPADAS, DEMAIS ACESSORIOS E INSTALACAO.</v>
          </cell>
          <cell r="C2633" t="str">
            <v>Cj</v>
          </cell>
          <cell r="D2633">
            <v>103.17500000000001</v>
          </cell>
          <cell r="E2633">
            <v>82.54</v>
          </cell>
          <cell r="F2633" t="str">
            <v>EMLURB</v>
          </cell>
        </row>
        <row r="2634">
          <cell r="A2634" t="str">
            <v/>
          </cell>
          <cell r="D2634">
            <v>0</v>
          </cell>
        </row>
        <row r="2635">
          <cell r="A2635" t="str">
            <v>18.25.085</v>
          </cell>
          <cell r="B2635" t="str">
            <v>FORNECIMENTO E INSTALAÇÃO DE LUMINÁRIA TIPO CALHA DE SOBREPOR, ABERTA, PARA 3 LÂMPADAS FLUORESCENTES DE 40W, REF.: 211, FAB: A B LEÃO OU SIMILAR, COM REATOR DE PARTIDA RÁPIDA E ALTO FATOR DE POTÊNCIA COM SUPORTE ANTI-VIBRATÓRIO, LÂMPADAS E ACESSÓRIOS.</v>
          </cell>
          <cell r="C2635" t="str">
            <v>Cj</v>
          </cell>
          <cell r="D2635">
            <v>195.21249999999998</v>
          </cell>
          <cell r="E2635">
            <v>156.16999999999999</v>
          </cell>
          <cell r="F2635" t="str">
            <v>SEDUC</v>
          </cell>
        </row>
        <row r="2636">
          <cell r="A2636" t="str">
            <v/>
          </cell>
          <cell r="D2636">
            <v>0</v>
          </cell>
        </row>
        <row r="2637">
          <cell r="A2637" t="str">
            <v>18.25.088</v>
          </cell>
          <cell r="B2637" t="str">
            <v>FORN.E INST. DE LUM.FLUORESCENTE DE EMBUTIR QUADRADA EM AÇO TRATADO E PINTADO POR PROCESSO ELETROSTÁTICO. REFLETOR INT. PARABÓLICO EM ALUM. ALTO BRILHO E ALETAS ANTI-OFUSCAMENTO PLANAS BRANCAS P/04 LÂMP.FLUOR. DE 16W, INTERPAM OU SIM., REF. 014316, INCL.R</v>
          </cell>
          <cell r="C2637" t="str">
            <v>Cj</v>
          </cell>
          <cell r="D2637">
            <v>262.6875</v>
          </cell>
          <cell r="E2637">
            <v>210.15</v>
          </cell>
          <cell r="F2637" t="str">
            <v>SEDUC</v>
          </cell>
        </row>
        <row r="2638">
          <cell r="A2638" t="str">
            <v/>
          </cell>
          <cell r="D2638">
            <v>0</v>
          </cell>
        </row>
        <row r="2639">
          <cell r="A2639" t="str">
            <v>18.25.090</v>
          </cell>
          <cell r="B2639" t="str">
            <v>LUMINARIA TIPO DROPS EM GLOBO DE VIDRO LEITOSO, REF. 515 A. B. LEAO, OU SIMILAR,COMPLETA, INCLUSIVE LAMPADA E INSTALACAO.</v>
          </cell>
          <cell r="C2639" t="str">
            <v>Cj</v>
          </cell>
          <cell r="D2639">
            <v>44.5625</v>
          </cell>
          <cell r="E2639">
            <v>35.65</v>
          </cell>
          <cell r="F2639" t="str">
            <v>EMLURB</v>
          </cell>
        </row>
        <row r="2640">
          <cell r="A2640" t="str">
            <v/>
          </cell>
          <cell r="D2640">
            <v>0</v>
          </cell>
        </row>
        <row r="2641">
          <cell r="A2641" t="str">
            <v>18.25.100</v>
          </cell>
          <cell r="B2641" t="str">
            <v>LUMINARIA TIPO BEDD (PRATO), REF. 805 A. B. LEAO OU SIMILAR, COM PENDENTE E SUPORTE, INCLUSIVE LAMPADA E INSTALACAO.</v>
          </cell>
          <cell r="C2641" t="str">
            <v>Cj</v>
          </cell>
          <cell r="D2641">
            <v>57.0625</v>
          </cell>
          <cell r="E2641">
            <v>45.65</v>
          </cell>
          <cell r="F2641" t="str">
            <v>EMLURB</v>
          </cell>
        </row>
        <row r="2642">
          <cell r="A2642" t="str">
            <v/>
          </cell>
          <cell r="D2642">
            <v>0</v>
          </cell>
        </row>
        <row r="2643">
          <cell r="A2643" t="str">
            <v>18.25.110</v>
          </cell>
          <cell r="B2643" t="str">
            <v>LUMINARIA TIPO ARANDELA, REF. 403 A. B. LEAO OU SIMILAR, COMPLETA,INCLUSIVE LAMPADA E INSTALACAO.</v>
          </cell>
          <cell r="C2643" t="str">
            <v>Cj</v>
          </cell>
          <cell r="D2643">
            <v>69.1875</v>
          </cell>
          <cell r="E2643">
            <v>55.35</v>
          </cell>
          <cell r="F2643" t="str">
            <v>EMLURB</v>
          </cell>
        </row>
        <row r="2644">
          <cell r="A2644" t="str">
            <v/>
          </cell>
          <cell r="D2644">
            <v>0</v>
          </cell>
        </row>
        <row r="2645">
          <cell r="A2645" t="str">
            <v>18.25.130</v>
          </cell>
          <cell r="B2645" t="str">
            <v>LUMINARIA TIPO SPOT, REF. 401-P A. B. LEAO OU SIMILAR, COMPLETA,INCLUSIVE LAMPADA E INSTALACAO.</v>
          </cell>
          <cell r="C2645" t="str">
            <v>Cj</v>
          </cell>
          <cell r="D2645">
            <v>31.6875</v>
          </cell>
          <cell r="E2645">
            <v>25.35</v>
          </cell>
          <cell r="F2645" t="str">
            <v>EMLURB</v>
          </cell>
        </row>
        <row r="2646">
          <cell r="A2646" t="str">
            <v/>
          </cell>
          <cell r="D2646">
            <v>0</v>
          </cell>
        </row>
        <row r="2647">
          <cell r="A2647" t="str">
            <v>18.25.140</v>
          </cell>
          <cell r="B2647" t="str">
            <v>REFLETOR EXTERNO REF. 408/E A.B.LEAO OU SIMILAR, COMPLETO,INCLUSIVE LAMPADA E INSTALACAO.</v>
          </cell>
          <cell r="C2647" t="str">
            <v>Cj</v>
          </cell>
          <cell r="D2647">
            <v>57.0625</v>
          </cell>
          <cell r="E2647">
            <v>45.65</v>
          </cell>
          <cell r="F2647" t="str">
            <v>EMLURB</v>
          </cell>
        </row>
        <row r="2648">
          <cell r="A2648" t="str">
            <v/>
          </cell>
          <cell r="D2648">
            <v>0</v>
          </cell>
        </row>
        <row r="2649">
          <cell r="A2649" t="str">
            <v>18.25.141</v>
          </cell>
          <cell r="B2649" t="str">
            <v>FORNECIMENTO E INSTALAÇÃO DE REFLETOR EXTERNO PARA LÂMPADA HALÓGENA DE 500W, ALUMÍNIO FUNDIDO, COM VIDRO TEMPERADO, DIMENSÕES DE 20X15CM, REF. 408/EF - A.B. LEÃO OU SIMILAR.</v>
          </cell>
          <cell r="C2649" t="str">
            <v>Un</v>
          </cell>
          <cell r="D2649">
            <v>51.012500000000003</v>
          </cell>
          <cell r="E2649">
            <v>40.81</v>
          </cell>
          <cell r="F2649" t="str">
            <v>SEDUC</v>
          </cell>
        </row>
        <row r="2650">
          <cell r="A2650" t="str">
            <v/>
          </cell>
          <cell r="D2650">
            <v>0</v>
          </cell>
        </row>
        <row r="2651">
          <cell r="A2651" t="str">
            <v>18.25.170</v>
          </cell>
          <cell r="B2651" t="str">
            <v>LUMINARIA PARA LAMPADA A VAPOR DE MERCURIO DE 125 W, REF. ABL 50/F A. B. LEAO OU SIMILAR, COMPLETA, INCLUSIVE BRACO, LAMPADA, REATOR ALTO FATOR DE POTENCIA E INSTALACAO.</v>
          </cell>
          <cell r="C2651" t="str">
            <v>Cj</v>
          </cell>
          <cell r="D2651">
            <v>458.16249999999997</v>
          </cell>
          <cell r="E2651">
            <v>366.53</v>
          </cell>
          <cell r="F2651" t="str">
            <v>EMLURB</v>
          </cell>
        </row>
        <row r="2652">
          <cell r="A2652" t="str">
            <v/>
          </cell>
          <cell r="D2652">
            <v>0</v>
          </cell>
        </row>
        <row r="2653">
          <cell r="A2653" t="str">
            <v>18.25.180</v>
          </cell>
          <cell r="B2653" t="str">
            <v>LUMINARIA PARA LAMPADA A VAPOR DE MERCURIO DE 250 W, REF. ABL 50/F A. B. LEAO OU SIMILAR, COMPLETA, INCLUSIVE BRACO, LAMPADA,REATOR ALTO FATOR DE POTENCIA E INSTALACAO.</v>
          </cell>
          <cell r="C2653" t="str">
            <v>Cj</v>
          </cell>
          <cell r="D2653">
            <v>500.375</v>
          </cell>
          <cell r="E2653">
            <v>400.3</v>
          </cell>
          <cell r="F2653" t="str">
            <v>EMLURB</v>
          </cell>
        </row>
        <row r="2654">
          <cell r="A2654" t="str">
            <v/>
          </cell>
          <cell r="D2654">
            <v>0</v>
          </cell>
        </row>
        <row r="2655">
          <cell r="A2655" t="str">
            <v>18.25.190</v>
          </cell>
          <cell r="B2655" t="str">
            <v>LUMINARIA PARA LAMPADA A VAPOR DE MERCURIO DE 125 W, REF. ABL 50 A.B. LEAO OU SIMILAR, COMPLETA, INCLUSIVE BRACO, LAMPADA, REATOR ALTO FATOR DE POTENCIA E INSTALACAO.</v>
          </cell>
          <cell r="C2655" t="str">
            <v>Cj</v>
          </cell>
          <cell r="D2655">
            <v>448.16249999999997</v>
          </cell>
          <cell r="E2655">
            <v>358.53</v>
          </cell>
          <cell r="F2655" t="str">
            <v>EMLURB</v>
          </cell>
        </row>
        <row r="2656">
          <cell r="A2656" t="str">
            <v/>
          </cell>
          <cell r="D2656">
            <v>0</v>
          </cell>
        </row>
        <row r="2657">
          <cell r="A2657" t="str">
            <v>18.25.200</v>
          </cell>
          <cell r="B2657" t="str">
            <v>LUMINARIA PARA LAMPADA A VAPOR DE MERCURIO DE 250 W, REF. ABL 50 A.B. LEAO OU SIMILAR, COMPLETA, INCLUSIVE BRACO, LAMPADA, REATOR ALTO FATOR DE POTENCIA E INSTALACAO.</v>
          </cell>
          <cell r="C2657" t="str">
            <v>Cj</v>
          </cell>
          <cell r="D2657">
            <v>490.375</v>
          </cell>
          <cell r="E2657">
            <v>392.3</v>
          </cell>
          <cell r="F2657" t="str">
            <v>EMLURB</v>
          </cell>
        </row>
        <row r="2658">
          <cell r="A2658" t="str">
            <v/>
          </cell>
          <cell r="D2658">
            <v>0</v>
          </cell>
        </row>
        <row r="2659">
          <cell r="A2659" t="str">
            <v>18.25.210</v>
          </cell>
          <cell r="B2659" t="str">
            <v>LUMINARIA PARA LAMPADA A VAPOR DE MERCURIO DE 400 W, REF. ABL 50F/400 A. B.LEAO OU SIMILAR, COMPLETA, INCLUSIVE BRACO, LAMPADA, REATOR ALTO FATOR DE POTENCIA E INSTALACAO.</v>
          </cell>
          <cell r="C2659" t="str">
            <v>Un</v>
          </cell>
          <cell r="D2659">
            <v>618.125</v>
          </cell>
          <cell r="E2659">
            <v>494.5</v>
          </cell>
          <cell r="F2659" t="str">
            <v>EMLURB</v>
          </cell>
        </row>
        <row r="2660">
          <cell r="A2660" t="str">
            <v/>
          </cell>
          <cell r="D2660">
            <v>0</v>
          </cell>
        </row>
        <row r="2661">
          <cell r="A2661" t="str">
            <v>18.25.220</v>
          </cell>
          <cell r="B2661" t="str">
            <v>FORNEC.DE CONJ.C/ LUMINARIA FECHADA P/LAMP.VS 70 W C/ DIFUSOR EM POLICARBONATO,SOQUETE E-27 SUPORTE DE ALUM. FUNDIDO REF.1 PLP 1000,POLIMETAL OU SIM.,INCLUSIVE REATOR UE VS 70WX220V (ACOPLADO),LAMP.,BRACO RETO 3/4 POL.X1M C/PARAFUSO P/FIX.EM POSTE,FIO 1,5</v>
          </cell>
          <cell r="C2661" t="str">
            <v>Un</v>
          </cell>
          <cell r="D2661">
            <v>410.01249999999999</v>
          </cell>
          <cell r="E2661">
            <v>328.01</v>
          </cell>
          <cell r="F2661" t="str">
            <v>EMLURB</v>
          </cell>
        </row>
        <row r="2662">
          <cell r="A2662" t="str">
            <v/>
          </cell>
          <cell r="D2662">
            <v>0</v>
          </cell>
        </row>
        <row r="2663">
          <cell r="A2663" t="str">
            <v>18.25.230</v>
          </cell>
          <cell r="B2663" t="str">
            <v>FORNEC.DE CONJ.C/ LUMINARIA FECHADA P/LAMP.VS 150 W C/DIFUSOR EM POLICARBONATO,SOQUETE E-40 SUPORTE EM ALUM. FUNDIDO REF.1 PLP 1000,POLIMETAL OU SIM.,INCLUSIVE REATOR UE VS 150WX220V (ACOPLADO),LAMP.,BRACO RETO 1 1/4 POL.X 3M C/ PARAF.P/FIX.EM POSTE,FIO 1</v>
          </cell>
          <cell r="C2663" t="str">
            <v>Un</v>
          </cell>
          <cell r="D2663">
            <v>539.86249999999995</v>
          </cell>
          <cell r="E2663">
            <v>431.89</v>
          </cell>
          <cell r="F2663" t="str">
            <v>EMLURB</v>
          </cell>
        </row>
        <row r="2664">
          <cell r="A2664" t="str">
            <v/>
          </cell>
          <cell r="D2664">
            <v>0</v>
          </cell>
        </row>
        <row r="2665">
          <cell r="A2665" t="str">
            <v>18.25.240</v>
          </cell>
          <cell r="B2665" t="str">
            <v>FORNEC.DE CONJ.C/ LUMINARIA FECHADA P/LAMP.VS 250 W C/DIFUSOR EM POLICARBONATO,SOQUETE E-40 SUPORTE EM ALUM. FUNDIDO REF.1 PLP 1000,POLIMETAL OU SIM.,INCLUSIVE REATOR UE VS 250W X220V (ACOPLADO),LAMP.,BRACO RETO DE 1 1/2 POL.X 3M C/PARAF.P/ FIX. POSTE,FIO</v>
          </cell>
          <cell r="C2665" t="str">
            <v>Un</v>
          </cell>
          <cell r="D2665">
            <v>604.02500000000009</v>
          </cell>
          <cell r="E2665">
            <v>483.22</v>
          </cell>
          <cell r="F2665" t="str">
            <v>EMLURB</v>
          </cell>
        </row>
        <row r="2666">
          <cell r="A2666" t="str">
            <v/>
          </cell>
          <cell r="D2666">
            <v>0</v>
          </cell>
        </row>
        <row r="2667">
          <cell r="A2667" t="str">
            <v>18.25.300</v>
          </cell>
          <cell r="B2667" t="str">
            <v>FORNECIMENTO E INSTALACAO DE LUMINARIA TIPO PETALA COM DIFUSOR EM POLICARBONATO PARA LAMPADA VS 250 W, SERIE IVA INDALUX OU SIMILAR, COM LAMPADA, REATOR, IGNITOR E CAPACITOR EM POSTES ATE 23 M.</v>
          </cell>
          <cell r="C2667" t="str">
            <v>Un</v>
          </cell>
          <cell r="D2667">
            <v>836.82500000000005</v>
          </cell>
          <cell r="E2667">
            <v>669.46</v>
          </cell>
          <cell r="F2667" t="str">
            <v>EMLURB</v>
          </cell>
        </row>
        <row r="2668">
          <cell r="A2668" t="str">
            <v/>
          </cell>
          <cell r="D2668">
            <v>0</v>
          </cell>
        </row>
        <row r="2669">
          <cell r="A2669" t="str">
            <v>18.25.310</v>
          </cell>
          <cell r="B2669" t="str">
            <v>FORNECIMENTO DE LUMINARIA TIPO PETALA COM DIFUSOR EM POLICARBONATO PARA LAMPADA V.MET. DE 250 W, SERIE IVA, INDALUX OU SIMILAR, INCLUSIVE LAMPADA, REATOR, IGNITOR, CAPACITOR E INSTALACAO EM POSTES DE ATE 17 M.</v>
          </cell>
          <cell r="C2669" t="str">
            <v>Un</v>
          </cell>
          <cell r="D2669">
            <v>895.26250000000005</v>
          </cell>
          <cell r="E2669">
            <v>716.21</v>
          </cell>
          <cell r="F2669" t="str">
            <v>EMLURB</v>
          </cell>
        </row>
        <row r="2670">
          <cell r="A2670" t="str">
            <v/>
          </cell>
          <cell r="D2670">
            <v>0</v>
          </cell>
        </row>
        <row r="2671">
          <cell r="A2671" t="str">
            <v>18.25.400</v>
          </cell>
          <cell r="B2671" t="str">
            <v>FORNECIMENTO DE LUMINARIA FECHADA,TIPO PETALA COM DIFUSOR EM POLICARBONATO PARA LAMPADA VS DE 400W,MODELO VIENTO IVH,INDALUX OU SIMILAR, INCLUSIVE LAMPADA, REATOR, IGNITOR, CAPACITOR E INSTALACAO.</v>
          </cell>
          <cell r="C2671" t="str">
            <v>Un</v>
          </cell>
          <cell r="D2671">
            <v>1362.6750000000002</v>
          </cell>
          <cell r="E2671">
            <v>1090.1400000000001</v>
          </cell>
          <cell r="F2671" t="str">
            <v>EMLURB</v>
          </cell>
        </row>
        <row r="2672">
          <cell r="A2672" t="str">
            <v/>
          </cell>
          <cell r="D2672">
            <v>0</v>
          </cell>
        </row>
        <row r="2673">
          <cell r="A2673" t="str">
            <v>18.25.410</v>
          </cell>
          <cell r="B2673" t="str">
            <v>FORNECIMENTO DE LUMINARIA FECHADA,TIPO PETALA COM DIFUSOR EM POLICARBONATO PARA LAMPADA V.MET. DE 400 W, MODELO VIENTO IVH,INDALUX OU SIMILAR, INCLUSIVE LAMPADA, REATOR, IGNITOR, CAPACITOR E INSTALACAO.</v>
          </cell>
          <cell r="C2673" t="str">
            <v>Un</v>
          </cell>
          <cell r="D2673">
            <v>1421.4250000000002</v>
          </cell>
          <cell r="E2673">
            <v>1137.1400000000001</v>
          </cell>
          <cell r="F2673" t="str">
            <v>EMLURB</v>
          </cell>
        </row>
        <row r="2674">
          <cell r="A2674" t="str">
            <v/>
          </cell>
          <cell r="D2674">
            <v>0</v>
          </cell>
        </row>
        <row r="2675">
          <cell r="A2675" t="str">
            <v>18.25.500</v>
          </cell>
          <cell r="B2675" t="str">
            <v>FORNECIMENTO DE LUMINARIA TIPO PETALA COM DIFUSOR EM POLICARBONATO PARA LAMPADA VS DE 250 W, MODELO STAR PC,FAELLUCE OU SIMILAR COM LAMPADA VS 250 W, REATOR, IGNITOR, CAPACITOR E INSTALACAO EM POSTES DE ATE 14 M.</v>
          </cell>
          <cell r="C2675" t="str">
            <v>Un</v>
          </cell>
          <cell r="D2675">
            <v>813.375</v>
          </cell>
          <cell r="E2675">
            <v>650.70000000000005</v>
          </cell>
          <cell r="F2675" t="str">
            <v>EMLURB</v>
          </cell>
        </row>
        <row r="2676">
          <cell r="A2676" t="str">
            <v/>
          </cell>
          <cell r="D2676">
            <v>0</v>
          </cell>
        </row>
        <row r="2677">
          <cell r="A2677" t="str">
            <v>18.25.510</v>
          </cell>
          <cell r="B2677" t="str">
            <v>FORNECIMENTO DE LUMINARIA TIPO PETALA COM DIFUSOR EM POLICARBONATO PARA LAMPADA V.MET. DE 250 W, MODELO STAR PC,FAELLUCE OU SIMILAR COM LAMPADA V.MET. 250 W, REATOR, IGNITOR, CAPACITOR E INSTALACAO EM POSTES DE ATE 14 M.</v>
          </cell>
          <cell r="C2677" t="str">
            <v>Un</v>
          </cell>
          <cell r="D2677">
            <v>871.8125</v>
          </cell>
          <cell r="E2677">
            <v>697.45</v>
          </cell>
          <cell r="F2677" t="str">
            <v>EMLURB</v>
          </cell>
        </row>
        <row r="2678">
          <cell r="A2678" t="str">
            <v/>
          </cell>
          <cell r="D2678">
            <v>0</v>
          </cell>
        </row>
        <row r="2679">
          <cell r="A2679" t="str">
            <v>18.25.600</v>
          </cell>
          <cell r="B2679" t="str">
            <v>FORNECIMENTO DE LUMINARIA TIPO PETALA COM DIFUSOR EM POLICARBONATO PARA LAMPADA VS DE 400 W,MODELO MIRA VTP (VIDRO PLANO), FAELLUCE OU SIMILAR, INCLUSIVE LAMPADA,REATOR, IGNITOR, CAPACITOR E INSTALACAO EM POSTES DE ATE 17 M.</v>
          </cell>
          <cell r="C2679" t="str">
            <v>Un</v>
          </cell>
          <cell r="D2679">
            <v>1085.375</v>
          </cell>
          <cell r="E2679">
            <v>868.3</v>
          </cell>
          <cell r="F2679" t="str">
            <v>EMLURB</v>
          </cell>
        </row>
        <row r="2680">
          <cell r="A2680" t="str">
            <v/>
          </cell>
          <cell r="D2680">
            <v>0</v>
          </cell>
        </row>
        <row r="2681">
          <cell r="A2681" t="str">
            <v>18.25.610</v>
          </cell>
          <cell r="B2681" t="str">
            <v>FORNECIMENTO DE LUMINARIA TIPO PETALA COM DIFUSOR EM POLICARBONATO PARA LAMPADA V.MET. DE 400 W,MODELO MIRA VTP, (VIDRO PLANO),FAELLUCE OU SIMILAR, INCLUSIVE LAMPADA, REATOR, IGNITOR, CAPACITOR E INSTALACAO EM POSTES DE ATE 17 M.</v>
          </cell>
          <cell r="C2681" t="str">
            <v>Un</v>
          </cell>
          <cell r="D2681">
            <v>1144.125</v>
          </cell>
          <cell r="E2681">
            <v>915.3</v>
          </cell>
          <cell r="F2681" t="str">
            <v>EMLURB</v>
          </cell>
        </row>
        <row r="2682">
          <cell r="A2682" t="str">
            <v/>
          </cell>
          <cell r="D2682">
            <v>0</v>
          </cell>
        </row>
        <row r="2683">
          <cell r="A2683" t="str">
            <v>18.25.620</v>
          </cell>
          <cell r="B2683" t="str">
            <v>FORNECIMENTO E INSTALAÇÃO  DE LUMINÁRIA DE EMERGÊNCIA COM 2 LÂMPADAS DE 8 WATTS BIVOLT, COM BATERIA INTERNA</v>
          </cell>
          <cell r="C2683" t="str">
            <v>Un</v>
          </cell>
          <cell r="D2683">
            <v>47.737499999999997</v>
          </cell>
          <cell r="E2683">
            <v>38.19</v>
          </cell>
          <cell r="F2683" t="str">
            <v>SEDUC</v>
          </cell>
        </row>
        <row r="2684">
          <cell r="A2684" t="str">
            <v/>
          </cell>
          <cell r="D2684">
            <v>0</v>
          </cell>
        </row>
        <row r="2685">
          <cell r="A2685" t="str">
            <v>18.25.700</v>
          </cell>
          <cell r="B2685" t="str">
            <v>FORNECIMENTO DE LAMPIAO, MODELO RECIFE ANTIGO EM ALUMINIO FUNDIDO COM DIFUSOR EM POLICARBONATO COM TRATAMENTO EM UV, TRANSPARENTE OU LEITOSO, COM SUPORTE E-40, EDESA OU SIMILAR, INCLUSIVE INSTALACAO.</v>
          </cell>
          <cell r="C2685" t="str">
            <v>Un</v>
          </cell>
          <cell r="D2685">
            <v>311.25</v>
          </cell>
          <cell r="E2685">
            <v>249</v>
          </cell>
          <cell r="F2685" t="str">
            <v>EMLURB</v>
          </cell>
        </row>
        <row r="2686">
          <cell r="A2686" t="str">
            <v/>
          </cell>
          <cell r="D2686">
            <v>0</v>
          </cell>
        </row>
        <row r="2687">
          <cell r="A2687" t="str">
            <v>18.25.800</v>
          </cell>
          <cell r="B2687" t="str">
            <v>FORNECIMENTO DE PROJETOR, MOD. MLE 502, EDESA OU SIMILAR PARA LAMPADA A VAPOR DE SODIO 250W INCLUSIVE LAMPADA, REATOR, AFP UE (ACOPLADO)E INSTALACAO.</v>
          </cell>
          <cell r="C2687" t="str">
            <v>Un</v>
          </cell>
          <cell r="D2687">
            <v>387</v>
          </cell>
          <cell r="E2687">
            <v>309.60000000000002</v>
          </cell>
          <cell r="F2687" t="str">
            <v>EMLURB</v>
          </cell>
        </row>
        <row r="2688">
          <cell r="A2688" t="str">
            <v/>
          </cell>
          <cell r="D2688">
            <v>0</v>
          </cell>
        </row>
        <row r="2689">
          <cell r="A2689" t="str">
            <v>18.25.810</v>
          </cell>
          <cell r="B2689" t="str">
            <v>FORNECIMENTO DE PROJETOR, MOD. MLE 502, EDESA OU SIMILAR PARA LAMPADA A VAPOR DE SODIO DE 400 W ,INCLUSIVE LAMPADA, REATOR AFP UE (ACOPLADO) E INSTALACAO.</v>
          </cell>
          <cell r="C2689" t="str">
            <v>Un</v>
          </cell>
          <cell r="D2689">
            <v>431.25</v>
          </cell>
          <cell r="E2689">
            <v>345</v>
          </cell>
          <cell r="F2689" t="str">
            <v>EMLURB</v>
          </cell>
        </row>
        <row r="2690">
          <cell r="A2690" t="str">
            <v/>
          </cell>
          <cell r="D2690">
            <v>0</v>
          </cell>
        </row>
        <row r="2691">
          <cell r="A2691" t="str">
            <v>18.25.811</v>
          </cell>
          <cell r="B2691" t="str">
            <v>FORNEC. E INSTAL.PROJETOR RETANG., CORPO REFLETOR EM CHAPA ALUMÍNIO ESTAMP.REFORÇ.NAS LATERAIS,C/SUPORTE Q PERMITE REGULAGEM VERT. E HORIZ.,SOQUETE PORCELANA E-40, P/ LÂMPADA VAPOR MERCÚRIO 250W. REFRATOR EM LENTE DE VIDRO TEMP.,REF.MLE502-EDESA OU SIMILA</v>
          </cell>
          <cell r="C2691" t="str">
            <v>Un</v>
          </cell>
          <cell r="D2691">
            <v>220.10000000000002</v>
          </cell>
          <cell r="E2691">
            <v>176.08</v>
          </cell>
          <cell r="F2691" t="str">
            <v>SEDUC</v>
          </cell>
        </row>
        <row r="2692">
          <cell r="A2692" t="str">
            <v/>
          </cell>
          <cell r="D2692">
            <v>0</v>
          </cell>
        </row>
        <row r="2693">
          <cell r="A2693" t="str">
            <v>18.25.812</v>
          </cell>
          <cell r="B2693" t="str">
            <v>FORNEC. E INSTAL.PROJETOR RETANG., CORPO REFLETOR EM CHAPA ALUMÍNIO ESTAMP.REFORÇ.NAS LATERAIS,C/SUPORTE Q PERM.REGUL.VERT. E HORIZ.,SOQUETE PORCELANA E-40, P/ LÂMPADA VAPOR METÁLICO 250W. REFRATOR EM LENTE DE VIDRO TEMP.,REF.MLE502-EDESA OU SIMILAR.INC.L</v>
          </cell>
          <cell r="C2693" t="str">
            <v>Un</v>
          </cell>
          <cell r="D2693">
            <v>290.6875</v>
          </cell>
          <cell r="E2693">
            <v>232.55</v>
          </cell>
          <cell r="F2693" t="str">
            <v>SEDUC</v>
          </cell>
        </row>
        <row r="2694">
          <cell r="A2694" t="str">
            <v/>
          </cell>
          <cell r="D2694">
            <v>0</v>
          </cell>
        </row>
        <row r="2695">
          <cell r="A2695" t="str">
            <v>18.25.813</v>
          </cell>
          <cell r="B2695" t="str">
            <v>FORNEC. E INSTAL.PROJETOR RETANG., CORPO REFLETOR EM CHAPA ALUMÍNIO ESTAMP.REFORÇ.NAS LATERAIS,C/SUPORTE Q PERMITE REGULAGEM VERT. E HORIZ.,SOQUETE PORCELANA E-40, P/ LÂMPADA VAPOR MERCÚRIO 400W. REFRATOR EM LENTE DE VIDRO TEMP.,REF.MLE502-EDESA OU SIMILA</v>
          </cell>
          <cell r="C2695" t="str">
            <v>Un</v>
          </cell>
          <cell r="D2695">
            <v>248.47499999999999</v>
          </cell>
          <cell r="E2695">
            <v>198.78</v>
          </cell>
          <cell r="F2695" t="str">
            <v>SEDUC</v>
          </cell>
        </row>
        <row r="2696">
          <cell r="A2696" t="str">
            <v/>
          </cell>
          <cell r="D2696">
            <v>0</v>
          </cell>
        </row>
        <row r="2697">
          <cell r="A2697" t="str">
            <v>18.25.814</v>
          </cell>
          <cell r="B2697" t="str">
            <v>FORNEC. E INSTAL.PROJETOR RETANG., CORPO REFLETOR EM CHAPA ALUMÍNIO ESTAMP.REFORÇ.NAS LATERAIS,C/SUPORTE Q PERM.REGUL.VERT. E HORIZ.,SOQUETE PORCELANA E-40, P/ LÂMPADA VAPOR METÁLICO 400W. REFRATOR EM LENTE DE VIDRO TEMP.,REF.MLE502-EDESA OU SIMILAR.INC.L</v>
          </cell>
          <cell r="C2697" t="str">
            <v>Un</v>
          </cell>
          <cell r="D2697">
            <v>320.75</v>
          </cell>
          <cell r="E2697">
            <v>256.60000000000002</v>
          </cell>
          <cell r="F2697" t="str">
            <v>SEDUC</v>
          </cell>
        </row>
        <row r="2698">
          <cell r="A2698" t="str">
            <v/>
          </cell>
          <cell r="D2698">
            <v>0</v>
          </cell>
        </row>
        <row r="2699">
          <cell r="A2699" t="str">
            <v>18.25.820</v>
          </cell>
          <cell r="B2699" t="str">
            <v>FORNECIMENTO DE PROJETOR, MOD. MLE 508, EDESA OU SIMILAR, PARA LAMPADA VAPOR METALICO ATE 1000 W, INCLUSIVE INSTALACAO.</v>
          </cell>
          <cell r="C2699" t="str">
            <v>Un</v>
          </cell>
          <cell r="D2699">
            <v>1836.3125</v>
          </cell>
          <cell r="E2699">
            <v>1469.05</v>
          </cell>
          <cell r="F2699" t="str">
            <v>EMLURB</v>
          </cell>
        </row>
        <row r="2700">
          <cell r="A2700" t="str">
            <v/>
          </cell>
          <cell r="D2700">
            <v>0</v>
          </cell>
        </row>
        <row r="2701">
          <cell r="A2701" t="str">
            <v>18.25.830</v>
          </cell>
          <cell r="B2701" t="str">
            <v>FORNECIMENTO DE PROJETOR, MOD. JET 1000, SIMETRICO MARTELADO, FAELLUCE OU SIMILAR, PARA LAMPADA VAPOR METALICO 1000 W, INCLUSIVE LAMPADA, REATOR AFP UE (ACOPLADO) E INSTALACAO.</v>
          </cell>
          <cell r="C2701" t="str">
            <v>Un</v>
          </cell>
          <cell r="D2701">
            <v>2215.6750000000002</v>
          </cell>
          <cell r="E2701">
            <v>1772.54</v>
          </cell>
          <cell r="F2701" t="str">
            <v>EMLURB</v>
          </cell>
        </row>
        <row r="2702">
          <cell r="A2702" t="str">
            <v/>
          </cell>
          <cell r="D2702">
            <v>0</v>
          </cell>
        </row>
        <row r="2703">
          <cell r="A2703" t="str">
            <v>18.25.840</v>
          </cell>
          <cell r="B2703" t="str">
            <v>FORNECIMENTO DE PROJETOR, MOD. JET 1000 SIMETRICO ESPECULAR, FAELLUCE OU SIMILAR,PARA LAMPADA VAPOR METALICO 1000 W,INCLUSIVE LAMPADA, REATOR AFP, UE (ACOPLADO) E INSTALACAO.</v>
          </cell>
          <cell r="C2703" t="str">
            <v>Un</v>
          </cell>
          <cell r="D2703">
            <v>2215.6750000000002</v>
          </cell>
          <cell r="E2703">
            <v>1772.54</v>
          </cell>
          <cell r="F2703" t="str">
            <v>EMLURB</v>
          </cell>
        </row>
        <row r="2704">
          <cell r="A2704" t="str">
            <v/>
          </cell>
          <cell r="D2704">
            <v>0</v>
          </cell>
        </row>
        <row r="2705">
          <cell r="A2705" t="str">
            <v>18.25.850</v>
          </cell>
          <cell r="B2705" t="str">
            <v>FORNECIMENTO DE PROJETOR, MOD. JET 2000 SIMETRICO MARTELADO, FAELLUCE OU SIMILAR, PARA LAMPADA VAPOR METALICO 2000 W, INCLUSIVE LAMPADA, REATOR AFP UE (ACOPLADO) E INSTALACAO.</v>
          </cell>
          <cell r="C2705" t="str">
            <v>Un</v>
          </cell>
          <cell r="D2705">
            <v>3865.7625000000003</v>
          </cell>
          <cell r="E2705">
            <v>3092.61</v>
          </cell>
          <cell r="F2705" t="str">
            <v>EMLURB</v>
          </cell>
        </row>
        <row r="2706">
          <cell r="A2706" t="str">
            <v/>
          </cell>
          <cell r="D2706">
            <v>0</v>
          </cell>
        </row>
        <row r="2707">
          <cell r="A2707" t="str">
            <v>18.25.860</v>
          </cell>
          <cell r="B2707" t="str">
            <v>FORNECIMENTO DE PROJETOR, MOD. JET 2000 SIMETRICO ESPECULAR, FAELLUCE OU SIMILAR,PARA LAMPADA VAPOR METALICO 2000 W,INCLUSIVE LAMPADA, REATOR AFP, UE,(ACOPLADO) E INSTALACAO.</v>
          </cell>
          <cell r="C2707" t="str">
            <v>Un</v>
          </cell>
          <cell r="D2707">
            <v>3865.7625000000003</v>
          </cell>
          <cell r="E2707">
            <v>3092.61</v>
          </cell>
          <cell r="F2707" t="str">
            <v>EMLURB</v>
          </cell>
        </row>
        <row r="2708">
          <cell r="A2708" t="str">
            <v/>
          </cell>
          <cell r="D2708">
            <v>0</v>
          </cell>
        </row>
        <row r="2709">
          <cell r="A2709" t="str">
            <v>18.25.943</v>
          </cell>
          <cell r="B2709" t="str">
            <v>FORNECIMENTO E INSTALAÇÃO DE LÂMPADA FLUORESCENTE DE 40W</v>
          </cell>
          <cell r="C2709" t="str">
            <v>Un</v>
          </cell>
          <cell r="D2709">
            <v>4.7874999999999996</v>
          </cell>
          <cell r="E2709">
            <v>3.83</v>
          </cell>
          <cell r="F2709" t="str">
            <v>SEDUC</v>
          </cell>
        </row>
        <row r="2710">
          <cell r="A2710" t="str">
            <v/>
          </cell>
          <cell r="D2710">
            <v>0</v>
          </cell>
        </row>
        <row r="2711">
          <cell r="A2711" t="str">
            <v>18.25.944</v>
          </cell>
          <cell r="B2711" t="str">
            <v>FORNECIMENTO E INSTALAÇÃO DE TÉRMICO PARA LÂMPADA FLUORESCENTE EM LUMINÁRIA.</v>
          </cell>
          <cell r="C2711" t="str">
            <v>Un</v>
          </cell>
          <cell r="D2711">
            <v>3.5375000000000001</v>
          </cell>
          <cell r="E2711">
            <v>2.83</v>
          </cell>
          <cell r="F2711" t="str">
            <v>SEDUC</v>
          </cell>
        </row>
        <row r="2712">
          <cell r="A2712" t="str">
            <v/>
          </cell>
          <cell r="D2712">
            <v>0</v>
          </cell>
        </row>
        <row r="2713">
          <cell r="A2713" t="str">
            <v>18.25.945</v>
          </cell>
          <cell r="B2713" t="str">
            <v>FORNECIMENTO E INSTALAÇÃO DE REATOR PARTIDA RAPIDA DUPLO PARA 02 LAMP.FLUORESCENTE 40W-220V, LUMINÁRIA TIPO CALHA DE SOBREPOR.</v>
          </cell>
          <cell r="C2713" t="str">
            <v>Un</v>
          </cell>
          <cell r="D2713">
            <v>53.324999999999996</v>
          </cell>
          <cell r="E2713">
            <v>42.66</v>
          </cell>
          <cell r="F2713" t="str">
            <v>SEDUC</v>
          </cell>
        </row>
        <row r="2714">
          <cell r="A2714" t="str">
            <v/>
          </cell>
          <cell r="D2714">
            <v>0</v>
          </cell>
        </row>
        <row r="2715">
          <cell r="A2715" t="str">
            <v>18.25.946</v>
          </cell>
          <cell r="B2715" t="str">
            <v>FORNECIMENTO E INSTALAÇÃO DE REATOR PARTIDA RAPIDA SIMPLES PARA 01 LAMP.FLUORESCENTE 40W-220V, LUMINÁRIA TIPO CALHA DE SOBREPOR.</v>
          </cell>
          <cell r="C2715" t="str">
            <v>Un</v>
          </cell>
          <cell r="D2715">
            <v>34.887500000000003</v>
          </cell>
          <cell r="E2715">
            <v>27.91</v>
          </cell>
          <cell r="F2715" t="str">
            <v>SEDUC</v>
          </cell>
        </row>
        <row r="2716">
          <cell r="A2716" t="str">
            <v/>
          </cell>
          <cell r="D2716">
            <v>0</v>
          </cell>
        </row>
        <row r="2717">
          <cell r="A2717" t="str">
            <v>18.25.947</v>
          </cell>
          <cell r="B2717" t="str">
            <v>REINSTALAÇÃO DE LUMINÁRIA FLUORESCENTE COMPLETA, EXISTENTE, DE 2X40W, TIPO CALHA DE SOBREPOR.</v>
          </cell>
          <cell r="C2717" t="str">
            <v>Cj</v>
          </cell>
          <cell r="D2717">
            <v>15.7125</v>
          </cell>
          <cell r="E2717">
            <v>12.57</v>
          </cell>
          <cell r="F2717" t="str">
            <v>SEDUC</v>
          </cell>
        </row>
        <row r="2718">
          <cell r="A2718" t="str">
            <v/>
          </cell>
          <cell r="D2718">
            <v>0</v>
          </cell>
        </row>
        <row r="2719">
          <cell r="A2719" t="str">
            <v>18.25.948</v>
          </cell>
          <cell r="B2719" t="str">
            <v>FORNECIMENTO E COLOCAÇÃO DE LÂMPADA DE VAPOR DE MERCÚRIO DE 250W.</v>
          </cell>
          <cell r="C2719" t="str">
            <v>Un</v>
          </cell>
          <cell r="D2719">
            <v>25.587499999999999</v>
          </cell>
          <cell r="E2719">
            <v>20.47</v>
          </cell>
          <cell r="F2719" t="str">
            <v>SEDUC</v>
          </cell>
        </row>
        <row r="2720">
          <cell r="A2720" t="str">
            <v/>
          </cell>
          <cell r="D2720">
            <v>0</v>
          </cell>
        </row>
        <row r="2721">
          <cell r="A2721" t="str">
            <v>18.25.949</v>
          </cell>
          <cell r="B2721" t="str">
            <v>FORNECIMENTO E INSTALAÇÃO DE CORRENTE PARA FIXAÇÃO DE LUMINÁRIA, FIO 14BWG, COM ABERTURA DE 1,50 A 3,00CM.</v>
          </cell>
          <cell r="C2721" t="str">
            <v>m</v>
          </cell>
          <cell r="D2721">
            <v>6.4625000000000004</v>
          </cell>
          <cell r="E2721">
            <v>5.17</v>
          </cell>
          <cell r="F2721" t="str">
            <v>SEDUC</v>
          </cell>
        </row>
        <row r="2722">
          <cell r="A2722" t="str">
            <v/>
          </cell>
          <cell r="D2722">
            <v>0</v>
          </cell>
        </row>
        <row r="2723">
          <cell r="A2723" t="str">
            <v>18.25.950</v>
          </cell>
          <cell r="B2723" t="str">
            <v>FORNECIMENTO E INSTALAÇÃO DE LÂMPADA MISTA DE 500W</v>
          </cell>
          <cell r="C2723" t="str">
            <v>Un</v>
          </cell>
          <cell r="D2723">
            <v>53.224999999999994</v>
          </cell>
          <cell r="E2723">
            <v>42.58</v>
          </cell>
          <cell r="F2723" t="str">
            <v>SEDUC</v>
          </cell>
        </row>
        <row r="2724">
          <cell r="A2724" t="str">
            <v/>
          </cell>
          <cell r="D2724">
            <v>0</v>
          </cell>
        </row>
        <row r="2725">
          <cell r="A2725" t="str">
            <v>18.25.951</v>
          </cell>
          <cell r="B2725" t="str">
            <v>FORNECIMENTO E INSTALAÇÃO DE REATOR CONVENCIONAL SIMPLES PARA 01 LÂMPADA FLUORESCENTE DE 40W-220V, 0,5 FATOR DE POTÊNCIA, LUMINÁRIA TIPO CALHA SOBREPOR.</v>
          </cell>
          <cell r="C2725" t="str">
            <v>Un</v>
          </cell>
          <cell r="D2725">
            <v>22.0625</v>
          </cell>
          <cell r="E2725">
            <v>17.649999999999999</v>
          </cell>
          <cell r="F2725" t="str">
            <v>SEDUC</v>
          </cell>
        </row>
        <row r="2726">
          <cell r="A2726" t="str">
            <v/>
          </cell>
          <cell r="D2726">
            <v>0</v>
          </cell>
        </row>
        <row r="2727">
          <cell r="A2727" t="str">
            <v>18.25.952</v>
          </cell>
          <cell r="B2727" t="str">
            <v>REINSTALAÇÃO DE LUMINÁRIA  FLUORESCENTE 1 X 40 W(APENAS MÃO DE OBRA)</v>
          </cell>
          <cell r="C2727" t="str">
            <v>Un</v>
          </cell>
          <cell r="D2727">
            <v>14.299999999999999</v>
          </cell>
          <cell r="E2727">
            <v>11.44</v>
          </cell>
          <cell r="F2727" t="str">
            <v>SEDUC</v>
          </cell>
        </row>
        <row r="2728">
          <cell r="A2728" t="str">
            <v/>
          </cell>
          <cell r="D2728">
            <v>0</v>
          </cell>
        </row>
        <row r="2729">
          <cell r="A2729" t="str">
            <v>18.25.955</v>
          </cell>
          <cell r="B2729" t="str">
            <v>FORNECIMENTO E INSTALAÇÃO DE RELÊ FOTOCÉLULA PARA LUMINÁRIAS DE 1000W-127/220V.</v>
          </cell>
          <cell r="C2729" t="str">
            <v>Un</v>
          </cell>
          <cell r="D2729">
            <v>47.674999999999997</v>
          </cell>
          <cell r="E2729">
            <v>38.14</v>
          </cell>
          <cell r="F2729" t="str">
            <v>SEDUC</v>
          </cell>
        </row>
        <row r="2730">
          <cell r="A2730" t="str">
            <v/>
          </cell>
          <cell r="D2730">
            <v>0</v>
          </cell>
        </row>
        <row r="2731">
          <cell r="A2731" t="str">
            <v>18.26.010</v>
          </cell>
          <cell r="B2731" t="str">
            <v>ASSENTAMENTO DE HASTE DE ATERRAMENTO DE 5/8"X 2.40 M COPPERWELD OU SIMILAR,COM CONECTOR PARALELO E PARAFUSOS (INCLUSIVE O FORNECIMENTO DO MATERIAL).</v>
          </cell>
          <cell r="C2731" t="str">
            <v>UD</v>
          </cell>
          <cell r="D2731">
            <v>53.4</v>
          </cell>
          <cell r="E2731">
            <v>42.72</v>
          </cell>
          <cell r="F2731" t="str">
            <v>EMLURB</v>
          </cell>
        </row>
        <row r="2732">
          <cell r="A2732" t="str">
            <v/>
          </cell>
          <cell r="D2732">
            <v>0</v>
          </cell>
        </row>
        <row r="2733">
          <cell r="A2733" t="str">
            <v>18.26.020</v>
          </cell>
          <cell r="B2733" t="str">
            <v>ASSENTAMENTO DE BENGALA DE PVC RIGIDO DE 3/4 POL. MARCA TIGRE OU SIMILAR, INCLUSIVE RASGO EM ALVENARIA E FORNECIMENTO DO MATERIAL.</v>
          </cell>
          <cell r="C2733" t="str">
            <v>UD</v>
          </cell>
          <cell r="D2733">
            <v>31.612499999999997</v>
          </cell>
          <cell r="E2733">
            <v>25.29</v>
          </cell>
          <cell r="F2733" t="str">
            <v>EMLURB</v>
          </cell>
        </row>
        <row r="2734">
          <cell r="A2734" t="str">
            <v/>
          </cell>
          <cell r="D2734">
            <v>0</v>
          </cell>
        </row>
        <row r="2735">
          <cell r="A2735" t="str">
            <v>18.26.022</v>
          </cell>
          <cell r="B2735" t="str">
            <v>FORNECIMENTO E INSTALAÇÃO DE BENGALA DE PVC RÍGIDO 1 1/2", FAB:TIGRE OU SIMILAR, INCLUSIVE FITA AÇO INOX E FIVELA PARA FIXAÇÃO.</v>
          </cell>
          <cell r="C2735" t="str">
            <v>Un</v>
          </cell>
          <cell r="D2735">
            <v>61.887499999999996</v>
          </cell>
          <cell r="E2735">
            <v>49.51</v>
          </cell>
          <cell r="F2735" t="str">
            <v>SEDUC</v>
          </cell>
        </row>
        <row r="2736">
          <cell r="A2736" t="str">
            <v/>
          </cell>
          <cell r="D2736">
            <v>0</v>
          </cell>
        </row>
        <row r="2737">
          <cell r="A2737" t="str">
            <v>18.26.024</v>
          </cell>
          <cell r="B2737" t="str">
            <v>FORNECIMENTO E INSTALAÇÃO DE BENGALA DE PVC RÍGIDO 2", FAB.: TIGRE OU SIMILAR, INCLUSIVE FITA AÇO INOX E FIVELA PARA FIXAÇÃO.</v>
          </cell>
          <cell r="C2737" t="str">
            <v>Un</v>
          </cell>
          <cell r="D2737">
            <v>75.924999999999997</v>
          </cell>
          <cell r="E2737">
            <v>60.74</v>
          </cell>
          <cell r="F2737" t="str">
            <v>SEDUC</v>
          </cell>
        </row>
        <row r="2738">
          <cell r="A2738" t="str">
            <v/>
          </cell>
          <cell r="D2738">
            <v>0</v>
          </cell>
        </row>
        <row r="2739">
          <cell r="A2739" t="str">
            <v>18.26.030</v>
          </cell>
          <cell r="B2739" t="str">
            <v>ASSENTAMENTO DE CHAVE DE BOIA AUTOMATICA,15A, SUPERIOR OU INFERIOR MARCA LENZ OU SIMILAR(INCLUSIVE O FORNECIMENTO DO MATERIAL).</v>
          </cell>
          <cell r="C2739" t="str">
            <v>UD</v>
          </cell>
          <cell r="D2739">
            <v>38.712499999999999</v>
          </cell>
          <cell r="E2739">
            <v>30.97</v>
          </cell>
          <cell r="F2739" t="str">
            <v>EMLURB</v>
          </cell>
        </row>
        <row r="2740">
          <cell r="A2740" t="str">
            <v/>
          </cell>
          <cell r="D2740">
            <v>0</v>
          </cell>
        </row>
        <row r="2741">
          <cell r="A2741" t="str">
            <v>18.26.040</v>
          </cell>
          <cell r="B2741" t="str">
            <v>ASSENTAMENTO DE CHAVE REVERSORA BLINDADA 30A, 500 V, ELETROMAR OU SIMILAR,(INCLUSIVE FORNECIMENTO DO MATERIAL).</v>
          </cell>
          <cell r="C2741" t="str">
            <v>UD</v>
          </cell>
          <cell r="D2741">
            <v>128.26249999999999</v>
          </cell>
          <cell r="E2741">
            <v>102.61</v>
          </cell>
          <cell r="F2741" t="str">
            <v>EMLURB</v>
          </cell>
        </row>
        <row r="2742">
          <cell r="A2742" t="str">
            <v/>
          </cell>
          <cell r="D2742">
            <v>0</v>
          </cell>
        </row>
        <row r="2743">
          <cell r="A2743" t="str">
            <v>18.26.045</v>
          </cell>
          <cell r="B2743" t="str">
            <v>ASSENTAMENTO DE CHAVE REVERSORA BLINDADA 30A, 250 V, ELETROMAR OU SIMILAR, INCLUSIVE FORNECIMENTO DO MATERIAL.</v>
          </cell>
          <cell r="C2743" t="str">
            <v>Un</v>
          </cell>
          <cell r="D2743">
            <v>154.71250000000001</v>
          </cell>
          <cell r="E2743">
            <v>123.77</v>
          </cell>
          <cell r="F2743" t="str">
            <v>EMLURB</v>
          </cell>
        </row>
        <row r="2744">
          <cell r="A2744" t="str">
            <v/>
          </cell>
          <cell r="D2744">
            <v>0</v>
          </cell>
        </row>
        <row r="2745">
          <cell r="A2745" t="str">
            <v>18.26.050</v>
          </cell>
          <cell r="B2745" t="str">
            <v>ASSENTAMENTO DE CHAVE MAGNETICA GUARDA-MOTOR ATE 7.5 CV, ELETROMAR OU SIMILAR (INCLUSIVE FORNECIMENTO DO MATERIAL ).</v>
          </cell>
          <cell r="C2745" t="str">
            <v>UD</v>
          </cell>
          <cell r="D2745">
            <v>210.76250000000002</v>
          </cell>
          <cell r="E2745">
            <v>168.61</v>
          </cell>
          <cell r="F2745" t="str">
            <v>EMLURB</v>
          </cell>
        </row>
        <row r="2746">
          <cell r="A2746" t="str">
            <v/>
          </cell>
          <cell r="D2746">
            <v>0</v>
          </cell>
        </row>
        <row r="2747">
          <cell r="A2747" t="str">
            <v>18.26.060</v>
          </cell>
          <cell r="B2747" t="str">
            <v>ASSENTAMENTO DE CHAVE MAGNETICA DE 2 X 30A PARA COMANDO DE ILUMINACAO PUBLICA, ACIONADA P/ RELE FOTO-ELETRICO NA, 220V, 60HZ, TIPO LUX CONTROL MODELO CIP-F/70, (INCLUSIVE FORNECIMENTO DO MATERIAL).</v>
          </cell>
          <cell r="C2747" t="str">
            <v>UD</v>
          </cell>
          <cell r="D2747">
            <v>438.45</v>
          </cell>
          <cell r="E2747">
            <v>350.76</v>
          </cell>
          <cell r="F2747" t="str">
            <v>EMLURB</v>
          </cell>
        </row>
        <row r="2748">
          <cell r="A2748" t="str">
            <v/>
          </cell>
          <cell r="D2748">
            <v>0</v>
          </cell>
        </row>
        <row r="2749">
          <cell r="A2749" t="str">
            <v>18.27.010</v>
          </cell>
          <cell r="B2749" t="str">
            <v>FORNECIMENTO DE FIO DE COBRE NU,TEMPERA MEIO-DURO,CLASSE 1A,SM-10MM2,PARA UM LANCE DE REDE INCLUSIVE ARMACAO SECUNDARIA B1,ISOLADOR,PARA FUSOS,BRACADEIRA REDONDA DE FERRO GALV. A FOGO,EQUIPAMENTO E INSTALACAO.</v>
          </cell>
          <cell r="C2749" t="str">
            <v>Un</v>
          </cell>
          <cell r="D2749">
            <v>285.88749999999999</v>
          </cell>
          <cell r="E2749">
            <v>228.71</v>
          </cell>
          <cell r="F2749" t="str">
            <v>EMLURB</v>
          </cell>
        </row>
        <row r="2750">
          <cell r="A2750" t="str">
            <v/>
          </cell>
          <cell r="D2750">
            <v>0</v>
          </cell>
        </row>
        <row r="2751">
          <cell r="A2751" t="str">
            <v>18.27.011</v>
          </cell>
          <cell r="B2751" t="str">
            <v>FORNECIMENTO DE FIO DE COBRE NU,TEMPERA MEIO-DURO,CLASSE 1A,SM-10MM2 P/ DOIS LANCES DE REDE,INCLUSIVE ARMACAO SECUNDARIA B2,ISOLADORES PARAFUSOS,BRACADEIRA REDONDA DE FERRO GALV. A FOGO,EQUIPAMENTO E INSTALACAO.</v>
          </cell>
          <cell r="C2751" t="str">
            <v>Un</v>
          </cell>
          <cell r="D2751">
            <v>407.22499999999997</v>
          </cell>
          <cell r="E2751">
            <v>325.77999999999997</v>
          </cell>
          <cell r="F2751" t="str">
            <v>EMLURB</v>
          </cell>
        </row>
        <row r="2752">
          <cell r="A2752" t="str">
            <v/>
          </cell>
          <cell r="D2752">
            <v>0</v>
          </cell>
        </row>
        <row r="2753">
          <cell r="A2753" t="str">
            <v>18.27.012</v>
          </cell>
          <cell r="B2753" t="str">
            <v>FORNECIMENTO DE FIO DE COBRE NU,TEMPERA MEIO-DURO,CLASSE 1A,SM-10MM2,P/ TRES LANCES DE REDE,INCLUSIVE ARMACAO SECUNDARIA B3,ISOLADORES PARAFUSOS,BRACADEIRAS REDONDAS DE FERRO GALV. A FOGO, EQUIPAMENTO E INSTALACAO.</v>
          </cell>
          <cell r="C2753" t="str">
            <v>Un</v>
          </cell>
          <cell r="D2753">
            <v>626.11249999999995</v>
          </cell>
          <cell r="E2753">
            <v>500.89</v>
          </cell>
          <cell r="F2753" t="str">
            <v>EMLURB</v>
          </cell>
        </row>
        <row r="2754">
          <cell r="A2754" t="str">
            <v/>
          </cell>
          <cell r="D2754">
            <v>0</v>
          </cell>
        </row>
        <row r="2755">
          <cell r="A2755" t="str">
            <v>18.27.013</v>
          </cell>
          <cell r="B2755" t="str">
            <v>FORNECIMENTO DE FIO DE COBRE NU,TEMPERA MEIO-DURO,CLASSE 1A,SM-10MM2,PARA QUATRO LANCES DE REDE,INCLUSIVE ARMACAO SECUNDARIA B4,ISOLADORES,PARAFUSOS,BRACADEIRAS REDONDAS DE FERRO GALV. A FOGO,EQUIPAMENTO E INSTALACAO.</v>
          </cell>
          <cell r="C2755" t="str">
            <v>Un</v>
          </cell>
          <cell r="D2755">
            <v>748.76250000000005</v>
          </cell>
          <cell r="E2755">
            <v>599.01</v>
          </cell>
          <cell r="F2755" t="str">
            <v>EMLURB</v>
          </cell>
        </row>
        <row r="2756">
          <cell r="A2756" t="str">
            <v/>
          </cell>
          <cell r="D2756">
            <v>0</v>
          </cell>
        </row>
        <row r="2757">
          <cell r="A2757" t="str">
            <v>18.27.014</v>
          </cell>
          <cell r="B2757" t="str">
            <v>FORNECIMENTO DE FIO DE COBRE NU,TEMPERA MEIO-DURO,CLASSE 1A,SM-10MM2,PARA UM LANCE DE REDE INCLUSIVE EQUIPAMENTO E INSTALACAO.</v>
          </cell>
          <cell r="C2757" t="str">
            <v>Un</v>
          </cell>
          <cell r="D2757">
            <v>237.86249999999998</v>
          </cell>
          <cell r="E2757">
            <v>190.29</v>
          </cell>
          <cell r="F2757" t="str">
            <v>EMLURB</v>
          </cell>
        </row>
        <row r="2758">
          <cell r="A2758" t="str">
            <v/>
          </cell>
          <cell r="D2758">
            <v>0</v>
          </cell>
        </row>
        <row r="2759">
          <cell r="A2759" t="str">
            <v>18.27.015</v>
          </cell>
          <cell r="B2759" t="str">
            <v>FORNECIMENTO DE FIO DE COBRE NU,TEMPERA MEIO-DURO,CLASSE 1A, SM-10MM2, PARA DOIS LANCES DE REDE,INCLUSIVE EQUIPAMENTO E INSTALACAO.</v>
          </cell>
          <cell r="C2759" t="str">
            <v>Un</v>
          </cell>
          <cell r="D2759">
            <v>350.36250000000001</v>
          </cell>
          <cell r="E2759">
            <v>280.29000000000002</v>
          </cell>
          <cell r="F2759" t="str">
            <v>EMLURB</v>
          </cell>
        </row>
        <row r="2760">
          <cell r="A2760" t="str">
            <v/>
          </cell>
          <cell r="D2760">
            <v>0</v>
          </cell>
        </row>
        <row r="2761">
          <cell r="A2761" t="str">
            <v>18.27.016</v>
          </cell>
          <cell r="B2761" t="str">
            <v>FORNECIMENTO DE FIO DE COBRE NU,TEMPERA MEIO-DURO,CLASSE 1A, SM-10MM2, PARA TRES LANCES DE REDE,INCLUSIVE EQUIPAMENTO E INSTALACAO.</v>
          </cell>
          <cell r="C2761" t="str">
            <v>Un</v>
          </cell>
          <cell r="D2761">
            <v>525.53750000000002</v>
          </cell>
          <cell r="E2761">
            <v>420.43</v>
          </cell>
          <cell r="F2761" t="str">
            <v>EMLURB</v>
          </cell>
        </row>
        <row r="2762">
          <cell r="A2762" t="str">
            <v/>
          </cell>
          <cell r="D2762">
            <v>0</v>
          </cell>
        </row>
        <row r="2763">
          <cell r="A2763" t="str">
            <v>18.27.017</v>
          </cell>
          <cell r="B2763" t="str">
            <v>FORNECIMENTO DE FIO DE COBRE NU,TEMPERA MEIO-DURO,CLASSE 1A,SM-10MM2,PARA QUATRO LANCES DE REDE,INCLUSIVE EQUIPAMENTO E INSTALACAO.</v>
          </cell>
          <cell r="C2763" t="str">
            <v>Un</v>
          </cell>
          <cell r="D2763">
            <v>638.03750000000002</v>
          </cell>
          <cell r="E2763">
            <v>510.43</v>
          </cell>
          <cell r="F2763" t="str">
            <v>EMLURB</v>
          </cell>
        </row>
        <row r="2764">
          <cell r="A2764" t="str">
            <v/>
          </cell>
          <cell r="D2764">
            <v>0</v>
          </cell>
        </row>
        <row r="2765">
          <cell r="A2765" t="str">
            <v>18.27.018</v>
          </cell>
          <cell r="B2765" t="str">
            <v>FORNECIMENTO DE FIO DE COBRE NU,TEMPERA MEIO-DURO,CLASSE 1A,SM-16MM2,PARA UM LANCE DE REDE INCLUSIVE ARMACAO SECUNDARIA B1, ISOLADOR, PARAFUSOS, BRACADEIRA REDONDA DE FERRO GALV. A FOGO, EQUIPAMENTO E INSTALACAO.</v>
          </cell>
          <cell r="C2765" t="str">
            <v>Un</v>
          </cell>
          <cell r="D2765">
            <v>364.75</v>
          </cell>
          <cell r="E2765">
            <v>291.8</v>
          </cell>
          <cell r="F2765" t="str">
            <v>EMLURB</v>
          </cell>
        </row>
        <row r="2766">
          <cell r="A2766" t="str">
            <v/>
          </cell>
          <cell r="D2766">
            <v>0</v>
          </cell>
        </row>
        <row r="2767">
          <cell r="A2767" t="str">
            <v>18.27.019</v>
          </cell>
          <cell r="B2767" t="str">
            <v>FORNECIMENTO DE FIO DE COBRE NU,TEMPERA MEIO-DURO,CLASSE 1A, SM-16MM2, PARA DOIS LANCES DE REDE,INCLUSIVE ARMACAO SECUNDARIA B2, ISOLADORES, PARAFUSOS, BRACADEIRA REDONDA DE FERRO GALV. A FOGO, EQUIPAMENTO E INSTALACAO.</v>
          </cell>
          <cell r="C2767" t="str">
            <v>Un</v>
          </cell>
          <cell r="D2767">
            <v>564.94999999999993</v>
          </cell>
          <cell r="E2767">
            <v>451.96</v>
          </cell>
          <cell r="F2767" t="str">
            <v>EMLURB</v>
          </cell>
        </row>
        <row r="2768">
          <cell r="A2768" t="str">
            <v/>
          </cell>
          <cell r="D2768">
            <v>0</v>
          </cell>
        </row>
        <row r="2769">
          <cell r="A2769" t="str">
            <v>18.27.020</v>
          </cell>
          <cell r="B2769" t="str">
            <v>FORNECIMENTO DE FIO DE COBRE NU,TEMPERA MEIO-DURO,CLASSE 1A, SM-16MM2, PARA TRES LANCES DE REDE,INCLUSIVE ARMACAO SECUNDARIA B3, ISOLADORES, PARAFUSOS, BRACADEIRAS REDONDAS DE FERRO GALV. A FOGO, EQUIPAMENTO E INSTALACAO.</v>
          </cell>
          <cell r="C2769" t="str">
            <v>Un</v>
          </cell>
          <cell r="D2769">
            <v>862.69999999999993</v>
          </cell>
          <cell r="E2769">
            <v>690.16</v>
          </cell>
          <cell r="F2769" t="str">
            <v>EMLURB</v>
          </cell>
        </row>
        <row r="2770">
          <cell r="A2770" t="str">
            <v/>
          </cell>
          <cell r="D2770">
            <v>0</v>
          </cell>
        </row>
        <row r="2771">
          <cell r="A2771" t="str">
            <v>18.27.021</v>
          </cell>
          <cell r="B2771" t="str">
            <v>FORNECIMENTO DE FIO DE COBRE NU,TEMPERA MEIO-DURO,CLASSE 1A,SM-16MM2,PARA QUATRO LANCES DE REDE,INCLUSIVE ARMACAO SECUNDARIA B4, ISOLADORES, PARAFUSOS, BRACADEIRAS REDONDAS DE FERRO GALV. A FOGO, EQUIPAMENTO E INSTALACAO.</v>
          </cell>
          <cell r="C2771" t="str">
            <v>Un</v>
          </cell>
          <cell r="D2771">
            <v>1064.2125000000001</v>
          </cell>
          <cell r="E2771">
            <v>851.37</v>
          </cell>
          <cell r="F2771" t="str">
            <v>EMLURB</v>
          </cell>
        </row>
        <row r="2772">
          <cell r="A2772" t="str">
            <v/>
          </cell>
          <cell r="D2772">
            <v>0</v>
          </cell>
        </row>
        <row r="2773">
          <cell r="A2773" t="str">
            <v>18.27.022</v>
          </cell>
          <cell r="B2773" t="str">
            <v>FORNECIMENTO DE FIO DE COBRE NU,TEMPERA MEIO-DURO,CLASSE 1A,SM-16MM2,PARA UM LANCE DE REDE INCLUSIVE EQUIPAMENTO E INSTALACAO.</v>
          </cell>
          <cell r="C2773" t="str">
            <v>Un</v>
          </cell>
          <cell r="D2773">
            <v>316.72500000000002</v>
          </cell>
          <cell r="E2773">
            <v>253.38</v>
          </cell>
          <cell r="F2773" t="str">
            <v>EMLURB</v>
          </cell>
        </row>
        <row r="2774">
          <cell r="A2774" t="str">
            <v/>
          </cell>
          <cell r="D2774">
            <v>0</v>
          </cell>
        </row>
        <row r="2775">
          <cell r="A2775" t="str">
            <v>18.27.023</v>
          </cell>
          <cell r="B2775" t="str">
            <v>FORNECIMENTO DE FIO DE COBRE NU,TEMPERA MEIO-DURO,CLASSE 1A, SM-16MM2,PARA DOIS LANCES DE REDE,INCLUSIVE EQUIPAMENTO E INSTALACAO.</v>
          </cell>
          <cell r="C2775" t="str">
            <v>Un</v>
          </cell>
          <cell r="D2775">
            <v>508.08750000000003</v>
          </cell>
          <cell r="E2775">
            <v>406.47</v>
          </cell>
          <cell r="F2775" t="str">
            <v>EMLURB</v>
          </cell>
        </row>
        <row r="2776">
          <cell r="A2776" t="str">
            <v/>
          </cell>
          <cell r="D2776">
            <v>0</v>
          </cell>
        </row>
        <row r="2777">
          <cell r="A2777" t="str">
            <v>18.27.024</v>
          </cell>
          <cell r="B2777" t="str">
            <v>FORNECIMENTO DE FIO DE COBRE NU,TEMPERA MEIO-DURO,CLASSE 1A, SM-16MM2, PARA TRES LANCES DE REDE,INCLUSIVE EQUIPAMENTO E INSTALACAO.</v>
          </cell>
          <cell r="C2777" t="str">
            <v>Un</v>
          </cell>
          <cell r="D2777">
            <v>762.125</v>
          </cell>
          <cell r="E2777">
            <v>609.70000000000005</v>
          </cell>
          <cell r="F2777" t="str">
            <v>EMLURB</v>
          </cell>
        </row>
        <row r="2778">
          <cell r="A2778" t="str">
            <v/>
          </cell>
          <cell r="D2778">
            <v>0</v>
          </cell>
        </row>
        <row r="2779">
          <cell r="A2779" t="str">
            <v>18.27.025</v>
          </cell>
          <cell r="B2779" t="str">
            <v>FORNECIMENTO DE FIO DE COBRE NU,TEMPERA MEIO-DURO,CLASSE 1A,SM-16MM2,PARA QUATRO LANCES DE REDE,INCLUSIVE EQUIPAMENTO E INSTALACAO.</v>
          </cell>
          <cell r="C2779" t="str">
            <v>Un</v>
          </cell>
          <cell r="D2779">
            <v>953.48749999999995</v>
          </cell>
          <cell r="E2779">
            <v>762.79</v>
          </cell>
          <cell r="F2779" t="str">
            <v>EMLURB</v>
          </cell>
        </row>
        <row r="2780">
          <cell r="A2780" t="str">
            <v/>
          </cell>
          <cell r="D2780">
            <v>0</v>
          </cell>
        </row>
        <row r="2781">
          <cell r="A2781" t="str">
            <v>18.27.026</v>
          </cell>
          <cell r="B2781" t="str">
            <v>FORNECIMENTO DE CABO DE ALUMINIO COM ALMA DE ACO 10 MM2 P/ UM LANCE DE REDE, INCLUSIVE ARMACAO SECUNDARIA B1, ISOLADOR, PARAFUSOS, BRACADEIRA REDONDA FERRO GALV. A FOGO, EQUIPAMENTO E INSTALACAO.</v>
          </cell>
          <cell r="C2781" t="str">
            <v>Un</v>
          </cell>
          <cell r="D2781">
            <v>273.38749999999999</v>
          </cell>
          <cell r="E2781">
            <v>218.71</v>
          </cell>
          <cell r="F2781" t="str">
            <v>EMLURB</v>
          </cell>
        </row>
        <row r="2782">
          <cell r="A2782" t="str">
            <v/>
          </cell>
          <cell r="D2782">
            <v>0</v>
          </cell>
        </row>
        <row r="2783">
          <cell r="A2783" t="str">
            <v>18.27.027</v>
          </cell>
          <cell r="B2783" t="str">
            <v>FORNECIMENTO DE CABO DE ALUMINIO COM ALMA DE ACO 10 MM2 P/ DOIS LANCES DE REDE, INCLUSIVE ARMACAO SECUNDARIA B2, ISOLADORES, PARAFUSOS BRACADEIRA REDONDA DE FERRO GALV. A FOGO, EQUIPAMENTO E INSTALACAO.</v>
          </cell>
          <cell r="C2783" t="str">
            <v>Un</v>
          </cell>
          <cell r="D2783">
            <v>382.22499999999997</v>
          </cell>
          <cell r="E2783">
            <v>305.77999999999997</v>
          </cell>
          <cell r="F2783" t="str">
            <v>EMLURB</v>
          </cell>
        </row>
        <row r="2784">
          <cell r="A2784" t="str">
            <v/>
          </cell>
          <cell r="D2784">
            <v>0</v>
          </cell>
        </row>
        <row r="2785">
          <cell r="A2785" t="str">
            <v>18.27.028</v>
          </cell>
          <cell r="B2785" t="str">
            <v>FORNECIMENTO DE CABO DE ALUMINIO COM ALMA DE ACO 10 MM2 P/ TRES LANCES DE REDE, INCLUSIVE ARMACAO SECUNDARIA B3, ISOLADORES, PARAFUSOS, BRACADEIRAS REDONDAS DE FERRO GALV. A FOGO, EQUIPAMENTO E INSTALACAO.</v>
          </cell>
          <cell r="C2785" t="str">
            <v>Un</v>
          </cell>
          <cell r="D2785">
            <v>588.61249999999995</v>
          </cell>
          <cell r="E2785">
            <v>470.89</v>
          </cell>
          <cell r="F2785" t="str">
            <v>EMLURB</v>
          </cell>
        </row>
        <row r="2786">
          <cell r="A2786" t="str">
            <v/>
          </cell>
          <cell r="D2786">
            <v>0</v>
          </cell>
        </row>
        <row r="2787">
          <cell r="A2787" t="str">
            <v>18.27.029</v>
          </cell>
          <cell r="B2787" t="str">
            <v>FORNECIMENTO DE CABO DE ALUMINIO COM ALMA DE ACO 10 MM2 P/ QUATRO LANCES DE REDE, INCLUSIVE ARMACAO SECUNDARIA B4, ISOLADORES, PARAFUSOS, BRACADEIRAS REDONDAS DE FERRO GALV. A FOGO, EQUIPAMENTO E INSTALACAO.</v>
          </cell>
          <cell r="C2787" t="str">
            <v>Un</v>
          </cell>
          <cell r="D2787">
            <v>698.76250000000005</v>
          </cell>
          <cell r="E2787">
            <v>559.01</v>
          </cell>
          <cell r="F2787" t="str">
            <v>EMLURB</v>
          </cell>
        </row>
        <row r="2788">
          <cell r="A2788" t="str">
            <v/>
          </cell>
          <cell r="D2788">
            <v>0</v>
          </cell>
        </row>
        <row r="2789">
          <cell r="A2789" t="str">
            <v>18.27.030</v>
          </cell>
          <cell r="B2789" t="str">
            <v>FORNECIMENTO DE CABO DE ALUMINIO COM ALMA DE ACO 10 MM2 P/ UM LANCE DE REDE,INCLUSIVE EQUIPAMENTO E INSTALACAO.</v>
          </cell>
          <cell r="C2789" t="str">
            <v>Un</v>
          </cell>
          <cell r="D2789">
            <v>225.36249999999998</v>
          </cell>
          <cell r="E2789">
            <v>180.29</v>
          </cell>
          <cell r="F2789" t="str">
            <v>EMLURB</v>
          </cell>
        </row>
        <row r="2790">
          <cell r="A2790" t="str">
            <v/>
          </cell>
          <cell r="D2790">
            <v>0</v>
          </cell>
        </row>
        <row r="2791">
          <cell r="A2791" t="str">
            <v>18.27.031</v>
          </cell>
          <cell r="B2791" t="str">
            <v>FORNECIMENTO DE CABO DE ALUMINIO COM ALMA DE ACO 10 MM2 P/ DOIS LANCES DE REDE, INCLUSIVE EQUIPAMENTO E INSTALACAO.</v>
          </cell>
          <cell r="C2791" t="str">
            <v>Un</v>
          </cell>
          <cell r="D2791">
            <v>325.36250000000001</v>
          </cell>
          <cell r="E2791">
            <v>260.29000000000002</v>
          </cell>
          <cell r="F2791" t="str">
            <v>EMLURB</v>
          </cell>
        </row>
        <row r="2792">
          <cell r="A2792" t="str">
            <v/>
          </cell>
          <cell r="D2792">
            <v>0</v>
          </cell>
        </row>
        <row r="2793">
          <cell r="A2793" t="str">
            <v>18.27.032</v>
          </cell>
          <cell r="B2793" t="str">
            <v>FORNECIMENTO DE CABO DE ALUMINIO COM ALMA DE ACO 10 MM2 P/ TRES LANCES DE REDE, INCLUSIVE EQUIPAMENTO E INSTALACAO.</v>
          </cell>
          <cell r="C2793" t="str">
            <v>Un</v>
          </cell>
          <cell r="D2793">
            <v>488.03750000000002</v>
          </cell>
          <cell r="E2793">
            <v>390.43</v>
          </cell>
          <cell r="F2793" t="str">
            <v>EMLURB</v>
          </cell>
        </row>
        <row r="2794">
          <cell r="A2794" t="str">
            <v/>
          </cell>
          <cell r="D2794">
            <v>0</v>
          </cell>
        </row>
        <row r="2795">
          <cell r="A2795" t="str">
            <v>18.27.033</v>
          </cell>
          <cell r="B2795" t="str">
            <v>FORNECIMENTO DE CABO DE ALUMINIO COM ALMA DE ACO 10 MM2 P/ QUATRO LANCES DE REDE, INCLUSIVE EQUIPAMENTO E INSTALACAO.</v>
          </cell>
          <cell r="C2795" t="str">
            <v>Un</v>
          </cell>
          <cell r="D2795">
            <v>588.03750000000002</v>
          </cell>
          <cell r="E2795">
            <v>470.43</v>
          </cell>
          <cell r="F2795" t="str">
            <v>EMLURB</v>
          </cell>
        </row>
        <row r="2796">
          <cell r="A2796" t="str">
            <v/>
          </cell>
          <cell r="D2796">
            <v>0</v>
          </cell>
        </row>
        <row r="2797">
          <cell r="A2797" t="str">
            <v>18.27.034</v>
          </cell>
          <cell r="B2797" t="str">
            <v>FORNECIMENTO DE CABO DE ALUMINIO COM ALMA DE ACO 16 MM2 P/ UM LANCE DE REDE,INCLUSIVE ARMACAO SECUNDARIA B1,ISOLADOR,PARAFUSOS,BRACADEIRA REDONDA DE FERRO GALV. A FOGO, EQUIPAMENTO E INSTALACAO.</v>
          </cell>
          <cell r="C2797" t="str">
            <v>Un</v>
          </cell>
          <cell r="D2797">
            <v>300.82499999999999</v>
          </cell>
          <cell r="E2797">
            <v>240.66</v>
          </cell>
          <cell r="F2797" t="str">
            <v>EMLURB</v>
          </cell>
        </row>
        <row r="2798">
          <cell r="A2798" t="str">
            <v/>
          </cell>
          <cell r="D2798">
            <v>0</v>
          </cell>
        </row>
        <row r="2799">
          <cell r="A2799" t="str">
            <v>18.27.035</v>
          </cell>
          <cell r="B2799" t="str">
            <v>FORNECIMENTO DE CABO DE ALUMINIO COM ALMA DE ACO 16 MM2 P/ DOIS LANCES DE REDE, INCLUSIVE ARMACAO SECUNDARIA B2, ISOLADORES, PARAFUSOS, BRACADEIRA REDONDA DE FERRO GALV. A FOGO, EQUIPAMENTO E INSTALACAO.</v>
          </cell>
          <cell r="C2799" t="str">
            <v>Un</v>
          </cell>
          <cell r="D2799">
            <v>437.1</v>
          </cell>
          <cell r="E2799">
            <v>349.68</v>
          </cell>
          <cell r="F2799" t="str">
            <v>EMLURB</v>
          </cell>
        </row>
        <row r="2800">
          <cell r="A2800" t="str">
            <v/>
          </cell>
          <cell r="D2800">
            <v>0</v>
          </cell>
        </row>
        <row r="2801">
          <cell r="A2801" t="str">
            <v>18.27.036</v>
          </cell>
          <cell r="B2801" t="str">
            <v>FORNECIMENTO DE CABO DE ALUMINIO COM ALMA DE ACO 16 MM2 P/ TRES LANCES DE REDE, INCLUSIVE ARMACAO SECUNDARIA B3, ISOLADORES, PARAFUSOS, BRACADEIRAS REDONDAS DE FERRO GALV. A FOGO, EQUIPAMENTO E INSTALACAO.</v>
          </cell>
          <cell r="C2801" t="str">
            <v>Un</v>
          </cell>
          <cell r="D2801">
            <v>670.92499999999995</v>
          </cell>
          <cell r="E2801">
            <v>536.74</v>
          </cell>
          <cell r="F2801" t="str">
            <v>EMLURB</v>
          </cell>
        </row>
        <row r="2802">
          <cell r="A2802" t="str">
            <v/>
          </cell>
          <cell r="D2802">
            <v>0</v>
          </cell>
        </row>
        <row r="2803">
          <cell r="A2803" t="str">
            <v>18.27.037</v>
          </cell>
          <cell r="B2803" t="str">
            <v>FORNECIMENTO DE CABO DE ALUMINIO COM ALMA DE ACO 16 MM2 P/ QUATRO LANCES DE REDE, INCLUSIVE ARMACAO SECUNDARIA B4,ISOLADORES,PARAFUSOS BRACADEIRAS REDONDAS DE FERRO GALV. A FOGO, EQUIPAMENTO E INSTALACAO.</v>
          </cell>
          <cell r="C2803" t="str">
            <v>Un</v>
          </cell>
          <cell r="D2803">
            <v>808.51249999999993</v>
          </cell>
          <cell r="E2803">
            <v>646.80999999999995</v>
          </cell>
          <cell r="F2803" t="str">
            <v>EMLURB</v>
          </cell>
        </row>
        <row r="2804">
          <cell r="A2804" t="str">
            <v/>
          </cell>
          <cell r="D2804">
            <v>0</v>
          </cell>
        </row>
        <row r="2805">
          <cell r="A2805" t="str">
            <v>18.27.038</v>
          </cell>
          <cell r="B2805" t="str">
            <v>FORNECIMENTO DE CABO DE ALUMINIO COM ALMA DE ACO 16MM2 PARA UM LANCE DE REDE, INCLUSIVE EQUIPAMENTO E INSTALACAO.</v>
          </cell>
          <cell r="C2805" t="str">
            <v>Un</v>
          </cell>
          <cell r="D2805">
            <v>252.8</v>
          </cell>
          <cell r="E2805">
            <v>202.24</v>
          </cell>
          <cell r="F2805" t="str">
            <v>EMLURB</v>
          </cell>
        </row>
        <row r="2806">
          <cell r="A2806" t="str">
            <v/>
          </cell>
          <cell r="D2806">
            <v>0</v>
          </cell>
        </row>
        <row r="2807">
          <cell r="A2807" t="str">
            <v>18.27.039</v>
          </cell>
          <cell r="B2807" t="str">
            <v>FORNECIMENTO DE CABO DE ALUMINIO COM ALMA DE ACO 16MM2 PARA DOIS LANCES DE REDE, INCLUSIVE EQUIPAMENTO E INSTALACAO.</v>
          </cell>
          <cell r="C2807" t="str">
            <v>Un</v>
          </cell>
          <cell r="D2807">
            <v>380.23750000000001</v>
          </cell>
          <cell r="E2807">
            <v>304.19</v>
          </cell>
          <cell r="F2807" t="str">
            <v>EMLURB</v>
          </cell>
        </row>
        <row r="2808">
          <cell r="A2808" t="str">
            <v/>
          </cell>
          <cell r="D2808">
            <v>0</v>
          </cell>
        </row>
        <row r="2809">
          <cell r="A2809" t="str">
            <v>18.27.040</v>
          </cell>
          <cell r="B2809" t="str">
            <v>FORNECIMENTO DE CABO DE ALUMINIO COM ALMA DE ACO 16MM2 PARA TRES LANCES DE REDE, INCLUSIVE EQUIPAMENTO E INSTALACAO.</v>
          </cell>
          <cell r="C2809" t="str">
            <v>Un</v>
          </cell>
          <cell r="D2809">
            <v>570.34999999999991</v>
          </cell>
          <cell r="E2809">
            <v>456.28</v>
          </cell>
          <cell r="F2809" t="str">
            <v>EMLURB</v>
          </cell>
        </row>
        <row r="2810">
          <cell r="A2810" t="str">
            <v/>
          </cell>
          <cell r="D2810">
            <v>0</v>
          </cell>
        </row>
        <row r="2811">
          <cell r="A2811" t="str">
            <v>18.27.041</v>
          </cell>
          <cell r="B2811" t="str">
            <v>FORNECIMENTO DE CABO DE ALUMINIO COM ALMA DE ACO 16 MM2 PARA QUATRO LANCES DE REDE, INCLUSIVE EQUIPAMENTO E INSTALACAO.</v>
          </cell>
          <cell r="C2811" t="str">
            <v>Un</v>
          </cell>
          <cell r="D2811">
            <v>697.78750000000002</v>
          </cell>
          <cell r="E2811">
            <v>558.23</v>
          </cell>
          <cell r="F2811" t="str">
            <v>EMLURB</v>
          </cell>
        </row>
        <row r="2812">
          <cell r="A2812" t="str">
            <v/>
          </cell>
          <cell r="D2812">
            <v>0</v>
          </cell>
        </row>
        <row r="2813">
          <cell r="A2813" t="str">
            <v>18.27.042</v>
          </cell>
          <cell r="B2813" t="str">
            <v>FORNECIMENTO DE CABO DE COBRE, ENCORDOAMENTO CLASSE 2,ISOLAMENTO DE PVC 70 C,TIPO BWF,750V FOREPLAST OU SIMILAR,SM-6MM2,PARA UM LANCE DE REDE,INCLUSIVE ARMACAO SECUNDARIA B1,ISOLADOR PARAFUSOS,BRACADEIRA REDONDA DE FERRO GALV. A FOGO,EQUIPAMENTO E INSTALA</v>
          </cell>
          <cell r="C2813" t="str">
            <v>Un</v>
          </cell>
          <cell r="D2813">
            <v>314.01249999999999</v>
          </cell>
          <cell r="E2813">
            <v>251.21</v>
          </cell>
          <cell r="F2813" t="str">
            <v>EMLURB</v>
          </cell>
        </row>
        <row r="2814">
          <cell r="A2814" t="str">
            <v/>
          </cell>
          <cell r="D2814">
            <v>0</v>
          </cell>
        </row>
        <row r="2815">
          <cell r="A2815" t="str">
            <v>18.27.043</v>
          </cell>
          <cell r="B2815" t="str">
            <v xml:space="preserve">FORNECIMENTO DE CABO DE COBRE, ENCORDOAMENTO CLASSE 2,ISOLAMENTO DE PVC 70 C,TIPO BWF,750V FOREPLAST OU SIMILAR,SM-6MM2,PARA DOIS LANCES DE REDE,INCLUSIVE ARMACAO SECUNDARIA B2,ISOLADORES, PARAFUSOS, BRACADEIRA REDONDA DE FERRO GALV. A FOGO,EQUIPAMENTO E </v>
          </cell>
          <cell r="C2815" t="str">
            <v>Un</v>
          </cell>
          <cell r="D2815">
            <v>463.47499999999997</v>
          </cell>
          <cell r="E2815">
            <v>370.78</v>
          </cell>
          <cell r="F2815" t="str">
            <v>EMLURB</v>
          </cell>
        </row>
        <row r="2816">
          <cell r="A2816" t="str">
            <v/>
          </cell>
          <cell r="D2816">
            <v>0</v>
          </cell>
        </row>
        <row r="2817">
          <cell r="A2817" t="str">
            <v>18.27.044</v>
          </cell>
          <cell r="B2817" t="str">
            <v>FORNECIMENTO DE CABO DE COBRE, ENCORDOAMENTO CLASSE 2,ISOLAMENTO DE PVC 70 C,TIPO BWF,750V FOREPLAST OU SIMILAR,SM-6MM2,PARA TRES LANCES DE REDE,INCLUSIVE ARMACAO SECUNDARIA B3,ISOLA DORES,PARAFUSOS,BRACADEIRAS REDONDAS DE FERRO GALV. A FOGO,EQUIPAMENTO E</v>
          </cell>
          <cell r="C2817" t="str">
            <v>Un</v>
          </cell>
          <cell r="D2817">
            <v>710.48749999999995</v>
          </cell>
          <cell r="E2817">
            <v>568.39</v>
          </cell>
          <cell r="F2817" t="str">
            <v>EMLURB</v>
          </cell>
        </row>
        <row r="2818">
          <cell r="A2818" t="str">
            <v/>
          </cell>
          <cell r="D2818">
            <v>0</v>
          </cell>
        </row>
        <row r="2819">
          <cell r="A2819" t="str">
            <v>18.27.045</v>
          </cell>
          <cell r="B2819" t="str">
            <v>FORNECIMENTO DE CABO DE COBRE, ENCORDOAMENTO CLASSE 2,ISOLAMENTO DE PVC 70 C,TIPO BWF,750V FOREPLAST OU SIMILAR,SM-6MM2,PARA QUATRO LANCES DE REDE, INCLUSIVE ARMACAO SECUNDARIA B4, ISOLADORES,PARAFUSOS, BRACADEIRAS REDONDAS DE FERRO GALV. A FOGO,EQUIPAMEN</v>
          </cell>
          <cell r="C2819" t="str">
            <v>Un</v>
          </cell>
          <cell r="D2819">
            <v>861.26250000000005</v>
          </cell>
          <cell r="E2819">
            <v>689.01</v>
          </cell>
          <cell r="F2819" t="str">
            <v>EMLURB</v>
          </cell>
        </row>
        <row r="2820">
          <cell r="A2820" t="str">
            <v/>
          </cell>
          <cell r="D2820">
            <v>0</v>
          </cell>
        </row>
        <row r="2821">
          <cell r="A2821" t="str">
            <v>18.27.046</v>
          </cell>
          <cell r="B2821" t="str">
            <v>FORNECIMENTO DE CABO DE COBRE, ENCORDOAMENTO CLASSE 2,ISOLAMENTO DE PVC 70 C,TIPO BWF,750V FOREPLAST OU SIMILAR,SM-6MM2,PARA UM LANCE DE REDE,INCLUSIVE EQUIPAMENTO E INSTALACAO.</v>
          </cell>
          <cell r="C2821" t="str">
            <v>Un</v>
          </cell>
          <cell r="D2821">
            <v>265.98750000000001</v>
          </cell>
          <cell r="E2821">
            <v>212.79</v>
          </cell>
          <cell r="F2821" t="str">
            <v>EMLURB</v>
          </cell>
        </row>
        <row r="2822">
          <cell r="A2822" t="str">
            <v/>
          </cell>
          <cell r="D2822">
            <v>0</v>
          </cell>
        </row>
        <row r="2823">
          <cell r="A2823" t="str">
            <v>18.27.047</v>
          </cell>
          <cell r="B2823" t="str">
            <v>FORNECIMENTO DE CABO DE COBRE, ENCORDOAMENTO CLASSE 2,ISOLAMENTO DE PVC 70 C,TIPO BWF,750V FOREPLAST OU SIMILAR, SM-6MM2, PARA DOIS LANCES DE REDE,INCLUSIVE EQUIPAMENTO E INSTALACAO.</v>
          </cell>
          <cell r="C2823" t="str">
            <v>Un</v>
          </cell>
          <cell r="D2823">
            <v>406.61250000000001</v>
          </cell>
          <cell r="E2823">
            <v>325.29000000000002</v>
          </cell>
          <cell r="F2823" t="str">
            <v>EMLURB</v>
          </cell>
        </row>
        <row r="2824">
          <cell r="A2824" t="str">
            <v/>
          </cell>
          <cell r="D2824">
            <v>0</v>
          </cell>
        </row>
        <row r="2825">
          <cell r="A2825" t="str">
            <v>18.27.048</v>
          </cell>
          <cell r="B2825" t="str">
            <v>FORNECIMENTO DE CABO DE COBRE, ENCORDOAMENTO CLASSE 2,ISOLAMENTO DE PVC 70 C,TIPO BWF,750V FOREPLAST OU SIMILAR, SM-6MM2, PARA TRES LANCES DE REDE,INCLUSIVE EQUIPAMENTO E INSTALACAO.</v>
          </cell>
          <cell r="C2825" t="str">
            <v>Un</v>
          </cell>
          <cell r="D2825">
            <v>609.91250000000002</v>
          </cell>
          <cell r="E2825">
            <v>487.93</v>
          </cell>
          <cell r="F2825" t="str">
            <v>EMLURB</v>
          </cell>
        </row>
        <row r="2826">
          <cell r="A2826" t="str">
            <v/>
          </cell>
          <cell r="D2826">
            <v>0</v>
          </cell>
        </row>
        <row r="2827">
          <cell r="A2827" t="str">
            <v>18.27.049</v>
          </cell>
          <cell r="B2827" t="str">
            <v>FORNECIMENTO DE CABO DE COBRE, ENCORDOAMENTO CLASSE 2.ISOLAMENTO DE PVC 70 C,TIPO BWF,750V FOREPLAST OU SIMILAR, SM-6MM2, PARA QUATRO LANCES DE REDE, INCLUSIVE EQUIPAMENTO E INSTALAÇÃO.</v>
          </cell>
          <cell r="C2827" t="str">
            <v>Un</v>
          </cell>
          <cell r="D2827">
            <v>750.53749999999991</v>
          </cell>
          <cell r="E2827">
            <v>600.42999999999995</v>
          </cell>
          <cell r="F2827" t="str">
            <v>EMLURB</v>
          </cell>
        </row>
        <row r="2828">
          <cell r="A2828" t="str">
            <v/>
          </cell>
          <cell r="D2828">
            <v>0</v>
          </cell>
        </row>
        <row r="2829">
          <cell r="A2829" t="str">
            <v>18.27.050</v>
          </cell>
          <cell r="B2829" t="str">
            <v>FORNECIMENTO DE CABO DE COBRE, ENCORDOAMENTO CLASSE 2,ISOLAMENTO DE PVC 70 C,TIPO BWF,750V FOREPLAST OU SIMILAR, SM-10MM2, PARA UM LANCE DE REDE,INCLUSIVE ARMACAO SECUNDARIA B1,ISOLADOR, PARAFUSOS, BRACADEIRA REDONDA DE FERRO GALV. A FOGO,EQUIPAMENTO E IN</v>
          </cell>
          <cell r="C2829" t="str">
            <v>Un</v>
          </cell>
          <cell r="D2829">
            <v>473.76249999999999</v>
          </cell>
          <cell r="E2829">
            <v>379.01</v>
          </cell>
          <cell r="F2829" t="str">
            <v>EMLURB</v>
          </cell>
        </row>
        <row r="2830">
          <cell r="A2830" t="str">
            <v/>
          </cell>
          <cell r="D2830">
            <v>0</v>
          </cell>
        </row>
        <row r="2831">
          <cell r="A2831" t="str">
            <v>18.27.051</v>
          </cell>
          <cell r="B2831" t="str">
            <v>FORNECIMENTO DE CABO DE COBRE, ENCORDOAMENTO CLASSE 2,ISOLAMENTO DE PVC 70 C,TIPO BWF,750V FOREPLAST OU SIMILAR, SM-10MM2, PARA DOIS LANCES DE REDE, INCLUSIVE ARMACAO SECUNDARIA B2, ISOLADORES, PARAFUSOS, BRACADEIRA REDONDA DE FERRO GALV. A FOGO,EQUIPAMEN</v>
          </cell>
          <cell r="C2831" t="str">
            <v>Un</v>
          </cell>
          <cell r="D2831">
            <v>782.97500000000002</v>
          </cell>
          <cell r="E2831">
            <v>626.38</v>
          </cell>
          <cell r="F2831" t="str">
            <v>EMLURB</v>
          </cell>
        </row>
        <row r="2832">
          <cell r="A2832" t="str">
            <v/>
          </cell>
          <cell r="D2832">
            <v>0</v>
          </cell>
        </row>
        <row r="2833">
          <cell r="A2833" t="str">
            <v>18.27.052</v>
          </cell>
          <cell r="B2833" t="str">
            <v>FORNECIMENTO DE CABO DE COBRE, ENCORDOAMENTO CLASSE 2,ISOLAMENTO DE PVC 70 C,TIPO BWF,750V FOREPLAST OU SIMILAR, SM-10MM2, PARA TRES LANCES DE REDE, INCLUSIVE ARMACAO SECUNDARIA B3, ISOLADORES, PARAFUSOS,BRACADEIRAS REDONDAS DE FERRO GALV. A FOGO,EQUIPAME</v>
          </cell>
          <cell r="C2833" t="str">
            <v>Un</v>
          </cell>
          <cell r="D2833">
            <v>1189.7375</v>
          </cell>
          <cell r="E2833">
            <v>951.79</v>
          </cell>
          <cell r="F2833" t="str">
            <v>EMLURB</v>
          </cell>
        </row>
        <row r="2834">
          <cell r="A2834" t="str">
            <v/>
          </cell>
          <cell r="D2834">
            <v>0</v>
          </cell>
        </row>
        <row r="2835">
          <cell r="A2835" t="str">
            <v>18.27.053</v>
          </cell>
          <cell r="B2835" t="str">
            <v>FORNECIMENTO DE CABO DE COBRE, ENCORDOAMENTO CLASSE 2,ISOLAMENTO DE PVC 70 C,TIPO BWF,750V FOREPLAST OU SIMILAR, SM-10MM2, PARA QUATRO LANCES DE REDE, INCLUSIVE ARMACAO SECUNDARIA B4, ISOLADORES, PARAFUSOS,BRACADEIRAS REDONDAS DE FERRO GALV. A FOGO,EQUIPA</v>
          </cell>
          <cell r="C2835" t="str">
            <v>Un</v>
          </cell>
          <cell r="D2835">
            <v>1500.2625</v>
          </cell>
          <cell r="E2835">
            <v>1200.21</v>
          </cell>
          <cell r="F2835" t="str">
            <v>EMLURB</v>
          </cell>
        </row>
        <row r="2836">
          <cell r="A2836" t="str">
            <v/>
          </cell>
          <cell r="D2836">
            <v>0</v>
          </cell>
        </row>
        <row r="2837">
          <cell r="A2837" t="str">
            <v>18.27.054</v>
          </cell>
          <cell r="B2837" t="str">
            <v>FORNECIMENTO DE CABO DE COBRE, ENCORDOAMENTO CLASSE 2,ISOLAMENTO DE PVC 70 C,TIPO BWF,750V FOREPLAST OU SIMILAR, SM-10MM2, PARA UM LANCE DE REDE, INCLUSIVE EQUIPAMENTO E INSTALACAO.</v>
          </cell>
          <cell r="C2837" t="str">
            <v>Un</v>
          </cell>
          <cell r="D2837">
            <v>425.73749999999995</v>
          </cell>
          <cell r="E2837">
            <v>340.59</v>
          </cell>
          <cell r="F2837" t="str">
            <v>EMLURB</v>
          </cell>
        </row>
        <row r="2838">
          <cell r="A2838" t="str">
            <v/>
          </cell>
          <cell r="D2838">
            <v>0</v>
          </cell>
        </row>
        <row r="2839">
          <cell r="A2839" t="str">
            <v>18.27.055</v>
          </cell>
          <cell r="B2839" t="str">
            <v>FORNECIMENTO DE CABO DE COBRE, ENCORDOAMENTO CLASSE 2,ISOLAMENTO DE PVC 70 C,TIPO BWF,750V FOREPLAST OU SIMILAR, SM-10MM2, PARA DOIS LANCES DE REDE, INCLUSIVE EQUIPAMENTO E INSTALACAO.</v>
          </cell>
          <cell r="C2839" t="str">
            <v>Un</v>
          </cell>
          <cell r="D2839">
            <v>726.11249999999995</v>
          </cell>
          <cell r="E2839">
            <v>580.89</v>
          </cell>
          <cell r="F2839" t="str">
            <v>EMLURB</v>
          </cell>
        </row>
        <row r="2840">
          <cell r="A2840" t="str">
            <v/>
          </cell>
          <cell r="D2840">
            <v>0</v>
          </cell>
        </row>
        <row r="2841">
          <cell r="A2841" t="str">
            <v>18.27.056</v>
          </cell>
          <cell r="B2841" t="str">
            <v>FORNECIMENTO DE CABO DE COBRE, ENCORDOAMENTO CLASSE 2,ISOLAMENTO DE PVC 70 C,TIPO BWF,750V FOREPLAST OU SIMILAR, SM-10MM2, PARA TRES LANCES DE REDE, INCLUSIVE EQUIPAMENTO E INSTALACAO.</v>
          </cell>
          <cell r="C2841" t="str">
            <v>Un</v>
          </cell>
          <cell r="D2841">
            <v>1089.1625000000001</v>
          </cell>
          <cell r="E2841">
            <v>871.33</v>
          </cell>
          <cell r="F2841" t="str">
            <v>EMLURB</v>
          </cell>
        </row>
        <row r="2842">
          <cell r="A2842" t="str">
            <v/>
          </cell>
          <cell r="D2842">
            <v>0</v>
          </cell>
        </row>
        <row r="2843">
          <cell r="A2843" t="str">
            <v>18.27.057</v>
          </cell>
          <cell r="B2843" t="str">
            <v>FORNECIMENTO DE CABO DE COBRE, ENCORDOAMENTO CLASSE 2,ISOLAMENTO DE PVC 70 C,TIPO BWF,750V FOREPLAST OU SIMILAR, SM-10MM2, PARA QUATRO LANCES DE REDE, INCLUSIVE EQUIPAMENTO E INSTALACAO.</v>
          </cell>
          <cell r="C2843" t="str">
            <v>Un</v>
          </cell>
          <cell r="D2843">
            <v>1389.5375000000001</v>
          </cell>
          <cell r="E2843">
            <v>1111.6300000000001</v>
          </cell>
          <cell r="F2843" t="str">
            <v>EMLURB</v>
          </cell>
        </row>
        <row r="2844">
          <cell r="A2844" t="str">
            <v/>
          </cell>
          <cell r="D2844">
            <v>0</v>
          </cell>
        </row>
        <row r="2845">
          <cell r="A2845" t="str">
            <v>18.27.058</v>
          </cell>
          <cell r="B2845" t="str">
            <v>FORNECIMENTO DE CABO DE COBRE, ENCORDOAMENTO CLASSE 2,ISOLAMENTO DE PVC 70 C,TIPO BWF,750V FOREPLAST OU SIMILAR, SM-16MM2, PARA UM LANCE DE REDE,INCLUSIVE ARMACAO SECUNDARIA B1,ISOLADOR, PARAFUSOS, BRACADEIRA REDONDA DE FERRO GALV. A FOGO,EQUIPAMENTO E IN</v>
          </cell>
          <cell r="C2845" t="str">
            <v>Un</v>
          </cell>
          <cell r="D2845">
            <v>612.70000000000005</v>
          </cell>
          <cell r="E2845">
            <v>490.16</v>
          </cell>
          <cell r="F2845" t="str">
            <v>EMLURB</v>
          </cell>
        </row>
        <row r="2846">
          <cell r="A2846" t="str">
            <v/>
          </cell>
          <cell r="D2846">
            <v>0</v>
          </cell>
        </row>
        <row r="2847">
          <cell r="A2847" t="str">
            <v>18.27.059</v>
          </cell>
          <cell r="B2847" t="str">
            <v>FORNECIMENTO DE CABO DE COBRE, ENCORDOAMENTO CLASSE 2,ISOLAMENTO DE PVC 70 C,TIPO BWF,750V FOREPLAST OU SIMILAR, SM-16MM2, PARA DOIS LANCES DE REDE, INCLUSIVE ARMACAO SECUNDARIA B2 ISOLADORES, PARAFUSOS, BRACADEIRA REDONDA DE FERRO GALV. A FOGO,EQUIPAMENT</v>
          </cell>
          <cell r="C2847" t="str">
            <v>Un</v>
          </cell>
          <cell r="D2847">
            <v>1060.8499999999999</v>
          </cell>
          <cell r="E2847">
            <v>848.68</v>
          </cell>
          <cell r="F2847" t="str">
            <v>EMLURB</v>
          </cell>
        </row>
        <row r="2848">
          <cell r="A2848" t="str">
            <v/>
          </cell>
          <cell r="D2848">
            <v>0</v>
          </cell>
        </row>
        <row r="2849">
          <cell r="A2849" t="str">
            <v>18.27.060</v>
          </cell>
          <cell r="B2849" t="str">
            <v>FORNECIMENTO DE CABO DE COBRE, ENCORDOAMENTO CLASSE 2,ISOLAMENTO DE PVC 70 C,TIPO BWF,750V FOREPLAST OU SIMILAR, SM-16MM2, PARA TRES LANCES DE REDE, INCLUSIVE ARMACAO SECUNDARIA B3, ISOLADORES, PARAFUSOS,BRACADEIRAS REDONDAS DE FERRO GALV. A FOGO,EQUIPAME</v>
          </cell>
          <cell r="C2849" t="str">
            <v>Un</v>
          </cell>
          <cell r="D2849">
            <v>1606.55</v>
          </cell>
          <cell r="E2849">
            <v>1285.24</v>
          </cell>
          <cell r="F2849" t="str">
            <v>EMLURB</v>
          </cell>
        </row>
        <row r="2850">
          <cell r="A2850" t="str">
            <v/>
          </cell>
          <cell r="D2850">
            <v>0</v>
          </cell>
        </row>
        <row r="2851">
          <cell r="A2851" t="str">
            <v>18.27.061</v>
          </cell>
          <cell r="B2851" t="str">
            <v>FORNECIMENTO DE CABO DE COBRE, ENCORDOAMENTO CLASSE 2,ISOLAMENTO DE PVC 70 C,TIPO BWF,750V FOREPLAST OU SIMILAR, SM-16MM2, PARA QUATRO LANCES DE REDE, INCLUSIVE ARMACAO SECUNDARIA B4, ISOLADORES,PARAFUSOS, BRACADEIRAS REDONDAS DE FERRO GALV. A FOGO,EQUIPA</v>
          </cell>
          <cell r="C2851" t="str">
            <v>Un</v>
          </cell>
          <cell r="D2851">
            <v>2056.0124999999998</v>
          </cell>
          <cell r="E2851">
            <v>1644.81</v>
          </cell>
          <cell r="F2851" t="str">
            <v>EMLURB</v>
          </cell>
        </row>
        <row r="2852">
          <cell r="A2852" t="str">
            <v/>
          </cell>
          <cell r="D2852">
            <v>0</v>
          </cell>
        </row>
        <row r="2853">
          <cell r="A2853" t="str">
            <v>18.27.062</v>
          </cell>
          <cell r="B2853" t="str">
            <v>FORNECIMENTO DE CABO DE COBRE, ENCORDOAMENTO CLASSE 2,ISOLAMENTO DE PVC 70 C,TIPO BWF,750V FOREPLAST OU SIMILAR, SM-16MM2, PARA UM LANCE DE REDE,INCLUSIVE EQUIPAMENTO E INSTALACAO.</v>
          </cell>
          <cell r="C2853" t="str">
            <v>Un</v>
          </cell>
          <cell r="D2853">
            <v>564.67499999999995</v>
          </cell>
          <cell r="E2853">
            <v>451.74</v>
          </cell>
          <cell r="F2853" t="str">
            <v>EMLURB</v>
          </cell>
        </row>
        <row r="2854">
          <cell r="A2854" t="str">
            <v/>
          </cell>
          <cell r="D2854">
            <v>0</v>
          </cell>
        </row>
        <row r="2855">
          <cell r="A2855" t="str">
            <v>18.27.063</v>
          </cell>
          <cell r="B2855" t="str">
            <v>FORNECIMENTO DE CABO DE COBRE, ENCORDOAMENTO CLASSE 2,ISOLAMENTO DE PVC 70 C,TIPO BWF,750V FOREPLAST OU SIMILAR, SM-16MM2,PARA DOIS LANCES DE REDE, INCLUSIVE EQUIPAMENTO E INSTALACAO.</v>
          </cell>
          <cell r="C2855" t="str">
            <v>Un</v>
          </cell>
          <cell r="D2855">
            <v>1003.9875000000001</v>
          </cell>
          <cell r="E2855">
            <v>803.19</v>
          </cell>
          <cell r="F2855" t="str">
            <v>EMLURB</v>
          </cell>
        </row>
        <row r="2856">
          <cell r="A2856" t="str">
            <v/>
          </cell>
          <cell r="D2856">
            <v>0</v>
          </cell>
        </row>
        <row r="2857">
          <cell r="A2857" t="str">
            <v>18.27.064</v>
          </cell>
          <cell r="B2857" t="str">
            <v>FORNECIMENTO DE CABO DE COBRE, ENCORDOAMENTO CLASSE 2,ISOLAMENTO DE PVC 70 C,TIPO BWF,750V FOREPLAST OU SIMILAR, SM-16MM2,PARA TRES LANCES DE REDE, INCLUSIVE EQUIPAMENTO E INSTALACAO.</v>
          </cell>
          <cell r="C2857" t="str">
            <v>Un</v>
          </cell>
          <cell r="D2857">
            <v>1505.9749999999999</v>
          </cell>
          <cell r="E2857">
            <v>1204.78</v>
          </cell>
          <cell r="F2857" t="str">
            <v>EMLURB</v>
          </cell>
        </row>
        <row r="2858">
          <cell r="A2858" t="str">
            <v/>
          </cell>
          <cell r="D2858">
            <v>0</v>
          </cell>
        </row>
        <row r="2859">
          <cell r="A2859" t="str">
            <v>18.27.065</v>
          </cell>
          <cell r="B2859" t="str">
            <v>FORNECIMENTO DE CABO DE COBRE, ENCORDOAMENTO CLASSE 2,ISOLAMENTO DE PVC 70 C,TIPO BWF,750V FOREPLAST OU SIMILAR, SM-16MM2,PARA QUATRO LANCES DE REDE, INCLUSIVE EQUIPAMENTO E INSTALACAO.</v>
          </cell>
          <cell r="C2859" t="str">
            <v>Un</v>
          </cell>
          <cell r="D2859">
            <v>1945.2874999999999</v>
          </cell>
          <cell r="E2859">
            <v>1556.23</v>
          </cell>
          <cell r="F2859" t="str">
            <v>EMLURB</v>
          </cell>
        </row>
        <row r="2860">
          <cell r="A2860" t="str">
            <v/>
          </cell>
          <cell r="D2860">
            <v>0</v>
          </cell>
        </row>
        <row r="2861">
          <cell r="A2861" t="str">
            <v>18.27.066</v>
          </cell>
          <cell r="B2861" t="str">
            <v>FORNECIMENTO DE CABO DE COBRE, ENCORDOAMENTO CLASSE 2,ISOLAMENTO DE PVC 70 C,TIPO BWF,750V FOREPLAST OU SIMILAR, SM-25MM2, PARA UM LANCE DE REDE,INCLUSIVE ARMACAO SECUNDARIA B1,ISOLADOR, PARAFUSOS, BRACADEIRA REDONDA DE FERRO GALV. A FOGO,EQUIPAMENTO E IN</v>
          </cell>
          <cell r="C2861" t="str">
            <v>Un</v>
          </cell>
          <cell r="D2861">
            <v>874.26249999999993</v>
          </cell>
          <cell r="E2861">
            <v>699.41</v>
          </cell>
          <cell r="F2861" t="str">
            <v>EMLURB</v>
          </cell>
        </row>
        <row r="2862">
          <cell r="A2862" t="str">
            <v/>
          </cell>
          <cell r="D2862">
            <v>0</v>
          </cell>
        </row>
        <row r="2863">
          <cell r="A2863" t="str">
            <v>18.27.067</v>
          </cell>
          <cell r="B2863" t="str">
            <v>FORNECIMENTO DE CABO DE COBRE, ENCORDOAMENTO CLASSE 2,ISOLAMENTO DE PVC 70 C,TIPO BWF,750V FOREPLAST OU SIMILAR, SM-25MM2, PARA DOIS LANCES DE REDE, INCLUSIVE ARMACAO SECUNDARIA B2, ISOLADORES, PARAFUSOS, BRACADEIRA REDONDA DE FERRO GALV. A FOGO,EQUIPAMEN</v>
          </cell>
          <cell r="C2863" t="str">
            <v>Un</v>
          </cell>
          <cell r="D2863">
            <v>1583.9750000000001</v>
          </cell>
          <cell r="E2863">
            <v>1267.18</v>
          </cell>
          <cell r="F2863" t="str">
            <v>EMLURB</v>
          </cell>
        </row>
        <row r="2864">
          <cell r="A2864" t="str">
            <v/>
          </cell>
          <cell r="D2864">
            <v>0</v>
          </cell>
        </row>
        <row r="2865">
          <cell r="A2865" t="str">
            <v>18.27.068</v>
          </cell>
          <cell r="B2865" t="str">
            <v>FORNECIMENTO DE CABO DE COBRE, ENCORDOAMENTO CLASSE 2,ISOLAMENTO DE PVC 70 C,TIPO BWF,750V FOREPLAST OU SIMILAR, SM-25MM2, PARA TRES LANCES DE REDE, INCLUSIVE ARMACAO SECUNDARIA B3, ISOLADORES,PARAFUSOS, BRACADEIRAS REDONDAS DE FERRO GALV. A FOGO,EQUIPAME</v>
          </cell>
          <cell r="C2865" t="str">
            <v>Un</v>
          </cell>
          <cell r="D2865">
            <v>2391.2375000000002</v>
          </cell>
          <cell r="E2865">
            <v>1912.99</v>
          </cell>
          <cell r="F2865" t="str">
            <v>EMLURB</v>
          </cell>
        </row>
        <row r="2866">
          <cell r="A2866" t="str">
            <v/>
          </cell>
          <cell r="D2866">
            <v>0</v>
          </cell>
        </row>
        <row r="2867">
          <cell r="A2867" t="str">
            <v>18.27.069</v>
          </cell>
          <cell r="B2867" t="str">
            <v>FORNECIMENTO DE CABO DE COBRE, ENCORDOAMENTO CLASSE 2,ISOLAMENTO DE PVC 70 C,TIPO BWF,750V FOREPLAST OU SIMILAR, SM-25MM2,PARA QUATRO LANCES DE REDE, INCLUSIVE ARMACAO SECUNDARIA B4, ISOLADORES,PARAFUSOS,BRACADEIRAS REDONDAS DE FERRO GALV. A FOGO,EQUIPAME</v>
          </cell>
          <cell r="C2867" t="str">
            <v>Un</v>
          </cell>
          <cell r="D2867">
            <v>3102.2624999999998</v>
          </cell>
          <cell r="E2867">
            <v>2481.81</v>
          </cell>
          <cell r="F2867" t="str">
            <v>EMLURB</v>
          </cell>
        </row>
        <row r="2868">
          <cell r="A2868" t="str">
            <v/>
          </cell>
          <cell r="D2868">
            <v>0</v>
          </cell>
        </row>
        <row r="2869">
          <cell r="A2869" t="str">
            <v>18.27.070</v>
          </cell>
          <cell r="B2869" t="str">
            <v>FORNECIMENTO DE CABO DE COBRE, ENCORDOAMENTO CLASSE 2,ISOLAMENTO DE PVC 70 C,TIPO BWF,750V FOREPLAST OU SIMILAR, SM-25MM2, PARA UM LANCE DE REDE,INCLUSIVE EQUIPAMENTO E INSTALACAO.</v>
          </cell>
          <cell r="C2869" t="str">
            <v>Un</v>
          </cell>
          <cell r="D2869">
            <v>826.23749999999995</v>
          </cell>
          <cell r="E2869">
            <v>660.99</v>
          </cell>
          <cell r="F2869" t="str">
            <v>EMLURB</v>
          </cell>
        </row>
        <row r="2870">
          <cell r="A2870" t="str">
            <v/>
          </cell>
          <cell r="D2870">
            <v>0</v>
          </cell>
        </row>
        <row r="2871">
          <cell r="A2871" t="str">
            <v>18.27.071</v>
          </cell>
          <cell r="B2871" t="str">
            <v>FORNECIMENTO DE CABO DE COBRE, ENCORDOAMENTO CLASSE 2,ISOLAMENTO DE PVC 70 C,TIPO BWF,750V FOREPLAST OU SIMILAR, SM-25MM2, PARA DOIS LANCES DE REDE, INCLUSIVE EQUIPAMENTO E INSTALACAO.</v>
          </cell>
          <cell r="C2871" t="str">
            <v>Un</v>
          </cell>
          <cell r="D2871">
            <v>1527.1125000000002</v>
          </cell>
          <cell r="E2871">
            <v>1221.69</v>
          </cell>
          <cell r="F2871" t="str">
            <v>EMLURB</v>
          </cell>
        </row>
        <row r="2872">
          <cell r="A2872" t="str">
            <v/>
          </cell>
          <cell r="D2872">
            <v>0</v>
          </cell>
        </row>
        <row r="2873">
          <cell r="A2873" t="str">
            <v>18.27.072</v>
          </cell>
          <cell r="B2873" t="str">
            <v>FORNECIMENTO DE CABO DE COBRE, ENCORDOAMENTO CLASSE 2,ISOLAMENTO DE PVC 70 C,TIPO BWF,750V FOREPLAST OU SIMILAR, SM-25MM2, PARA TRES LANCES DE REDE, INCLUSIVE EQUIPAMENTO E INSTALACAO.</v>
          </cell>
          <cell r="C2873" t="str">
            <v>Un</v>
          </cell>
          <cell r="D2873">
            <v>2290.6624999999999</v>
          </cell>
          <cell r="E2873">
            <v>1832.53</v>
          </cell>
          <cell r="F2873" t="str">
            <v>EMLURB</v>
          </cell>
        </row>
        <row r="2874">
          <cell r="A2874" t="str">
            <v/>
          </cell>
          <cell r="D2874">
            <v>0</v>
          </cell>
        </row>
        <row r="2875">
          <cell r="A2875" t="str">
            <v>18.27.073</v>
          </cell>
          <cell r="B2875" t="str">
            <v>FORNECIMENTO DE CABO DE COBRE, ENCORDOAMENTO CLASSE 2,ISOLAMENTO DE PVC 70 C,TIPO BWF,750V FOREPLAST OU SIMILAR, SM-25MM2,PARA QUATRO LANCES DE REDE, INCLUSIVE EQUIPAMENTO E INSTALACAO.</v>
          </cell>
          <cell r="C2875" t="str">
            <v>Un</v>
          </cell>
          <cell r="D2875">
            <v>2991.5374999999999</v>
          </cell>
          <cell r="E2875">
            <v>2393.23</v>
          </cell>
          <cell r="F2875" t="str">
            <v>EMLURB</v>
          </cell>
        </row>
        <row r="2876">
          <cell r="A2876" t="str">
            <v/>
          </cell>
          <cell r="D2876">
            <v>0</v>
          </cell>
        </row>
        <row r="2877">
          <cell r="A2877" t="str">
            <v>18.27.074</v>
          </cell>
          <cell r="B2877" t="str">
            <v>FORNECIMENTO DE FIO DE COBRE NU, TEMPERA MEIO DURO, CLASSE 1A, SM-10MM2, PARA UM LANCE DE REDE, INCLUSIVE ARMACAO SECUNDARIA B1, ISOLADOR, PARAFUSOS, BRACADEIRA REDONDA DE FERRO GALV. A FOGO, ANDAIME E INSTALACAO.</v>
          </cell>
          <cell r="C2877" t="str">
            <v>Un</v>
          </cell>
          <cell r="D2877">
            <v>181.83750000000001</v>
          </cell>
          <cell r="E2877">
            <v>145.47</v>
          </cell>
          <cell r="F2877" t="str">
            <v>EMLURB</v>
          </cell>
        </row>
        <row r="2878">
          <cell r="A2878" t="str">
            <v/>
          </cell>
          <cell r="D2878">
            <v>0</v>
          </cell>
        </row>
        <row r="2879">
          <cell r="A2879" t="str">
            <v>18.27.075</v>
          </cell>
          <cell r="B2879" t="str">
            <v>FORNECIMENTO DE FIO DE COBRE NU, TEMPERA MEIO DURO, CLASSE 1A,SM-10MM2 PARA DOIS LANCES DE REDE, INCLUSIVE ARMACAO SECUNDARIA B2, ISOLADORES, PARAFUSOS, BRACADEIRA REDONDA DE FERRO GALV. A FOGO, ANDAIME E INSTALACAO.</v>
          </cell>
          <cell r="C2879" t="str">
            <v>Un</v>
          </cell>
          <cell r="D2879">
            <v>303.17500000000001</v>
          </cell>
          <cell r="E2879">
            <v>242.54</v>
          </cell>
          <cell r="F2879" t="str">
            <v>EMLURB</v>
          </cell>
        </row>
        <row r="2880">
          <cell r="A2880" t="str">
            <v/>
          </cell>
          <cell r="D2880">
            <v>0</v>
          </cell>
        </row>
        <row r="2881">
          <cell r="A2881" t="str">
            <v>18.27.076</v>
          </cell>
          <cell r="B2881" t="str">
            <v>FORNECIMENTO DE FIO DE COBRE NU, TEMPERA MEIO DURO, CLASSE 1A, SM-10MM2, PARA TRES LANCES DE REDE, INCLUSIVE ARMACAO SECUNDARIA B3, ISOLADORES, PARAFUSOS, BRACADEIRAS REDONDAS DE FERRO GALV. A FOGO, ANDAIME E INSTALACAO.</v>
          </cell>
          <cell r="C2881" t="str">
            <v>Un</v>
          </cell>
          <cell r="D2881">
            <v>470.67500000000001</v>
          </cell>
          <cell r="E2881">
            <v>376.54</v>
          </cell>
          <cell r="F2881" t="str">
            <v>EMLURB</v>
          </cell>
        </row>
        <row r="2882">
          <cell r="A2882" t="str">
            <v/>
          </cell>
          <cell r="D2882">
            <v>0</v>
          </cell>
        </row>
        <row r="2883">
          <cell r="A2883" t="str">
            <v>18.27.077</v>
          </cell>
          <cell r="B2883" t="str">
            <v>FORNECIMENTO DE FIO DE COBRE NU, TEMPERA MEIO DURO, CLASSE 1A, SM-10MM2, PARA QUATRO LANCES DE REDE, INCLUSIVE ARMACAO SECUNDARIA B4, ISOLADORES, PARAFUSOS, BRACADEIRAS REDONDAS DE FERRO GALV. A FOGO, ANDAIME E INSTALACAO.</v>
          </cell>
          <cell r="C2883" t="str">
            <v>Un</v>
          </cell>
          <cell r="D2883">
            <v>593.32500000000005</v>
          </cell>
          <cell r="E2883">
            <v>474.66</v>
          </cell>
          <cell r="F2883" t="str">
            <v>EMLURB</v>
          </cell>
        </row>
        <row r="2884">
          <cell r="A2884" t="str">
            <v/>
          </cell>
          <cell r="D2884">
            <v>0</v>
          </cell>
        </row>
        <row r="2885">
          <cell r="A2885" t="str">
            <v>18.27.078</v>
          </cell>
          <cell r="B2885" t="str">
            <v>FORNECIMENTO DE FIO DE COBRE NU, TEMPERA MEIO DURO, CLASSE 1A, SM-10MM2, PARA UM LANCE DE REDE, INCLUSIVE ANDAIME E INSTALACAO.</v>
          </cell>
          <cell r="C2885" t="str">
            <v>Un</v>
          </cell>
          <cell r="D2885">
            <v>133.8125</v>
          </cell>
          <cell r="E2885">
            <v>107.05</v>
          </cell>
          <cell r="F2885" t="str">
            <v>EMLURB</v>
          </cell>
        </row>
        <row r="2886">
          <cell r="A2886" t="str">
            <v/>
          </cell>
          <cell r="D2886">
            <v>0</v>
          </cell>
        </row>
        <row r="2887">
          <cell r="A2887" t="str">
            <v>18.27.079</v>
          </cell>
          <cell r="B2887" t="str">
            <v>FORNECIMENTO DE FIO DE COBRE NU, TEMPERA MEIO DURO, CLASSE 1A, SM-10MM2, PARA DOIS LANCES DE REDE, INCLUSIVE ANDAIME E INSTALACAO.</v>
          </cell>
          <cell r="C2887" t="str">
            <v>Un</v>
          </cell>
          <cell r="D2887">
            <v>246.3125</v>
          </cell>
          <cell r="E2887">
            <v>197.05</v>
          </cell>
          <cell r="F2887" t="str">
            <v>EMLURB</v>
          </cell>
        </row>
        <row r="2888">
          <cell r="A2888" t="str">
            <v/>
          </cell>
          <cell r="D2888">
            <v>0</v>
          </cell>
        </row>
        <row r="2889">
          <cell r="A2889" t="str">
            <v>18.27.080</v>
          </cell>
          <cell r="B2889" t="str">
            <v>FORNECIMENTO DE FIO DE COBRE NU, TEMPERA MEIO DURO, CLASSE 1A, SM-10MM2, PARA TRES LANCES DE REDE, INCLUSIVE ANDAIME E INSTALACAO.</v>
          </cell>
          <cell r="C2889" t="str">
            <v>Un</v>
          </cell>
          <cell r="D2889">
            <v>370.09999999999997</v>
          </cell>
          <cell r="E2889">
            <v>296.08</v>
          </cell>
          <cell r="F2889" t="str">
            <v>EMLURB</v>
          </cell>
        </row>
        <row r="2890">
          <cell r="A2890" t="str">
            <v/>
          </cell>
          <cell r="D2890">
            <v>0</v>
          </cell>
        </row>
        <row r="2891">
          <cell r="A2891" t="str">
            <v>18.27.081</v>
          </cell>
          <cell r="B2891" t="str">
            <v>FORNECIMENTO DE FIO DE COBRE NU, TEMPERA MEIO DURO, CLASSE 1A, SM-10MM2, PARA QUATRO LANCES DE REDE, INCLUSIVE ANDAIME E INSTALACAO.</v>
          </cell>
          <cell r="C2891" t="str">
            <v>Un</v>
          </cell>
          <cell r="D2891">
            <v>482.59999999999997</v>
          </cell>
          <cell r="E2891">
            <v>386.08</v>
          </cell>
          <cell r="F2891" t="str">
            <v>EMLURB</v>
          </cell>
        </row>
        <row r="2892">
          <cell r="A2892" t="str">
            <v/>
          </cell>
          <cell r="D2892">
            <v>0</v>
          </cell>
        </row>
        <row r="2893">
          <cell r="A2893" t="str">
            <v>18.27.082</v>
          </cell>
          <cell r="B2893" t="str">
            <v>FORNECIMENTO DE FIO DE COBRE NU, TEMPERA MEIO DURO, CLASSE 1A, SM-16MM2, PARA UM LANCE DE REDE, INCLUSIVE ARMACAO SECUNDARIA B1, ISOLADOR, PARAFUSOS, BRACADEIRA REDONDA DE FERRO GALV. A FOGO, ANDAIME E INSTALACAO.</v>
          </cell>
          <cell r="C2893" t="str">
            <v>Un</v>
          </cell>
          <cell r="D2893">
            <v>260.7</v>
          </cell>
          <cell r="E2893">
            <v>208.56</v>
          </cell>
          <cell r="F2893" t="str">
            <v>EMLURB</v>
          </cell>
        </row>
        <row r="2894">
          <cell r="A2894" t="str">
            <v/>
          </cell>
          <cell r="D2894">
            <v>0</v>
          </cell>
        </row>
        <row r="2895">
          <cell r="A2895" t="str">
            <v>18.27.083</v>
          </cell>
          <cell r="B2895" t="str">
            <v>FORNECIMENTO DE FIO DE COBRE NU, TEMPERA MEIO DURO, CLASSE 1A, SM-16MM2, PARA DOIS LANCES DE REDE, INCLUSIVE ARMACAO SECUNDARIA B2, ISOLADORES, PARAFUSOS, BRACADEIRA REDONDA DE FERRO GALV, A FOGO, ANDAIME E INSTALACAO.</v>
          </cell>
          <cell r="C2895" t="str">
            <v>Un</v>
          </cell>
          <cell r="D2895">
            <v>460.90000000000003</v>
          </cell>
          <cell r="E2895">
            <v>368.72</v>
          </cell>
          <cell r="F2895" t="str">
            <v>EMLURB</v>
          </cell>
        </row>
        <row r="2896">
          <cell r="A2896" t="str">
            <v/>
          </cell>
          <cell r="D2896">
            <v>0</v>
          </cell>
        </row>
        <row r="2897">
          <cell r="A2897" t="str">
            <v>18.27.084</v>
          </cell>
          <cell r="B2897" t="str">
            <v>FORNECIMENTO DE FIO DE COBRE NU, TEMPERA MEIO DURO, CLASSE 1A, SM-16MM2, PARA TRES LANCES DE REDE, INCLUSIVE ARMACAO SECUNDARIA B3, ISOLADORES, PARAFUSOS, BRACADEIRAS REDONDAS DE FERRO GALV. A FOGO, ANDAIME E INSTALACAO.</v>
          </cell>
          <cell r="C2897" t="str">
            <v>Un</v>
          </cell>
          <cell r="D2897">
            <v>707.26249999999993</v>
          </cell>
          <cell r="E2897">
            <v>565.80999999999995</v>
          </cell>
          <cell r="F2897" t="str">
            <v>EMLURB</v>
          </cell>
        </row>
        <row r="2898">
          <cell r="A2898" t="str">
            <v/>
          </cell>
          <cell r="D2898">
            <v>0</v>
          </cell>
        </row>
        <row r="2899">
          <cell r="A2899" t="str">
            <v>18.27.085</v>
          </cell>
          <cell r="B2899" t="str">
            <v>FORNECIMENTO DE FIO DE COBRE NU, TEMPERA MEIO DURO, CLASSE 1A, SM-16MM2, PARA QUATRO LANCES DE REDE, INCLUSIVE ARMACAO SECUNDARIA B4, ISOLADORES, PARAFUSOS, BRACADEIRAS REDONDAS DE FERRO GALV. A FOGO, ANDAIME E INSTALACAO.</v>
          </cell>
          <cell r="C2899" t="str">
            <v>Un</v>
          </cell>
          <cell r="D2899">
            <v>908.77499999999998</v>
          </cell>
          <cell r="E2899">
            <v>727.02</v>
          </cell>
          <cell r="F2899" t="str">
            <v>EMLURB</v>
          </cell>
        </row>
        <row r="2900">
          <cell r="A2900" t="str">
            <v/>
          </cell>
          <cell r="D2900">
            <v>0</v>
          </cell>
        </row>
        <row r="2901">
          <cell r="A2901" t="str">
            <v>18.27.086</v>
          </cell>
          <cell r="B2901" t="str">
            <v>FORNECIMENTO DE FIO DE COBRE NU, TEMPERA MEIO DURO, CLASSE 1A, SM-16MM2, PARA UM LANCE DE REDE, INCLUSIVE ANDAIME E INSTALACAO.</v>
          </cell>
          <cell r="C2901" t="str">
            <v>Un</v>
          </cell>
          <cell r="D2901">
            <v>212.67499999999998</v>
          </cell>
          <cell r="E2901">
            <v>170.14</v>
          </cell>
          <cell r="F2901" t="str">
            <v>EMLURB</v>
          </cell>
        </row>
        <row r="2902">
          <cell r="A2902" t="str">
            <v/>
          </cell>
          <cell r="D2902">
            <v>0</v>
          </cell>
        </row>
        <row r="2903">
          <cell r="A2903" t="str">
            <v>18.27.087</v>
          </cell>
          <cell r="B2903" t="str">
            <v>FORNECIMENTO DE FIO DE COBRE NU, TEMPERA MEIO DURO, CLASSE 1A, SM-16MM2, PARA DOIS LANCES DE REDE, INCLUSIVE ANDAIME E INSTALACAO.</v>
          </cell>
          <cell r="C2903" t="str">
            <v>Un</v>
          </cell>
          <cell r="D2903">
            <v>404.03750000000002</v>
          </cell>
          <cell r="E2903">
            <v>323.23</v>
          </cell>
          <cell r="F2903" t="str">
            <v>EMLURB</v>
          </cell>
        </row>
        <row r="2904">
          <cell r="A2904" t="str">
            <v/>
          </cell>
          <cell r="D2904">
            <v>0</v>
          </cell>
        </row>
        <row r="2905">
          <cell r="A2905" t="str">
            <v>18.27.088</v>
          </cell>
          <cell r="B2905" t="str">
            <v>FORNECIMENTO DE FIO DE COBRE NU, TEMPERA MEIO DURO, CLASSE 1A, SM-16MM2, PARA TRES LANCES DE REDE, INCLUSIVE ANDAIME E INSTALACAO.</v>
          </cell>
          <cell r="C2905" t="str">
            <v>Un</v>
          </cell>
          <cell r="D2905">
            <v>606.6875</v>
          </cell>
          <cell r="E2905">
            <v>485.35</v>
          </cell>
          <cell r="F2905" t="str">
            <v>EMLURB</v>
          </cell>
        </row>
        <row r="2906">
          <cell r="A2906" t="str">
            <v/>
          </cell>
          <cell r="D2906">
            <v>0</v>
          </cell>
        </row>
        <row r="2907">
          <cell r="A2907" t="str">
            <v>18.27.089</v>
          </cell>
          <cell r="B2907" t="str">
            <v>FORNECIMENTO DE FIO DE COBRE NU, TEMPERA MEIO DURO, CLASSE 1A, SM-16MM2, PARA QUATRO LANCES DE REDE, INCLUSIVE ANDAIME E INSTALACAO.</v>
          </cell>
          <cell r="C2907" t="str">
            <v>Un</v>
          </cell>
          <cell r="D2907">
            <v>798.05000000000007</v>
          </cell>
          <cell r="E2907">
            <v>638.44000000000005</v>
          </cell>
          <cell r="F2907" t="str">
            <v>EMLURB</v>
          </cell>
        </row>
        <row r="2908">
          <cell r="A2908" t="str">
            <v/>
          </cell>
          <cell r="D2908">
            <v>0</v>
          </cell>
        </row>
        <row r="2909">
          <cell r="A2909" t="str">
            <v>18.27.090</v>
          </cell>
          <cell r="B2909" t="str">
            <v>FORNECIMENTO DE CABO DE ALUMINIO COM ALMA DE ACO 10MM2 PARA UM LANCE DE REDE, INCLUSIVE ARMACAO SECUNDARIA B1, ISOLADOR, PARAFUSOS, BRACADEIRA REDONDA DE FERRO GALV. A FOGO, ANDAIME E INSTALACAO.</v>
          </cell>
          <cell r="C2909" t="str">
            <v>Un</v>
          </cell>
          <cell r="D2909">
            <v>169.33750000000001</v>
          </cell>
          <cell r="E2909">
            <v>135.47</v>
          </cell>
          <cell r="F2909" t="str">
            <v>EMLURB</v>
          </cell>
        </row>
        <row r="2910">
          <cell r="A2910" t="str">
            <v/>
          </cell>
          <cell r="D2910">
            <v>0</v>
          </cell>
        </row>
        <row r="2911">
          <cell r="A2911" t="str">
            <v>18.27.091</v>
          </cell>
          <cell r="B2911" t="str">
            <v>FORNECIMENTO DE CABO DE ALUMINIO COM ALMA DE AC0 10MM2 PARA DOIS LANCES DE REDE, INCLUSIVE ARMACAO SECUNDARIA B2, ISOLADORES, PARAFUSOS, BRACADEIRA REDONDA DE FERRO GALV. A FOGO, ANDAIME E INSTALACAO.</v>
          </cell>
          <cell r="C2911" t="str">
            <v>Un</v>
          </cell>
          <cell r="D2911">
            <v>278.17500000000001</v>
          </cell>
          <cell r="E2911">
            <v>222.54</v>
          </cell>
          <cell r="F2911" t="str">
            <v>EMLURB</v>
          </cell>
        </row>
        <row r="2912">
          <cell r="A2912" t="str">
            <v/>
          </cell>
          <cell r="D2912">
            <v>0</v>
          </cell>
        </row>
        <row r="2913">
          <cell r="A2913" t="str">
            <v>18.27.092</v>
          </cell>
          <cell r="B2913" t="str">
            <v>FORNECIMENTO DE CABO DE ALUMINIO COM ALMA DE ACO 10MM2 PARA TRES LANCES DE REDE, INCLUSIVE ARMACAO SECUNDARIA B3, ISOLADORES, PARAFUSOS, BRACADEIRAS REDONDAS DE FERRO GALV. A FOGO, ANDAIME E INSTALACAO.</v>
          </cell>
          <cell r="C2913" t="str">
            <v>Un</v>
          </cell>
          <cell r="D2913">
            <v>433.17500000000001</v>
          </cell>
          <cell r="E2913">
            <v>346.54</v>
          </cell>
          <cell r="F2913" t="str">
            <v>EMLURB</v>
          </cell>
        </row>
        <row r="2914">
          <cell r="A2914" t="str">
            <v/>
          </cell>
          <cell r="D2914">
            <v>0</v>
          </cell>
        </row>
        <row r="2915">
          <cell r="A2915" t="str">
            <v>18.27.093</v>
          </cell>
          <cell r="B2915" t="str">
            <v>FORNECIMENTO DE CABO DE ALUMINIO COM ALMA DE ACO 10MM2 PARA QUATRO LANCES DE REDE, INCLUSIVE ARMACAO SECUNDARIA B4, ISOLADORES, PARAFUSOS, BRACADEIRAS REDONDAS DE FERRO GALV. A FOGO, ANDAIME E INSTALACAO.</v>
          </cell>
          <cell r="C2915" t="str">
            <v>Un</v>
          </cell>
          <cell r="D2915">
            <v>543.32500000000005</v>
          </cell>
          <cell r="E2915">
            <v>434.66</v>
          </cell>
          <cell r="F2915" t="str">
            <v>EMLURB</v>
          </cell>
        </row>
        <row r="2916">
          <cell r="A2916" t="str">
            <v/>
          </cell>
          <cell r="D2916">
            <v>0</v>
          </cell>
        </row>
        <row r="2917">
          <cell r="A2917" t="str">
            <v>18.27.094</v>
          </cell>
          <cell r="B2917" t="str">
            <v>FORNECIMENTO DE CABO DE ALUMINIO COM ALMA DE ACO 10MM2 PARA UM LANCE DE REDE, INCLUSIVE ANDAIME E INSTALACAO.</v>
          </cell>
          <cell r="C2917" t="str">
            <v>Un</v>
          </cell>
          <cell r="D2917">
            <v>121.3125</v>
          </cell>
          <cell r="E2917">
            <v>97.05</v>
          </cell>
          <cell r="F2917" t="str">
            <v>EMLURB</v>
          </cell>
        </row>
        <row r="2918">
          <cell r="A2918" t="str">
            <v/>
          </cell>
          <cell r="D2918">
            <v>0</v>
          </cell>
        </row>
        <row r="2919">
          <cell r="A2919" t="str">
            <v>18.27.095</v>
          </cell>
          <cell r="B2919" t="str">
            <v>FORNECIMENTO DE CABO DE ALUMINIO COM ALMA DE ACO 10MM2 PARA DOIS LANCES DE REDE,INCLUSIVE ANDAIME E INSTALACAO.</v>
          </cell>
          <cell r="C2919" t="str">
            <v>Un</v>
          </cell>
          <cell r="D2919">
            <v>221.3125</v>
          </cell>
          <cell r="E2919">
            <v>177.05</v>
          </cell>
          <cell r="F2919" t="str">
            <v>EMLURB</v>
          </cell>
        </row>
        <row r="2920">
          <cell r="A2920" t="str">
            <v/>
          </cell>
          <cell r="D2920">
            <v>0</v>
          </cell>
        </row>
        <row r="2921">
          <cell r="A2921" t="str">
            <v>18.27.096</v>
          </cell>
          <cell r="B2921" t="str">
            <v>FORNECIMENTO DE CABO DE ALUMINIO COM ALMA DE ACO 10MM2 PARA TRES LANCES DE REDE, INCLUSIVE ANDAIME E INSTALACAO.</v>
          </cell>
          <cell r="C2921" t="str">
            <v>Un</v>
          </cell>
          <cell r="D2921">
            <v>332.59999999999997</v>
          </cell>
          <cell r="E2921">
            <v>266.08</v>
          </cell>
          <cell r="F2921" t="str">
            <v>EMLURB</v>
          </cell>
        </row>
        <row r="2922">
          <cell r="A2922" t="str">
            <v/>
          </cell>
          <cell r="D2922">
            <v>0</v>
          </cell>
        </row>
        <row r="2923">
          <cell r="A2923" t="str">
            <v>18.27.097</v>
          </cell>
          <cell r="B2923" t="str">
            <v>FORNECIMENTO DE CABO DE ALUMINIO COM ALMA DE ACO 10MM2 PARA QUATRO LANCES DE REDE, INCLUSIVE ANDAIME E INSTALACAO.</v>
          </cell>
          <cell r="C2923" t="str">
            <v>Un</v>
          </cell>
          <cell r="D2923">
            <v>432.59999999999997</v>
          </cell>
          <cell r="E2923">
            <v>346.08</v>
          </cell>
          <cell r="F2923" t="str">
            <v>EMLURB</v>
          </cell>
        </row>
        <row r="2924">
          <cell r="A2924" t="str">
            <v/>
          </cell>
          <cell r="D2924">
            <v>0</v>
          </cell>
        </row>
        <row r="2925">
          <cell r="A2925" t="str">
            <v>18.27.098</v>
          </cell>
          <cell r="B2925" t="str">
            <v>FORNECIMENTO DE CABO DE ALUMINIO COM ALMA DE ACO 16MM2 PARA UM LANCE DE REDE, INCLUSIVE ARMACAO SECUNDARIA B1, ISOLADOR, PARAFUSOS, BRACADEIRA REDONDA DE FERRO GALV. A FOGO, ANDAIME E INSTALACAO.</v>
          </cell>
          <cell r="C2925" t="str">
            <v>Un</v>
          </cell>
          <cell r="D2925">
            <v>196.77499999999998</v>
          </cell>
          <cell r="E2925">
            <v>157.41999999999999</v>
          </cell>
          <cell r="F2925" t="str">
            <v>EMLURB</v>
          </cell>
        </row>
        <row r="2926">
          <cell r="A2926" t="str">
            <v/>
          </cell>
          <cell r="D2926">
            <v>0</v>
          </cell>
        </row>
        <row r="2927">
          <cell r="A2927" t="str">
            <v>18.27.099</v>
          </cell>
          <cell r="B2927" t="str">
            <v>FORNECIMENTO DE CABO DE ALUMINIO COM ALMA DE ACO 16MM2 PARA DOIS LANCES DE REDE, INCLUSIVE ARMACAO SECUNDARIA B2, ISOLADORES, PARAFUSOS, BRACADEIRA REDONDA DE FERRO GALV. A FOGO, ANDAIME E INSTALACAO.</v>
          </cell>
          <cell r="C2927" t="str">
            <v>Un</v>
          </cell>
          <cell r="D2927">
            <v>333.05</v>
          </cell>
          <cell r="E2927">
            <v>266.44</v>
          </cell>
          <cell r="F2927" t="str">
            <v>EMLURB</v>
          </cell>
        </row>
        <row r="2928">
          <cell r="A2928" t="str">
            <v/>
          </cell>
          <cell r="D2928">
            <v>0</v>
          </cell>
        </row>
        <row r="2929">
          <cell r="A2929" t="str">
            <v>18.27.100</v>
          </cell>
          <cell r="B2929" t="str">
            <v>FORNECIMENTO DE CABO DE ALUMINIO COM ALMA DE ACO 16MM2 PARA TRES LANCES DE REDE, INCLUSIVE ARMACAO SECUNDARIA B3, ISOLADORES, PARAFUSOS, BRACADEIRAS REDONDAS DE FERRO GALV.A FOGO, ANDAIME E INSTALACAO.</v>
          </cell>
          <cell r="C2929" t="str">
            <v>Un</v>
          </cell>
          <cell r="D2929">
            <v>515.48749999999995</v>
          </cell>
          <cell r="E2929">
            <v>412.39</v>
          </cell>
          <cell r="F2929" t="str">
            <v>EMLURB</v>
          </cell>
        </row>
        <row r="2930">
          <cell r="A2930" t="str">
            <v/>
          </cell>
          <cell r="D2930">
            <v>0</v>
          </cell>
        </row>
        <row r="2931">
          <cell r="A2931" t="str">
            <v>18.27.101</v>
          </cell>
          <cell r="B2931" t="str">
            <v>FORNECIMENTO DE CABO DE ALUMINIO COM ALMA DE ACO 16MM2 PARA QUATRO LANCES DE REDE, INCLUSIVE ARMACAO SECUNDARIA B4, ISOLADORES, PARAFUSOS, BRACADEIRAS REDONDAS DE FERRO GALV. A FOGO, ANDAIME E INSTALACAO.</v>
          </cell>
          <cell r="C2931" t="str">
            <v>Un</v>
          </cell>
          <cell r="D2931">
            <v>653.07500000000005</v>
          </cell>
          <cell r="E2931">
            <v>522.46</v>
          </cell>
          <cell r="F2931" t="str">
            <v>EMLURB</v>
          </cell>
        </row>
        <row r="2932">
          <cell r="A2932" t="str">
            <v/>
          </cell>
          <cell r="D2932">
            <v>0</v>
          </cell>
        </row>
        <row r="2933">
          <cell r="A2933" t="str">
            <v>18.27.102</v>
          </cell>
          <cell r="B2933" t="str">
            <v>FORNECIMENTO DE CABO DE ALUMINIO COM ALMA DE ACO 16MM2 PARA UM LANCE DE REDE, INCLUSIVE ANDAIME E INSTALACAO.</v>
          </cell>
          <cell r="C2933" t="str">
            <v>Un</v>
          </cell>
          <cell r="D2933">
            <v>148.75</v>
          </cell>
          <cell r="E2933">
            <v>119</v>
          </cell>
          <cell r="F2933" t="str">
            <v>EMLURB</v>
          </cell>
        </row>
        <row r="2934">
          <cell r="A2934" t="str">
            <v/>
          </cell>
          <cell r="D2934">
            <v>0</v>
          </cell>
        </row>
        <row r="2935">
          <cell r="A2935" t="str">
            <v>18.27.103</v>
          </cell>
          <cell r="B2935" t="str">
            <v>FORNECIMENTO DE CABO DE ALUMINIO COM ALMA DE ACO 16MM2 PARA DOIS LANCES DE REDE, INCLUSIVE ANDAIME E INSTALACAO.</v>
          </cell>
          <cell r="C2935" t="str">
            <v>Un</v>
          </cell>
          <cell r="D2935">
            <v>276.1875</v>
          </cell>
          <cell r="E2935">
            <v>220.95</v>
          </cell>
          <cell r="F2935" t="str">
            <v>EMLURB</v>
          </cell>
        </row>
        <row r="2936">
          <cell r="A2936" t="str">
            <v/>
          </cell>
          <cell r="D2936">
            <v>0</v>
          </cell>
        </row>
        <row r="2937">
          <cell r="A2937" t="str">
            <v>18.27.104</v>
          </cell>
          <cell r="B2937" t="str">
            <v>FORNECIMENTO DE CABO DE ALUMINIO COM ALMA DE ACO 16MM2 PARA TRES LANCES DE REDE, INCLUSIVE ANDAIME E INSTALACAO.</v>
          </cell>
          <cell r="C2937" t="str">
            <v>Un</v>
          </cell>
          <cell r="D2937">
            <v>414.91250000000002</v>
          </cell>
          <cell r="E2937">
            <v>331.93</v>
          </cell>
          <cell r="F2937" t="str">
            <v>EMLURB</v>
          </cell>
        </row>
        <row r="2938">
          <cell r="A2938" t="str">
            <v/>
          </cell>
          <cell r="D2938">
            <v>0</v>
          </cell>
        </row>
        <row r="2939">
          <cell r="A2939" t="str">
            <v>18.27.105</v>
          </cell>
          <cell r="B2939" t="str">
            <v>FORNECIMENTO DE CABO DE ALUMINIO COM ALMA DE ACO 16MM2 PARA QUATRO LANCES DE REDE, INCLUSIVE ANDAIME E INSTALACAO.</v>
          </cell>
          <cell r="C2939" t="str">
            <v>Un</v>
          </cell>
          <cell r="D2939">
            <v>542.35</v>
          </cell>
          <cell r="E2939">
            <v>433.88</v>
          </cell>
          <cell r="F2939" t="str">
            <v>EMLURB</v>
          </cell>
        </row>
        <row r="2940">
          <cell r="A2940" t="str">
            <v/>
          </cell>
          <cell r="D2940">
            <v>0</v>
          </cell>
        </row>
        <row r="2941">
          <cell r="A2941" t="str">
            <v>18.27.106</v>
          </cell>
          <cell r="B2941" t="str">
            <v>FORNECIMENTO DE CABO DE COBRE, ENCORDOAMENTO CLASSE 2, ISOLAMENTO DE PVC 70 C, TIPO BWF 750V. FOREPLAST OU SIMILAR, SM-6MM2, PARA UM LANCE DE REDE, INCLUSIVE ARMACAO SECUNDARIA B1, ISOLADOR, PARAFUSOS, BRACADEIRA REDONDA DE FERRO GALV. A FOGO, ANDAIME E I</v>
          </cell>
          <cell r="C2941" t="str">
            <v>Un</v>
          </cell>
          <cell r="D2941">
            <v>209.96250000000001</v>
          </cell>
          <cell r="E2941">
            <v>167.97</v>
          </cell>
          <cell r="F2941" t="str">
            <v>EMLURB</v>
          </cell>
        </row>
        <row r="2942">
          <cell r="A2942" t="str">
            <v/>
          </cell>
          <cell r="D2942">
            <v>0</v>
          </cell>
        </row>
        <row r="2943">
          <cell r="A2943" t="str">
            <v>18.27.107</v>
          </cell>
          <cell r="B2943" t="str">
            <v>FORNECIMENTO DE CABO DE COBRE, ENCORDOAMENTO CLASSE 2, ISOLAMENTO DE PVC 70 C, TIPO BWF, 750V, FOREPLAST OU SIMILAR, SM-6MM2, PARA DOIS LANCES DE REDE, INCLUSIVE ARMACAO SECUNDARIA B2,ISOLADORES, PARAFUSOS, BRACADEIRA REDONDA DE FERRO GALV. A FOGO, ANDAIM</v>
          </cell>
          <cell r="C2943" t="str">
            <v>Un</v>
          </cell>
          <cell r="D2943">
            <v>359.42500000000001</v>
          </cell>
          <cell r="E2943">
            <v>287.54000000000002</v>
          </cell>
          <cell r="F2943" t="str">
            <v>EMLURB</v>
          </cell>
        </row>
        <row r="2944">
          <cell r="A2944" t="str">
            <v/>
          </cell>
          <cell r="D2944">
            <v>0</v>
          </cell>
        </row>
        <row r="2945">
          <cell r="A2945" t="str">
            <v>18.27.108</v>
          </cell>
          <cell r="B2945" t="str">
            <v>FORNECIMENTO DE CABO DE COBRE, ENCORDOAMENTO CLASSE 2, ISOLAMENTO DE PVC 70 C, TIPO BWF, 750V, FOREPLAST OU SIMILAR, SM-6MM2, PARA TRES LANCES DE REDE, INCLUSIVE ARMACAO SECUNDARIA B3, ISOLADORES, PARAFUSOS, BRACADEIRAS REDONDAS DE FERRO GALV.A FOGO,ANDAI</v>
          </cell>
          <cell r="C2945" t="str">
            <v>Un</v>
          </cell>
          <cell r="D2945">
            <v>555.05000000000007</v>
          </cell>
          <cell r="E2945">
            <v>444.04</v>
          </cell>
          <cell r="F2945" t="str">
            <v>EMLURB</v>
          </cell>
        </row>
        <row r="2946">
          <cell r="A2946" t="str">
            <v/>
          </cell>
          <cell r="D2946">
            <v>0</v>
          </cell>
        </row>
        <row r="2947">
          <cell r="A2947" t="str">
            <v>18.27.109</v>
          </cell>
          <cell r="B2947" t="str">
            <v>FORNECIMENTO DE CABO DE COBRE, ENCORDOAMENTO CLASSE 2, ISOLAMENTO DE PVC 70 C, TIPO BWF, 750V, FOREPLAST OU SIMILAR, SM-6MM2, PARA QUATRO LANCES DE REDE, INCLUSIVE ARMACAO SECUNDARIA B4, ISOLADORES, PARAFUSOS, BRACADEIRAS REDONDAS DE FERRO GALV.A FOGO,AND</v>
          </cell>
          <cell r="C2947" t="str">
            <v>Un</v>
          </cell>
          <cell r="D2947">
            <v>705.82499999999993</v>
          </cell>
          <cell r="E2947">
            <v>564.66</v>
          </cell>
          <cell r="F2947" t="str">
            <v>EMLURB</v>
          </cell>
        </row>
        <row r="2948">
          <cell r="A2948" t="str">
            <v/>
          </cell>
          <cell r="D2948">
            <v>0</v>
          </cell>
        </row>
        <row r="2949">
          <cell r="A2949" t="str">
            <v>18.27.110</v>
          </cell>
          <cell r="B2949" t="str">
            <v>FORNECIMENTO DE CABO DE COBRE, ENCORDOAMENTO CLASSE 2, ISOLAMENTO DE PVC 70 C, TIPO BWF, 750V, FOREPLAST OU SIMILAR, SM-6MM2, PARA UM LANCE DE REDE, INCLUSIVE ANDAIME E INSTALACAO.</v>
          </cell>
          <cell r="C2949" t="str">
            <v>Un</v>
          </cell>
          <cell r="D2949">
            <v>161.9375</v>
          </cell>
          <cell r="E2949">
            <v>129.55000000000001</v>
          </cell>
          <cell r="F2949" t="str">
            <v>EMLURB</v>
          </cell>
        </row>
        <row r="2950">
          <cell r="A2950" t="str">
            <v/>
          </cell>
          <cell r="D2950">
            <v>0</v>
          </cell>
        </row>
        <row r="2951">
          <cell r="A2951" t="str">
            <v>18.27.111</v>
          </cell>
          <cell r="B2951" t="str">
            <v>FORNECIMENTO DE CABO DE COBRE, ENCORDOAMENTO CLASSE 2, ISOLAMENTO DE PVC 70 C, TIPO BWF, 750V, FOREPLAST OU SIMILAR, SM-6MM2, PARA DOIS LANCES DE REDE, INCLUSIVE ANDAIME E INSTALACAO.</v>
          </cell>
          <cell r="C2951" t="str">
            <v>Un</v>
          </cell>
          <cell r="D2951">
            <v>302.5625</v>
          </cell>
          <cell r="E2951">
            <v>242.05</v>
          </cell>
          <cell r="F2951" t="str">
            <v>EMLURB</v>
          </cell>
        </row>
        <row r="2952">
          <cell r="A2952" t="str">
            <v/>
          </cell>
          <cell r="D2952">
            <v>0</v>
          </cell>
        </row>
        <row r="2953">
          <cell r="A2953" t="str">
            <v>18.27.112</v>
          </cell>
          <cell r="B2953" t="str">
            <v>FORNECIMENTO DE CABO DE COBRE, ENCORDOAMENTO CLASSE 2, ISOLAMENTO DE PVC 70 C, TIPO BWF, 750V, FOREPLAST OU SIMILAR, SM-6MM2, PARA TRES LANCES DE REDE, INCLUSIVE ANDAIME E INSTALACAO.</v>
          </cell>
          <cell r="C2953" t="str">
            <v>Un</v>
          </cell>
          <cell r="D2953">
            <v>454.47499999999997</v>
          </cell>
          <cell r="E2953">
            <v>363.58</v>
          </cell>
          <cell r="F2953" t="str">
            <v>EMLURB</v>
          </cell>
        </row>
        <row r="2954">
          <cell r="A2954" t="str">
            <v/>
          </cell>
          <cell r="D2954">
            <v>0</v>
          </cell>
        </row>
        <row r="2955">
          <cell r="A2955" t="str">
            <v>18.27.113</v>
          </cell>
          <cell r="B2955" t="str">
            <v>FORNECIMENTO DE CABO DE COBRE, ENCORDOAMENTO CLASSE 2, ISOLAMENTO DE PVC 70 C, TIPO BWF, 750V, FOREPLAST OU SIMILAR, SM-6MM2, PARA QUATRO LANCES DE REDE,INCLUSIVE ANDAIME E INSTALACAO.</v>
          </cell>
          <cell r="C2955" t="str">
            <v>Un</v>
          </cell>
          <cell r="D2955">
            <v>595.1</v>
          </cell>
          <cell r="E2955">
            <v>476.08</v>
          </cell>
          <cell r="F2955" t="str">
            <v>EMLURB</v>
          </cell>
        </row>
        <row r="2956">
          <cell r="A2956" t="str">
            <v/>
          </cell>
          <cell r="D2956">
            <v>0</v>
          </cell>
        </row>
        <row r="2957">
          <cell r="A2957" t="str">
            <v>18.27.114</v>
          </cell>
          <cell r="B2957" t="str">
            <v>FORNECIMENTO DE CABO DE COBRE, ENCORDOAMENTO CLASSE 2, ISOLAMENTO DE PVC 70 C, TIPO BWF, 750V, FOREPLAST OU SIMILAR, SM-10MM2, PARA UM LANCE DE REDE,INCLUSIVE ARMACAO SECUNDARIA B1, ISOLADOR,PARAFUSOS, BRACADEIRA REDONDA DE FERRO GALV. A FOGO, ANDAIME E I</v>
          </cell>
          <cell r="C2957" t="str">
            <v>Un</v>
          </cell>
          <cell r="D2957">
            <v>369.71249999999998</v>
          </cell>
          <cell r="E2957">
            <v>295.77</v>
          </cell>
          <cell r="F2957" t="str">
            <v>EMLURB</v>
          </cell>
        </row>
        <row r="2958">
          <cell r="A2958" t="str">
            <v/>
          </cell>
          <cell r="D2958">
            <v>0</v>
          </cell>
        </row>
        <row r="2959">
          <cell r="A2959" t="str">
            <v>18.27.115</v>
          </cell>
          <cell r="B2959" t="str">
            <v>FORNECIMENTO DE CABO DE COBRE, ENCORDOAMENTO CLASSE 2, ISOLAMENTO DE PVC 70 C, TIPO BWF, 750V, FOREPLAST OU SIMILAR, SM-10MM2, PARA DOIS LANCES DE REDE, INCLUSIVE ARMACAO SECUNDARIA B2, ISOLADORES,PARAFUSOS, BRACADEIRAS REDONDAS DE FERRO GALV. A FOGO, AND</v>
          </cell>
          <cell r="C2959" t="str">
            <v>Un</v>
          </cell>
          <cell r="D2959">
            <v>678.92499999999995</v>
          </cell>
          <cell r="E2959">
            <v>543.14</v>
          </cell>
          <cell r="F2959" t="str">
            <v>EMLURB</v>
          </cell>
        </row>
        <row r="2960">
          <cell r="A2960" t="str">
            <v/>
          </cell>
          <cell r="D2960">
            <v>0</v>
          </cell>
        </row>
        <row r="2961">
          <cell r="A2961" t="str">
            <v>18.27.116</v>
          </cell>
          <cell r="B2961" t="str">
            <v>FORNECIMENTO DE CABO DE COBRE, ENCORDOAMENTO CLASSE 2, ISOLAMENTO DE PVC 70 C, TIPO BWF, 750V, FOREPLAST OU SIMILAR, SM-10MM2, PARA TRES LANCES DE REDE, INCLUSIVE ARMACAO SECUNDARIA B3, ISOLADORES,PARAFUSOS, BRACADEIRAS REDONDAS DE FERRO GALV.A FOGO,ANDAI</v>
          </cell>
          <cell r="C2961" t="str">
            <v>Un</v>
          </cell>
          <cell r="D2961">
            <v>1034.3000000000002</v>
          </cell>
          <cell r="E2961">
            <v>827.44</v>
          </cell>
          <cell r="F2961" t="str">
            <v>EMLURB</v>
          </cell>
        </row>
        <row r="2962">
          <cell r="A2962" t="str">
            <v/>
          </cell>
          <cell r="D2962">
            <v>0</v>
          </cell>
        </row>
        <row r="2963">
          <cell r="A2963" t="str">
            <v>18.27.117</v>
          </cell>
          <cell r="B2963" t="str">
            <v>FORNECIMENTO DE CABO DE COBRE, ENCORDOAMENTO CLASSE 2, ISOLAMENTO DE PVC 70 C, TIPO BWF, 750V, FOREPLAST OU SIMILAR, SM-10MM2, PARA QUATRO LANCES DE REDE, INCLUSIVE ARMACAO SECUNDARIA B4, ISOLADORES,PARAFUSOS,BRACADEIRAS REDONDAS DE F.GALV. A FOGO, ANDAIM</v>
          </cell>
          <cell r="C2963" t="str">
            <v>Un</v>
          </cell>
          <cell r="D2963">
            <v>1344.8249999999998</v>
          </cell>
          <cell r="E2963">
            <v>1075.8599999999999</v>
          </cell>
          <cell r="F2963" t="str">
            <v>EMLURB</v>
          </cell>
        </row>
        <row r="2964">
          <cell r="A2964" t="str">
            <v/>
          </cell>
          <cell r="D2964">
            <v>0</v>
          </cell>
        </row>
        <row r="2965">
          <cell r="A2965" t="str">
            <v>18.27.118</v>
          </cell>
          <cell r="B2965" t="str">
            <v>FORNECIMENTO DE CABO DE COBRE, ENCORDOAMENTO CLASSE 2, ISOLAMENTO DE PVC 70 C, TIPO BWF, 750V, FOREPLAST OU SIMILAR, SM-10MM2, PARA UM LANCE DE REDE, INCLUSIVE ANDAIME E INSTALACAO.</v>
          </cell>
          <cell r="C2965" t="str">
            <v>Un</v>
          </cell>
          <cell r="D2965">
            <v>332.97500000000002</v>
          </cell>
          <cell r="E2965">
            <v>266.38</v>
          </cell>
          <cell r="F2965" t="str">
            <v>EMLURB</v>
          </cell>
        </row>
        <row r="2966">
          <cell r="A2966" t="str">
            <v/>
          </cell>
          <cell r="D2966">
            <v>0</v>
          </cell>
        </row>
        <row r="2967">
          <cell r="A2967" t="str">
            <v>18.27.119</v>
          </cell>
          <cell r="B2967" t="str">
            <v>FORNECIMENTO DE CABO DE COBRE, ENCORDOAMENTO CLASSE 2, ISOLAMENTO DE PVC 70 C, TIPO BWF, 750V, FOREPLAST OU SIMILAR, SM-10MM2, PARA DOIS LANCES DE REDE, INCLUSIVE ANDAIME E INSTALACAO.</v>
          </cell>
          <cell r="C2967" t="str">
            <v>Un</v>
          </cell>
          <cell r="D2967">
            <v>622.0625</v>
          </cell>
          <cell r="E2967">
            <v>497.65</v>
          </cell>
          <cell r="F2967" t="str">
            <v>EMLURB</v>
          </cell>
        </row>
        <row r="2968">
          <cell r="A2968" t="str">
            <v/>
          </cell>
          <cell r="D2968">
            <v>0</v>
          </cell>
        </row>
        <row r="2969">
          <cell r="A2969" t="str">
            <v>18.27.120</v>
          </cell>
          <cell r="B2969" t="str">
            <v>FORNECIMENTO DE CABO DE COBRE, ENCORDOAMENTO CLASSE 2, ISOLAMENTO DE PVC 70 C, TIPO BWF, 750V, FOREPLAST OU SIMILAR, SM-10MM2, PARA TRES LANCES DE REDE, INCLUSIVE ANDAIME E INSTALACAO.</v>
          </cell>
          <cell r="C2969" t="str">
            <v>Un</v>
          </cell>
          <cell r="D2969">
            <v>933.72500000000002</v>
          </cell>
          <cell r="E2969">
            <v>746.98</v>
          </cell>
          <cell r="F2969" t="str">
            <v>EMLURB</v>
          </cell>
        </row>
        <row r="2970">
          <cell r="A2970" t="str">
            <v/>
          </cell>
          <cell r="D2970">
            <v>0</v>
          </cell>
        </row>
        <row r="2971">
          <cell r="A2971" t="str">
            <v>18.27.121</v>
          </cell>
          <cell r="B2971" t="str">
            <v>FORNECIMENTO DE CABO DE COBRE, ENCORDOAMENTO CLASSE 2, ISOLAMENTO DE PVC 70 C, TIPO BWF, 750V, FOREPLAST OU SIMILAR, SM-10MM2, PARA QUATRO LANCES DE REDE,INCLUSIVE ANDAIME E INSTALACAO.</v>
          </cell>
          <cell r="C2971" t="str">
            <v>Un</v>
          </cell>
          <cell r="D2971">
            <v>1234.0999999999999</v>
          </cell>
          <cell r="E2971">
            <v>987.28</v>
          </cell>
          <cell r="F2971" t="str">
            <v>EMLURB</v>
          </cell>
        </row>
        <row r="2972">
          <cell r="A2972" t="str">
            <v/>
          </cell>
          <cell r="D2972">
            <v>0</v>
          </cell>
        </row>
        <row r="2973">
          <cell r="A2973" t="str">
            <v>18.27.122</v>
          </cell>
          <cell r="B2973" t="str">
            <v xml:space="preserve">FORNECIMENTO DE CABO DE COBRE, ENCORDOAMENTO CLASSE 2, ISOLAMENTO DE PVC 70 C, TIPO BWF, 750V, FOREPLAST OU SIMILAR, SM-16MM2, PARA UM LANCE DE REDE, INCLUSIVE ARMACAO SECUNDARIA B1, ISOLADOR, PARAFUSOS, BRACADEIRA REDONDA DE FERRO GALV.A FOGO, ANDAIME E </v>
          </cell>
          <cell r="C2973" t="str">
            <v>Un</v>
          </cell>
          <cell r="D2973">
            <v>508.65000000000003</v>
          </cell>
          <cell r="E2973">
            <v>406.92</v>
          </cell>
          <cell r="F2973" t="str">
            <v>EMLURB</v>
          </cell>
        </row>
        <row r="2974">
          <cell r="A2974" t="str">
            <v/>
          </cell>
          <cell r="D2974">
            <v>0</v>
          </cell>
        </row>
        <row r="2975">
          <cell r="A2975" t="str">
            <v>18.27.123</v>
          </cell>
          <cell r="B2975" t="str">
            <v>FORNECIMENTO DE CABO DE COBRE, ENCORDOAMENTO CLASSE 2, ISOLAMENTO DE PVC 70 C, TIPO BWF, 750V, FOREPLAST OU SIMILAR, SM-16MM2, PARA DOIS LANCES DE REDE, INCLUSIVE ARMACAO SECUNDARIA B2, ISOLADORES, PARAFUSOS, BRACADEIRAS REDONDAS DE FERRO GALV. A FOGO, AN</v>
          </cell>
          <cell r="C2975" t="str">
            <v>Un</v>
          </cell>
          <cell r="D2975">
            <v>956.80000000000007</v>
          </cell>
          <cell r="E2975">
            <v>765.44</v>
          </cell>
          <cell r="F2975" t="str">
            <v>EMLURB</v>
          </cell>
        </row>
        <row r="2976">
          <cell r="A2976" t="str">
            <v/>
          </cell>
          <cell r="D2976">
            <v>0</v>
          </cell>
        </row>
        <row r="2977">
          <cell r="A2977" t="str">
            <v>18.27.124</v>
          </cell>
          <cell r="B2977" t="str">
            <v>FORNECIMENTO DE CABO DE COBRE, ENCORDOAMENTO CLASSE 2, ISOLAMENTO DE PVC 70 C, TIPO BWF, 750V, FOREPLAST OU SIMILAR, SM-16MM2, PARA TRES LANCES DE REDE, INCLUSIVE ARMACAO SECUNDARIA B3, ISOLADORES, PARFUSOS, BRACADEIRAS REDONDAS DE FERRO GALV. A FOGO, AND</v>
          </cell>
          <cell r="C2977" t="str">
            <v>Un</v>
          </cell>
          <cell r="D2977">
            <v>1451.1125000000002</v>
          </cell>
          <cell r="E2977">
            <v>1160.8900000000001</v>
          </cell>
          <cell r="F2977" t="str">
            <v>EMLURB</v>
          </cell>
        </row>
        <row r="2978">
          <cell r="A2978" t="str">
            <v/>
          </cell>
          <cell r="D2978">
            <v>0</v>
          </cell>
        </row>
        <row r="2979">
          <cell r="A2979" t="str">
            <v>18.27.125</v>
          </cell>
          <cell r="B2979" t="str">
            <v xml:space="preserve">FORNECIMENTO DE CABO DE COBRE, ENCORDOAMENTO CLASSE 2, ISOLAMENTO DE PVC 70 C, TIPO BWF, 750V, FOREPLAST OU SIMILAR, SM-16MM2, PARA QUATRO LANCES DE REDE, INCLUSIVE ARMACAO SECUNDARIA B4, ISOLADORES, PARAFUSOS, BRACADEIRAS REDONDAS DE FERRO GALV. A FOGO, </v>
          </cell>
          <cell r="C2979" t="str">
            <v>Un</v>
          </cell>
          <cell r="D2979">
            <v>1900.575</v>
          </cell>
          <cell r="E2979">
            <v>1520.46</v>
          </cell>
          <cell r="F2979" t="str">
            <v>EMLURB</v>
          </cell>
        </row>
        <row r="2980">
          <cell r="A2980" t="str">
            <v/>
          </cell>
          <cell r="D2980">
            <v>0</v>
          </cell>
        </row>
        <row r="2981">
          <cell r="A2981" t="str">
            <v>18.27.126</v>
          </cell>
          <cell r="B2981" t="str">
            <v>FORNECIMENTO DE CABO DE COBRE, ENCORDOAMENTO CLASSE 2, ISOLAMENTO DE PVC 70 C, TIPO BWF, 750V, FOREPLAST OU SIMILAR, SM-16MM2, PARA UM LANCE DE REDE, INCLUSIVE ANDAIME E INSTALACAO.</v>
          </cell>
          <cell r="C2981" t="str">
            <v>Un</v>
          </cell>
          <cell r="D2981">
            <v>460.625</v>
          </cell>
          <cell r="E2981">
            <v>368.5</v>
          </cell>
          <cell r="F2981" t="str">
            <v>EMLURB</v>
          </cell>
        </row>
        <row r="2982">
          <cell r="A2982" t="str">
            <v/>
          </cell>
          <cell r="D2982">
            <v>0</v>
          </cell>
        </row>
        <row r="2983">
          <cell r="A2983" t="str">
            <v>18.27.127</v>
          </cell>
          <cell r="B2983" t="str">
            <v>FORNECIMENTO DE CABO DE COBRE, ENCORDOAMENTO CLASSE 2, ISOLAMENTO DE PVC 70 C, TIPO BWF, 750V, FOREPLAST OU SIMILAR, SM-16MM2, PARA DOIS LANCES DE REDE, INCLUSIVE ANDAIME E INSTALACAO.</v>
          </cell>
          <cell r="C2983" t="str">
            <v>Un</v>
          </cell>
          <cell r="D2983">
            <v>899.9375</v>
          </cell>
          <cell r="E2983">
            <v>719.95</v>
          </cell>
          <cell r="F2983" t="str">
            <v>EMLURB</v>
          </cell>
        </row>
        <row r="2984">
          <cell r="A2984" t="str">
            <v/>
          </cell>
          <cell r="D2984">
            <v>0</v>
          </cell>
        </row>
        <row r="2985">
          <cell r="A2985" t="str">
            <v>18.27.128</v>
          </cell>
          <cell r="B2985" t="str">
            <v>FORNECIMENTO DE CABO DE COBRE, ENCORDOAMENTO CLASSE 2, ISOLAMENTO DE PVC 70 C, TIPO BWF, 750V, FOREPLAST OU SIMILAR, SM-16MM2, PARA TRES LANCES DE REDE, INCLUSIVE ANDAIME E INSTALACAO.</v>
          </cell>
          <cell r="C2985" t="str">
            <v>Un</v>
          </cell>
          <cell r="D2985">
            <v>1350.5375000000001</v>
          </cell>
          <cell r="E2985">
            <v>1080.43</v>
          </cell>
          <cell r="F2985" t="str">
            <v>EMLURB</v>
          </cell>
        </row>
        <row r="2986">
          <cell r="A2986" t="str">
            <v/>
          </cell>
          <cell r="D2986">
            <v>0</v>
          </cell>
        </row>
        <row r="2987">
          <cell r="A2987" t="str">
            <v>18.27.129</v>
          </cell>
          <cell r="B2987" t="str">
            <v>FORNECIMENTO DE CABO DE COBRE, ENCORDOAMENTO CLASSE 2, ISOLAMENTO DE PVC 70 C, TIPO BWF, 750V, FOREPLAST OU SIMILAR, SM-16MM2, PARA QUATRO LANCES DE REDE,INCLUSIVE ANDAIME E INSTALACAO.</v>
          </cell>
          <cell r="C2987" t="str">
            <v>Un</v>
          </cell>
          <cell r="D2987">
            <v>1789.8500000000001</v>
          </cell>
          <cell r="E2987">
            <v>1431.88</v>
          </cell>
          <cell r="F2987" t="str">
            <v>EMLURB</v>
          </cell>
        </row>
        <row r="2988">
          <cell r="A2988" t="str">
            <v/>
          </cell>
          <cell r="D2988">
            <v>0</v>
          </cell>
        </row>
        <row r="2989">
          <cell r="A2989" t="str">
            <v>18.27.130</v>
          </cell>
          <cell r="B2989" t="str">
            <v xml:space="preserve">FORNECIMENTO DE CABO DE COBRE, ENCORDOAMENTO CLASSE 2, ISOLAMENTO DE PVC 70 C, TIPO BWF, 750V, FOREPLAST OU SIMILAR, SM-25MM2, PARA UM LANCE DE REDE,INCLUSIVE ARMACAO SECUNDARIA B1, ISOLADOR, PARAFUSOS, BRACADEIRA REDONDA DE FERRO GALV. A FOGO, ANDAIME E </v>
          </cell>
          <cell r="C2989" t="str">
            <v>Un</v>
          </cell>
          <cell r="D2989">
            <v>770.21249999999998</v>
          </cell>
          <cell r="E2989">
            <v>616.16999999999996</v>
          </cell>
          <cell r="F2989" t="str">
            <v>EMLURB</v>
          </cell>
        </row>
        <row r="2990">
          <cell r="A2990" t="str">
            <v/>
          </cell>
          <cell r="D2990">
            <v>0</v>
          </cell>
        </row>
        <row r="2991">
          <cell r="A2991" t="str">
            <v>18.27.131</v>
          </cell>
          <cell r="B2991" t="str">
            <v>FORNECIMENTO DE CABO DE COBRE, ENCORDOAMENTO CLASSE 2, ISOLAMENTO DE PVC 70 C, TIPO BWF, 750V, FOREPLAST OU SIMILAR, SM-25MM2, PARA DOIS LANCES DE REDE, INCLUSIVE ARMACAO SECUNDARIA B2,ISOLADORES,PARAFUSOS, BRACADEIRAS REDONDAS DE FERRO GALV.A FOGO, ANDAI</v>
          </cell>
          <cell r="C2991" t="str">
            <v>Un</v>
          </cell>
          <cell r="D2991">
            <v>1479.9250000000002</v>
          </cell>
          <cell r="E2991">
            <v>1183.94</v>
          </cell>
          <cell r="F2991" t="str">
            <v>EMLURB</v>
          </cell>
        </row>
        <row r="2992">
          <cell r="A2992" t="str">
            <v/>
          </cell>
          <cell r="D2992">
            <v>0</v>
          </cell>
        </row>
        <row r="2993">
          <cell r="A2993" t="str">
            <v>18.27.132</v>
          </cell>
          <cell r="B2993" t="str">
            <v>FORNECIMENTO DE CABO DE COBRE, ENCORDOAMENTO CLASSE 2, ISOLAMENTO DE PVC 70 C, TIPO BWF, 750V, FOREPLAST OU SIMILAR, SM-25MM2, PARA TRES LANCES DE REDE, INCLUSIVE ARMACAO SECUNDARIA B3,ISOLADORES,PARAFUSOS, BRACADEIRAS REDONDAS DE FERRO GALV. A FOGO, ANDA</v>
          </cell>
          <cell r="C2993" t="str">
            <v>Un</v>
          </cell>
          <cell r="D2993">
            <v>2235.8000000000002</v>
          </cell>
          <cell r="E2993">
            <v>1788.64</v>
          </cell>
          <cell r="F2993" t="str">
            <v>EMLURB</v>
          </cell>
        </row>
        <row r="2994">
          <cell r="A2994" t="str">
            <v/>
          </cell>
          <cell r="D2994">
            <v>0</v>
          </cell>
        </row>
        <row r="2995">
          <cell r="A2995" t="str">
            <v>18.27.133</v>
          </cell>
          <cell r="B2995" t="str">
            <v xml:space="preserve">FORNECIMENTO DE CABO DE COBRE, ENCORDOAMENTO CLASSE 2, ISOLAMENTO DE PVC 70 C, TIPO BWF, 750V, FOREPLAST OU SIMILAR, SM-25MM2, PARA QUATRO LANCES DE REDE,INCLUSIVE ARMACAO SECUNDARIA B4,ISOLADORES,PARAFUSOS,BRACADEIRAS REDONDAS DE F. GALV. A FOGO,ANDAIME </v>
          </cell>
          <cell r="C2995" t="str">
            <v>Un</v>
          </cell>
          <cell r="D2995">
            <v>2946.8249999999998</v>
          </cell>
          <cell r="E2995">
            <v>2357.46</v>
          </cell>
          <cell r="F2995" t="str">
            <v>EMLURB</v>
          </cell>
        </row>
        <row r="2996">
          <cell r="A2996" t="str">
            <v/>
          </cell>
          <cell r="D2996">
            <v>0</v>
          </cell>
        </row>
        <row r="2997">
          <cell r="A2997" t="str">
            <v>18.27.134</v>
          </cell>
          <cell r="B2997" t="str">
            <v>FORNECIMENTO DE CABO DE COBRE, ENCORDOAMENTO CLASSE 2, ISOLAMENTO DE PVC 70 C, TIPO BWF, 750V, FOREPLAST OU SIMILAR, SM-25MM2, PARA UM LANCE DE REDE, INCLUSIVE ANDAIME E INSTALACAO.</v>
          </cell>
          <cell r="C2997" t="str">
            <v>Un</v>
          </cell>
          <cell r="D2997">
            <v>722.1875</v>
          </cell>
          <cell r="E2997">
            <v>577.75</v>
          </cell>
          <cell r="F2997" t="str">
            <v>EMLURB</v>
          </cell>
        </row>
        <row r="2998">
          <cell r="A2998" t="str">
            <v/>
          </cell>
          <cell r="D2998">
            <v>0</v>
          </cell>
        </row>
        <row r="2999">
          <cell r="A2999" t="str">
            <v>18.27.135</v>
          </cell>
          <cell r="B2999" t="str">
            <v>FORNECIMENTO DE CABO DE COBRE, ENCORDOAMENTO CLASSE 2, ISOLAMENTO DE PVC 70 C, TIPO BWF, 750V, FOREPLAST OU SIMILAR, SM-25MM2, PARA DOIS LANCES DE REDE, INCLUSIVE ANDAIME E INSTALACAO.</v>
          </cell>
          <cell r="C2999" t="str">
            <v>Un</v>
          </cell>
          <cell r="D2999">
            <v>1423.0625</v>
          </cell>
          <cell r="E2999">
            <v>1138.45</v>
          </cell>
          <cell r="F2999" t="str">
            <v>EMLURB</v>
          </cell>
        </row>
        <row r="3000">
          <cell r="A3000" t="str">
            <v/>
          </cell>
          <cell r="D3000">
            <v>0</v>
          </cell>
        </row>
        <row r="3001">
          <cell r="A3001" t="str">
            <v>18.27.136</v>
          </cell>
          <cell r="B3001" t="str">
            <v>FORNECIMENTO DE CABO DE COBRE, ENCORDOAMENTO CLASSE 2, ISOLAMENTO DE PVC 70 C, TIPO BWF, 750V, FOREPLAST OU SIMILAR, SM-25MM2, PARA TRES LANCES DE REDE, INCLUSIVE ANDAIME E INSTALACAO.</v>
          </cell>
          <cell r="C3001" t="str">
            <v>Un</v>
          </cell>
          <cell r="D3001">
            <v>2135.2249999999999</v>
          </cell>
          <cell r="E3001">
            <v>1708.18</v>
          </cell>
          <cell r="F3001" t="str">
            <v>EMLURB</v>
          </cell>
        </row>
        <row r="3002">
          <cell r="A3002" t="str">
            <v/>
          </cell>
          <cell r="D3002">
            <v>0</v>
          </cell>
        </row>
        <row r="3003">
          <cell r="A3003" t="str">
            <v>18.27.137</v>
          </cell>
          <cell r="B3003" t="str">
            <v>FORNECIMENTO DE CABO DE COBRE, ENCORDOAMENTO CLASSE 2, ISOLAMENTO DE PVC 70 C, TIPO BWF, 750V, FOREPLAST OU SIMILAR, SM-25MM2, PARA QUATRO LANCES DE REDE,INCLUSIVE ANDAIME E INSTALACAO.</v>
          </cell>
          <cell r="C3003" t="str">
            <v>Un</v>
          </cell>
          <cell r="D3003">
            <v>2836.1000000000004</v>
          </cell>
          <cell r="E3003">
            <v>2268.88</v>
          </cell>
          <cell r="F3003" t="str">
            <v>EMLURB</v>
          </cell>
        </row>
        <row r="3004">
          <cell r="A3004" t="str">
            <v/>
          </cell>
          <cell r="D3004">
            <v>0</v>
          </cell>
        </row>
        <row r="3005">
          <cell r="A3005" t="str">
            <v>18.28.010</v>
          </cell>
          <cell r="B3005" t="str">
            <v>MANUTENCAO DE LUMINARIA DE UMA PETALA COM UMA LAMPADA A VAPOR DE SODIO DE 250 W, INCLUSIVE FORNECIMENTO E SUBSTITUICAO DE UMA LAMPADA E UM REATOR DE ALTO FATOR DE POTENCIA EM POSTE DE ATE 17M.</v>
          </cell>
          <cell r="C3005" t="str">
            <v>UD</v>
          </cell>
          <cell r="D3005">
            <v>290.16250000000002</v>
          </cell>
          <cell r="E3005">
            <v>232.13</v>
          </cell>
          <cell r="F3005" t="str">
            <v>EMLURB</v>
          </cell>
        </row>
        <row r="3006">
          <cell r="A3006" t="str">
            <v/>
          </cell>
          <cell r="D3006">
            <v>0</v>
          </cell>
        </row>
        <row r="3007">
          <cell r="A3007" t="str">
            <v>18.28.011</v>
          </cell>
          <cell r="B3007" t="str">
            <v>MANUTENCAO DE LUMINARIA DE UMA PETALA COM DUAS LAMPADAS A VAPOR DE SODIO DE 250W,INCLUSIVE FORNECIMENTO E SUBSTITUICAO DE DUAS LAMPADAS E DOIS REATORES DE ALTO FATOR DE POTENCIA EM POSTE DE ATE 17M.</v>
          </cell>
          <cell r="C3007" t="str">
            <v>UD</v>
          </cell>
          <cell r="D3007">
            <v>517.625</v>
          </cell>
          <cell r="E3007">
            <v>414.1</v>
          </cell>
          <cell r="F3007" t="str">
            <v>EMLURB</v>
          </cell>
        </row>
        <row r="3008">
          <cell r="A3008" t="str">
            <v/>
          </cell>
          <cell r="D3008">
            <v>0</v>
          </cell>
        </row>
        <row r="3009">
          <cell r="A3009" t="str">
            <v>18.28.012</v>
          </cell>
          <cell r="B3009" t="str">
            <v>MANUTENCAO DE LUMINARIA DE UMA PETALA COM TRES LAMPADAS A VAPOR DE SODIO DE 250W, INCLUSIVE FORNECIMENTO E SUBSTITUICAO DE TRES LAMPADAS E TRES REATORES DE ALTO FATOR DE POTENCIA EM POSTE DE ATE 17M.</v>
          </cell>
          <cell r="C3009" t="str">
            <v>UD</v>
          </cell>
          <cell r="D3009">
            <v>745.08750000000009</v>
          </cell>
          <cell r="E3009">
            <v>596.07000000000005</v>
          </cell>
          <cell r="F3009" t="str">
            <v>EMLURB</v>
          </cell>
        </row>
        <row r="3010">
          <cell r="A3010" t="str">
            <v/>
          </cell>
          <cell r="D3010">
            <v>0</v>
          </cell>
        </row>
        <row r="3011">
          <cell r="A3011" t="str">
            <v>18.28.013</v>
          </cell>
          <cell r="B3011" t="str">
            <v>MANUTENCAO DE LUMINARIA DE UMA PETALA COM QUATRO LAMPADAS A VAPOR DE SODIO DE 250W, INCLUSIVE FORNECIMENTO E SUBSTITUICAO DAS LAMPADAS REATORES, IGNITORES E CAPACITORES EM POSTE DE ATE 17M.</v>
          </cell>
          <cell r="C3011" t="str">
            <v>UD</v>
          </cell>
          <cell r="D3011">
            <v>972.55</v>
          </cell>
          <cell r="E3011">
            <v>778.04</v>
          </cell>
          <cell r="F3011" t="str">
            <v>EMLURB</v>
          </cell>
        </row>
        <row r="3012">
          <cell r="A3012" t="str">
            <v/>
          </cell>
          <cell r="D3012">
            <v>0</v>
          </cell>
        </row>
        <row r="3013">
          <cell r="A3013" t="str">
            <v>18.28.014</v>
          </cell>
          <cell r="B3013" t="str">
            <v>MANUTENCAO DE LUMINARIA DE DUAS PETALAS COM QUATRO LAMPADAS A VAPOR DE SODIO DE 250W,(SENDO DUAS LAMPADAS POR PETALA),INCLUSIVE FORNECIMENTO E SUBSTITUICAO DAS LAMPADAS,REATORES, IGNITORES E CAPACITORES EM POSTE DE ATE 17M.</v>
          </cell>
          <cell r="C3013" t="str">
            <v>UD</v>
          </cell>
          <cell r="D3013">
            <v>972.55</v>
          </cell>
          <cell r="E3013">
            <v>778.04</v>
          </cell>
          <cell r="F3013" t="str">
            <v>EMLURB</v>
          </cell>
        </row>
        <row r="3014">
          <cell r="A3014" t="str">
            <v/>
          </cell>
          <cell r="D3014">
            <v>0</v>
          </cell>
        </row>
        <row r="3015">
          <cell r="A3015" t="str">
            <v>18.28.015</v>
          </cell>
          <cell r="B3015" t="str">
            <v>MANUTENCAO DE LUMINARIA DE TRES PETALAS COM SEIS LAMPADAS A VAPOR DE SODIO DE 250W, SENDO DUAS LAMPADAS POR PETALA, INCLUSIVE FORNECIMENTO E SUBSTITUICAO DAS LAMPADAS, REATORES, IGNITORES E CAPACITORES EM POSTE DE ATE 17M.</v>
          </cell>
          <cell r="C3015" t="str">
            <v>Un</v>
          </cell>
          <cell r="D3015">
            <v>1427.4749999999999</v>
          </cell>
          <cell r="E3015">
            <v>1141.98</v>
          </cell>
          <cell r="F3015" t="str">
            <v>EMLURB</v>
          </cell>
        </row>
        <row r="3016">
          <cell r="A3016" t="str">
            <v/>
          </cell>
          <cell r="D3016">
            <v>0</v>
          </cell>
        </row>
        <row r="3017">
          <cell r="A3017" t="str">
            <v>18.28.016</v>
          </cell>
          <cell r="B3017" t="str">
            <v>MANUTENCAO DE LUMINARIA DE UMA PETALA COM UMA LAMPADA A VAPOR DE SODIO DE 400W, INCLUSIVE FORNECIMENTO E SUBSTITUICAO DA LAMPADA,REATOR IGNITOR E CAPACITOR EM POSTE DE ATE 23M.</v>
          </cell>
          <cell r="C3017" t="str">
            <v>UD</v>
          </cell>
          <cell r="D3017">
            <v>337.03750000000002</v>
          </cell>
          <cell r="E3017">
            <v>269.63</v>
          </cell>
          <cell r="F3017" t="str">
            <v>EMLURB</v>
          </cell>
        </row>
        <row r="3018">
          <cell r="A3018" t="str">
            <v/>
          </cell>
          <cell r="D3018">
            <v>0</v>
          </cell>
        </row>
        <row r="3019">
          <cell r="A3019" t="str">
            <v>18.28.017</v>
          </cell>
          <cell r="B3019" t="str">
            <v>MANUTENCAO DE LUMINARIA DE UMA PETALA COM DUAS LAMPADAS A VAPOR DE SODIO DE 400W, INCLUSIVE FORNECIMENTO E SUBSTITUICAO DAS LAMPADAS, REATORES, IGNITORES E CAPACITORES EM POSTE DE ATE 23M.</v>
          </cell>
          <cell r="C3019" t="str">
            <v>UD</v>
          </cell>
          <cell r="D3019">
            <v>611.375</v>
          </cell>
          <cell r="E3019">
            <v>489.1</v>
          </cell>
          <cell r="F3019" t="str">
            <v>EMLURB</v>
          </cell>
        </row>
        <row r="3020">
          <cell r="A3020" t="str">
            <v/>
          </cell>
          <cell r="D3020">
            <v>0</v>
          </cell>
        </row>
        <row r="3021">
          <cell r="A3021" t="str">
            <v>18.28.018</v>
          </cell>
          <cell r="B3021" t="str">
            <v>MANUTENCAO DE LUMINARIA DE UMA PETALA COM TRES LAMPADAS A VAPOR DE SODIO DE 400W, INCLUSIVE FORNECIMENTO E SUBSTITUICAO DE TRES LAMPADAS E TRES REATORES ALTO FATOR DE POTENCIA EM POSTE DE ATE 23M.</v>
          </cell>
          <cell r="C3021" t="str">
            <v>UD</v>
          </cell>
          <cell r="D3021">
            <v>885.71250000000009</v>
          </cell>
          <cell r="E3021">
            <v>708.57</v>
          </cell>
          <cell r="F3021" t="str">
            <v>EMLURB</v>
          </cell>
        </row>
        <row r="3022">
          <cell r="A3022" t="str">
            <v/>
          </cell>
          <cell r="D3022">
            <v>0</v>
          </cell>
        </row>
        <row r="3023">
          <cell r="A3023" t="str">
            <v>18.28.019</v>
          </cell>
          <cell r="B3023" t="str">
            <v>MANUTENCAO DE LUMINARIA DE UMA PETALA COM QUATRO LAMPADAS A VAPOR DE SODIO DE 400W, INCLUSIVE FORNECIMENTO E SUBSTITUICAO DAS LAMPADAS REATORES, IGNITORES E CAPACITORES EM POSTE DE ATE 23M.</v>
          </cell>
          <cell r="C3023" t="str">
            <v>UD</v>
          </cell>
          <cell r="D3023">
            <v>1160.05</v>
          </cell>
          <cell r="E3023">
            <v>928.04</v>
          </cell>
          <cell r="F3023" t="str">
            <v>EMLURB</v>
          </cell>
        </row>
        <row r="3024">
          <cell r="A3024" t="str">
            <v/>
          </cell>
          <cell r="D3024">
            <v>0</v>
          </cell>
        </row>
        <row r="3025">
          <cell r="A3025" t="str">
            <v>18.28.020</v>
          </cell>
          <cell r="B3025" t="str">
            <v>MANUTENCAO DE LUMINARIA DE DUAS PETALAS COM QUATRO LAMPADAS A VAPOR DE SODIO DE 400W, SENDO DUAS LAMPADAS POR PETALA, INCLUSIVE FORNECIMENTO E SUBSTUICAO DE QUATRO LAMPADAS E QUATRO REATORES DE ALTO FATOR DE POTENCIA EM POSTE DE ATE 23M.</v>
          </cell>
          <cell r="C3025" t="str">
            <v>UD</v>
          </cell>
          <cell r="D3025">
            <v>1160.05</v>
          </cell>
          <cell r="E3025">
            <v>928.04</v>
          </cell>
          <cell r="F3025" t="str">
            <v>EMLURB</v>
          </cell>
        </row>
        <row r="3026">
          <cell r="A3026" t="str">
            <v/>
          </cell>
          <cell r="D3026">
            <v>0</v>
          </cell>
        </row>
        <row r="3027">
          <cell r="A3027" t="str">
            <v>18.28.021</v>
          </cell>
          <cell r="B3027" t="str">
            <v>MANUTENCAO DE LUMINARIA DE TRES PETALAS COM SEIS LAMPADAS A VAPOR DE SODIO DE 400W, SENDO DUAS LAMPADAS POR PETALA,INCLUSIVE FORNECIMENTO E SUBSTITUICAO DE SEIS LAMPADAS E SEIS REATORES DE ALTO FATOR DE POTENCIA EM POSTE DE ATE 23M.</v>
          </cell>
          <cell r="C3027" t="str">
            <v>UD</v>
          </cell>
          <cell r="D3027">
            <v>1708.7249999999999</v>
          </cell>
          <cell r="E3027">
            <v>1366.98</v>
          </cell>
          <cell r="F3027" t="str">
            <v>EMLURB</v>
          </cell>
        </row>
        <row r="3028">
          <cell r="A3028" t="str">
            <v/>
          </cell>
          <cell r="D3028">
            <v>0</v>
          </cell>
        </row>
        <row r="3029">
          <cell r="A3029" t="str">
            <v>18.28.022</v>
          </cell>
          <cell r="B3029" t="str">
            <v>MANUTENCAO DE LUMINARIA DE UMA PETALA COM UMA LAMPADA A VAPOR METALICO DE 250W, INCLUSIVE FORNECIMENTO E SUBSTITUICAO DAS LAMPADAS, REATORES, IGNITORES E CAPACITORES EM POSTE DE ATE 17M.</v>
          </cell>
          <cell r="C3029" t="str">
            <v>UD</v>
          </cell>
          <cell r="D3029">
            <v>348.6</v>
          </cell>
          <cell r="E3029">
            <v>278.88</v>
          </cell>
          <cell r="F3029" t="str">
            <v>EMLURB</v>
          </cell>
        </row>
        <row r="3030">
          <cell r="A3030" t="str">
            <v/>
          </cell>
          <cell r="D3030">
            <v>0</v>
          </cell>
        </row>
        <row r="3031">
          <cell r="A3031" t="str">
            <v>18.28.023</v>
          </cell>
          <cell r="B3031" t="str">
            <v>MANUTENCAO DE LUMINARIA DE UMA PETALA COM DUAS LAMPADAS A VAPOR METALICO DE 250W, INCLUSIVE FORNECIMENTO E SUBSTITUICAO DAS LAMPADAS, REATORES, IGNITORES E CAPACITORES EM POSTE DE ATE 17M.</v>
          </cell>
          <cell r="C3031" t="str">
            <v>UD</v>
          </cell>
          <cell r="D3031">
            <v>634.5</v>
          </cell>
          <cell r="E3031">
            <v>507.6</v>
          </cell>
          <cell r="F3031" t="str">
            <v>EMLURB</v>
          </cell>
        </row>
        <row r="3032">
          <cell r="A3032" t="str">
            <v/>
          </cell>
          <cell r="D3032">
            <v>0</v>
          </cell>
        </row>
        <row r="3033">
          <cell r="A3033" t="str">
            <v>18.28.024</v>
          </cell>
          <cell r="B3033" t="str">
            <v>MANUTENCAO DE LUMINARIA DE UMA PETALA COM TRES LAMPADAS A VAPOR METALICO DE 250W, INCLUSIVE FORNECIMENTO E SUBSTITUICAO DE TRES LAMPADAS E TRES REATORES DE ALTO FATOR DE POTENCIA EM POSTE DE ATE 17M.</v>
          </cell>
          <cell r="C3033" t="str">
            <v>UD</v>
          </cell>
          <cell r="D3033">
            <v>920.40000000000009</v>
          </cell>
          <cell r="E3033">
            <v>736.32</v>
          </cell>
          <cell r="F3033" t="str">
            <v>EMLURB</v>
          </cell>
        </row>
        <row r="3034">
          <cell r="A3034" t="str">
            <v/>
          </cell>
          <cell r="D3034">
            <v>0</v>
          </cell>
        </row>
        <row r="3035">
          <cell r="A3035" t="str">
            <v>18.28.025</v>
          </cell>
          <cell r="B3035" t="str">
            <v>MANUTENCAO DE LUMINARIA DE UMA PETALA COM QUATRO LAMPADAS A VAPOR METALICO DE 250W, INCLUSIVE FORNECIMENTO E SUBSTITUICAO DAS LAMPADAS REATORES, IGNITORES E CAPACITORES EM POSTE DE ATE 17M.</v>
          </cell>
          <cell r="C3035" t="str">
            <v>UD</v>
          </cell>
          <cell r="D3035">
            <v>1206.3</v>
          </cell>
          <cell r="E3035">
            <v>965.04</v>
          </cell>
          <cell r="F3035" t="str">
            <v>EMLURB</v>
          </cell>
        </row>
        <row r="3036">
          <cell r="A3036" t="str">
            <v/>
          </cell>
          <cell r="D3036">
            <v>0</v>
          </cell>
        </row>
        <row r="3037">
          <cell r="A3037" t="str">
            <v>18.28.026</v>
          </cell>
          <cell r="B3037" t="str">
            <v>MANUTENCAO DE LUMINARIA DE UMA PETALA COM UMA LAMPADA A VAPOR METALICO DE 400W, INCLUSIVE FORNECIMENTO E SUBSTITUICAO DE UMA LAMPADA E UM REATOR DE ALTO FATOR DE POTENCIA EM POSTE DE ATE 23M.</v>
          </cell>
          <cell r="C3037" t="str">
            <v>UD</v>
          </cell>
          <cell r="D3037">
            <v>395.78750000000002</v>
          </cell>
          <cell r="E3037">
            <v>316.63</v>
          </cell>
          <cell r="F3037" t="str">
            <v>EMLURB</v>
          </cell>
        </row>
        <row r="3038">
          <cell r="A3038" t="str">
            <v/>
          </cell>
          <cell r="D3038">
            <v>0</v>
          </cell>
        </row>
        <row r="3039">
          <cell r="A3039" t="str">
            <v>18.28.027</v>
          </cell>
          <cell r="B3039" t="str">
            <v>MANUTENCAO DE LUMINARIA DE UMA PETALA COM DUAS LAMPADAS A VAPOR METALICO DE 400W, INCLUSIVE FORNECIMENTO E SUBSTITUICAO DAS LAMPADAS, REATORES, IGNITORES E CAPACITORES EM POSTE DE ATE 23M.</v>
          </cell>
          <cell r="C3039" t="str">
            <v>UD</v>
          </cell>
          <cell r="D3039">
            <v>728.875</v>
          </cell>
          <cell r="E3039">
            <v>583.1</v>
          </cell>
          <cell r="F3039" t="str">
            <v>EMLURB</v>
          </cell>
        </row>
        <row r="3040">
          <cell r="A3040" t="str">
            <v/>
          </cell>
          <cell r="D3040">
            <v>0</v>
          </cell>
        </row>
        <row r="3041">
          <cell r="A3041" t="str">
            <v>18.28.028</v>
          </cell>
          <cell r="B3041" t="str">
            <v>MANUTENCAO DE LUMINARIA DE UMA PETALA COM TRES LAMPADAS A VAPOR METALICO DE 400W, INCLUSIVE FORNECIMENTO E SUBSTITUICAO DE TRES LAMPADAS E TRES REATORES DE ALTO FATOR DE POTENCIA EM POSTE DE ATE 23M.</v>
          </cell>
          <cell r="C3041" t="str">
            <v>UD</v>
          </cell>
          <cell r="D3041">
            <v>1061.9625000000001</v>
          </cell>
          <cell r="E3041">
            <v>849.57</v>
          </cell>
          <cell r="F3041" t="str">
            <v>EMLURB</v>
          </cell>
        </row>
        <row r="3042">
          <cell r="A3042" t="str">
            <v/>
          </cell>
          <cell r="D3042">
            <v>0</v>
          </cell>
        </row>
        <row r="3043">
          <cell r="A3043" t="str">
            <v>18.28.029</v>
          </cell>
          <cell r="B3043" t="str">
            <v>MANUTENCAO DE LUMINARIA DE UMA PETALA COM QUATRO LAMPADAS A VAPOR METALICO DE 400W,INCLUSIVE FORNECIMENTO E SUBSTITUICAO DAS LAMPADAS, REATORES, IGNITORES E CAPACITORES EM POSTE DE ATE 23M.</v>
          </cell>
          <cell r="C3043" t="str">
            <v>UD</v>
          </cell>
          <cell r="D3043">
            <v>1395.05</v>
          </cell>
          <cell r="E3043">
            <v>1116.04</v>
          </cell>
          <cell r="F3043" t="str">
            <v>EMLURB</v>
          </cell>
        </row>
        <row r="3044">
          <cell r="A3044" t="str">
            <v/>
          </cell>
          <cell r="D3044">
            <v>0</v>
          </cell>
        </row>
        <row r="3045">
          <cell r="A3045" t="str">
            <v>18.28.100</v>
          </cell>
          <cell r="B3045" t="str">
            <v>FORNECIMENTO DE NUCLEO DE FERRO FUNDIDO, PARA UMA LUMINARIA TIPO PETALA, EM POSTE DE ATE 23M, INCLUSIVE INSTALACAO.</v>
          </cell>
          <cell r="C3045" t="str">
            <v>UD</v>
          </cell>
          <cell r="D3045">
            <v>170.2</v>
          </cell>
          <cell r="E3045">
            <v>136.16</v>
          </cell>
          <cell r="F3045" t="str">
            <v>EMLURB</v>
          </cell>
        </row>
        <row r="3046">
          <cell r="A3046" t="str">
            <v/>
          </cell>
          <cell r="D3046">
            <v>0</v>
          </cell>
        </row>
        <row r="3047">
          <cell r="A3047" t="str">
            <v>18.28.101</v>
          </cell>
          <cell r="B3047" t="str">
            <v>FORNECIMENTO DE NUCLEO DE FERRO FUNDIDO PARA DUAS LUMINARIAS TIPO PETALA EM POSTE DE ATE 23M, INCLUSIVE INSTALACAO.</v>
          </cell>
          <cell r="C3047" t="str">
            <v>UD</v>
          </cell>
          <cell r="D3047">
            <v>212.7</v>
          </cell>
          <cell r="E3047">
            <v>170.16</v>
          </cell>
          <cell r="F3047" t="str">
            <v>EMLURB</v>
          </cell>
        </row>
        <row r="3048">
          <cell r="A3048" t="str">
            <v/>
          </cell>
          <cell r="D3048">
            <v>0</v>
          </cell>
        </row>
        <row r="3049">
          <cell r="A3049" t="str">
            <v>18.28.102</v>
          </cell>
          <cell r="B3049" t="str">
            <v>FORNECIMENTO DE NUCLEO DE FERRO FUNDIDO PARA TRES LUMINARIAS TIPO PETALA EM POSTE DE ATE 23M, INCLUSIVE INSTALACAO.</v>
          </cell>
          <cell r="C3049" t="str">
            <v>UD</v>
          </cell>
          <cell r="D3049">
            <v>225.2</v>
          </cell>
          <cell r="E3049">
            <v>180.16</v>
          </cell>
          <cell r="F3049" t="str">
            <v>EMLURB</v>
          </cell>
        </row>
        <row r="3050">
          <cell r="A3050" t="str">
            <v/>
          </cell>
          <cell r="D3050">
            <v>0</v>
          </cell>
        </row>
        <row r="3051">
          <cell r="A3051" t="str">
            <v>18.28.110</v>
          </cell>
          <cell r="B3051" t="str">
            <v>FORNECIMENTO E SUBSTITUICAO DE BANDEJA EM ALUMINIO FUNDIDO PARA LUMINARIA DE UMA PETALA EM POSTE DE ATE 23M.</v>
          </cell>
          <cell r="C3051" t="str">
            <v>UD</v>
          </cell>
          <cell r="D3051">
            <v>122.69999999999999</v>
          </cell>
          <cell r="E3051">
            <v>98.16</v>
          </cell>
          <cell r="F3051" t="str">
            <v>EMLURB</v>
          </cell>
        </row>
        <row r="3052">
          <cell r="A3052" t="str">
            <v/>
          </cell>
          <cell r="D3052">
            <v>0</v>
          </cell>
        </row>
        <row r="3053">
          <cell r="A3053" t="str">
            <v>18.28.111</v>
          </cell>
          <cell r="B3053" t="str">
            <v>FORNECIMENTO E SUBSTITUICAO DE BANDEJA EM ALUMINIO FUNDIDO PARA LUMINARIA COM DUAS PETALAS EM POSTE DE ATE 23M.</v>
          </cell>
          <cell r="C3053" t="str">
            <v>UD</v>
          </cell>
          <cell r="D3053">
            <v>182.7</v>
          </cell>
          <cell r="E3053">
            <v>146.16</v>
          </cell>
          <cell r="F3053" t="str">
            <v>EMLURB</v>
          </cell>
        </row>
        <row r="3054">
          <cell r="A3054" t="str">
            <v/>
          </cell>
          <cell r="D3054">
            <v>0</v>
          </cell>
        </row>
        <row r="3055">
          <cell r="A3055" t="str">
            <v>18.28.112</v>
          </cell>
          <cell r="B3055" t="str">
            <v>FORNECIMENTO E SUBSTITUICAO DE BANDEJA EM ALUMINIO FUNDIDO PARA LUMINARIA DE TRES PETALAS EM POSTE DE ATE 23M.</v>
          </cell>
          <cell r="C3055" t="str">
            <v>UD</v>
          </cell>
          <cell r="D3055">
            <v>242.7</v>
          </cell>
          <cell r="E3055">
            <v>194.16</v>
          </cell>
          <cell r="F3055" t="str">
            <v>EMLURB</v>
          </cell>
        </row>
        <row r="3056">
          <cell r="A3056" t="str">
            <v/>
          </cell>
          <cell r="D3056">
            <v>0</v>
          </cell>
        </row>
        <row r="3057">
          <cell r="A3057" t="str">
            <v>18.28.120</v>
          </cell>
          <cell r="B3057" t="str">
            <v>FORNECIMENTO E SUBSTITUICAO DE BANDEJA EM ALUMINIO FUNDIDO PARA LUMINARIA DE UMA PETALA EM POSTE DE ATE 17M, INCLUSIVE REATOR UI VS 25OW, IGNITOR E CAPACITOR.</v>
          </cell>
          <cell r="C3057" t="str">
            <v>UD</v>
          </cell>
          <cell r="D3057">
            <v>268.91250000000002</v>
          </cell>
          <cell r="E3057">
            <v>215.13</v>
          </cell>
          <cell r="F3057" t="str">
            <v>EMLURB</v>
          </cell>
        </row>
        <row r="3058">
          <cell r="A3058" t="str">
            <v/>
          </cell>
          <cell r="D3058">
            <v>0</v>
          </cell>
        </row>
        <row r="3059">
          <cell r="A3059" t="str">
            <v>18.28.121</v>
          </cell>
          <cell r="B3059" t="str">
            <v>FORNECIMENTO E SUBSTITUICAO DE BANDEJA EM ALUMINIO FUNDIDO PARA LUMINARIA DE DUAS PETALAS EM POSTE DE 17M, INCLUSIVE REATORES UI VS 25OW IGNITORES E CAPACITORES.</v>
          </cell>
          <cell r="C3059" t="str">
            <v>UD</v>
          </cell>
          <cell r="D3059">
            <v>475.125</v>
          </cell>
          <cell r="E3059">
            <v>380.1</v>
          </cell>
          <cell r="F3059" t="str">
            <v>EMLURB</v>
          </cell>
        </row>
        <row r="3060">
          <cell r="A3060" t="str">
            <v/>
          </cell>
          <cell r="D3060">
            <v>0</v>
          </cell>
        </row>
        <row r="3061">
          <cell r="A3061" t="str">
            <v>18.28.122</v>
          </cell>
          <cell r="B3061" t="str">
            <v>FORNECIMENTO E SUBSTITUICAO DE BANDEJA EM ALUMINIO FUNDIDO PARA LUMINARIA DE TRES PETALAS EM POSTE DE ATE 23M, INCLUSIVE REATORES UI VS 250W, IGNITORES E CAPACITORES.</v>
          </cell>
          <cell r="C3061" t="str">
            <v>UD</v>
          </cell>
          <cell r="D3061">
            <v>681.33750000000009</v>
          </cell>
          <cell r="E3061">
            <v>545.07000000000005</v>
          </cell>
          <cell r="F3061" t="str">
            <v>EMLURB</v>
          </cell>
        </row>
        <row r="3062">
          <cell r="A3062" t="str">
            <v/>
          </cell>
          <cell r="D3062">
            <v>0</v>
          </cell>
        </row>
        <row r="3063">
          <cell r="A3063" t="str">
            <v>18.28.123</v>
          </cell>
          <cell r="B3063" t="str">
            <v>FORNECIMENTO E SUBSTITUICAO DE BANDEJA EM ALUMINIO FUNDIDO PARA LUMINARIA DE UMA PETALA EM POSTE DE ATE 23M, INCLUSIVE REATOR UI VS 400W IGNITOR E CAPACITOR.</v>
          </cell>
          <cell r="C3063" t="str">
            <v>UD</v>
          </cell>
          <cell r="D3063">
            <v>303.28750000000002</v>
          </cell>
          <cell r="E3063">
            <v>242.63</v>
          </cell>
          <cell r="F3063" t="str">
            <v>EMLURB</v>
          </cell>
        </row>
        <row r="3064">
          <cell r="A3064" t="str">
            <v/>
          </cell>
          <cell r="D3064">
            <v>0</v>
          </cell>
        </row>
        <row r="3065">
          <cell r="A3065" t="str">
            <v>18.28.124</v>
          </cell>
          <cell r="B3065" t="str">
            <v>FORNECIMENTO E SUBSTITUICAO DE BANDEJA EM ALUMINIO FUNDIDO PARA LUMINARIA DE DUAS PETALAS EM POSTE DE ATE 23M, INCLUSIVE REATORES UI VS DE 400W, IGNITORES E CAPACITORES.</v>
          </cell>
          <cell r="C3065" t="str">
            <v>UD</v>
          </cell>
          <cell r="D3065">
            <v>543.875</v>
          </cell>
          <cell r="E3065">
            <v>435.1</v>
          </cell>
          <cell r="F3065" t="str">
            <v>EMLURB</v>
          </cell>
        </row>
        <row r="3066">
          <cell r="A3066" t="str">
            <v/>
          </cell>
          <cell r="D3066">
            <v>0</v>
          </cell>
        </row>
        <row r="3067">
          <cell r="A3067" t="str">
            <v>18.28.125</v>
          </cell>
          <cell r="B3067" t="str">
            <v>FORNECIMENTO E SUBSTITUICAO DE BANDEJA EM ALUMINIO FUNDIDO PARA LUMINARIA DE TRES PETALAS EM POSTE DE 23M, INCLUSIVE REATORES UI VS 400W IGNITORES E CAPACITORES.</v>
          </cell>
          <cell r="C3067" t="str">
            <v>UD</v>
          </cell>
          <cell r="D3067">
            <v>784.46250000000009</v>
          </cell>
          <cell r="E3067">
            <v>627.57000000000005</v>
          </cell>
          <cell r="F3067" t="str">
            <v>EMLURB</v>
          </cell>
        </row>
        <row r="3068">
          <cell r="A3068" t="str">
            <v/>
          </cell>
          <cell r="D3068">
            <v>0</v>
          </cell>
        </row>
        <row r="3069">
          <cell r="A3069" t="str">
            <v>18.28.126</v>
          </cell>
          <cell r="B3069" t="str">
            <v>FORNECIMENTO E SUBSTITUICAO DE BANDEJA EM ALUMINIO FUNDIDO PARA LUMINARIA DE UMA PETALA, EM POSTE DE ATE 17M, INCLUSIVE REATOR UI VAPOR METALICO DE 250W, IGNITOR E CAPACITOR.</v>
          </cell>
          <cell r="C3069" t="str">
            <v>UD</v>
          </cell>
          <cell r="D3069">
            <v>289.85000000000002</v>
          </cell>
          <cell r="E3069">
            <v>231.88</v>
          </cell>
          <cell r="F3069" t="str">
            <v>EMLURB</v>
          </cell>
        </row>
        <row r="3070">
          <cell r="A3070" t="str">
            <v/>
          </cell>
          <cell r="D3070">
            <v>0</v>
          </cell>
        </row>
        <row r="3071">
          <cell r="A3071" t="str">
            <v>18.28.127</v>
          </cell>
          <cell r="B3071" t="str">
            <v>FORNECIMENTO E SUBSTITUICAO DE BANDEJA EM ALUMINIO FUNDIDO PARA LUMINARIA DE DUAS PETALAS EM POSTE DE ATE 17M, INCLUSIVE REATORES UI VAPOR METALICO DE 250W, IGNITORES E CAPACITORES</v>
          </cell>
          <cell r="C3071" t="str">
            <v>UD</v>
          </cell>
          <cell r="D3071">
            <v>517</v>
          </cell>
          <cell r="E3071">
            <v>413.6</v>
          </cell>
          <cell r="F3071" t="str">
            <v>EMLURB</v>
          </cell>
        </row>
        <row r="3072">
          <cell r="A3072" t="str">
            <v/>
          </cell>
          <cell r="D3072">
            <v>0</v>
          </cell>
        </row>
        <row r="3073">
          <cell r="A3073" t="str">
            <v>18.28.128</v>
          </cell>
          <cell r="B3073" t="str">
            <v>FORNECIMENTO E SUBSTITUICAO DE BANDEJA EM ALUMINIO FUNDIDO PARA LUMINARIA DE TRES PETALAS EM POSTE DE ATE 17M, INCLUSIVE REATORES UI VAPOR METALICO DE 250W, IGNITORES E CAPACITORES.</v>
          </cell>
          <cell r="C3073" t="str">
            <v>UD</v>
          </cell>
          <cell r="D3073">
            <v>744.15000000000009</v>
          </cell>
          <cell r="E3073">
            <v>595.32000000000005</v>
          </cell>
          <cell r="F3073" t="str">
            <v>EMLURB</v>
          </cell>
        </row>
        <row r="3074">
          <cell r="A3074" t="str">
            <v/>
          </cell>
          <cell r="D3074">
            <v>0</v>
          </cell>
        </row>
        <row r="3075">
          <cell r="A3075" t="str">
            <v>18.28.129</v>
          </cell>
          <cell r="B3075" t="str">
            <v>FORNECIMENTO E SUBSTITUICAO DE BANDEJA EM ALUMINIO FUNDIDO PARA LUMINARIA DE UMA PETALA EM POSTE DE ATE 23M, INCLUSIVE REATOR UI VAPOR METALICO DE 400W, IGNITOR E CAPACITOR.</v>
          </cell>
          <cell r="C3075" t="str">
            <v>UD</v>
          </cell>
          <cell r="D3075">
            <v>309.53750000000002</v>
          </cell>
          <cell r="E3075">
            <v>247.63</v>
          </cell>
          <cell r="F3075" t="str">
            <v>EMLURB</v>
          </cell>
        </row>
        <row r="3076">
          <cell r="A3076" t="str">
            <v/>
          </cell>
          <cell r="D3076">
            <v>0</v>
          </cell>
        </row>
        <row r="3077">
          <cell r="A3077" t="str">
            <v>18.28.130</v>
          </cell>
          <cell r="B3077" t="str">
            <v>FORNECIMENTO E SUBSTITUICAO DE BANDEJA EM ALUMINIO FUNDIDO PARA LUMINARIA DE DUAS PETALAS EM POSTE DE ATE 23M, INCLUSIVE REATORES UI VAPOR METALICO DE 400W, IGNITORES E CAPACITORES.</v>
          </cell>
          <cell r="C3077" t="str">
            <v>UD</v>
          </cell>
          <cell r="D3077">
            <v>556.375</v>
          </cell>
          <cell r="E3077">
            <v>445.1</v>
          </cell>
          <cell r="F3077" t="str">
            <v>EMLURB</v>
          </cell>
        </row>
        <row r="3078">
          <cell r="A3078" t="str">
            <v/>
          </cell>
          <cell r="D3078">
            <v>0</v>
          </cell>
        </row>
        <row r="3079">
          <cell r="A3079" t="str">
            <v>18.28.131</v>
          </cell>
          <cell r="B3079" t="str">
            <v>FORNECIMENTO E SUBSTITUICAO DE BANDEJA EM ALUMINIO FUNDIDO PARA LUMINARIA DE TRES PETALAS EM POSTE DE ATE 23M, INCLUSIVE REATORES UI VAPOR METALICO DE 400W, IGNITORES E CAPACITORES.</v>
          </cell>
          <cell r="C3079" t="str">
            <v>UD</v>
          </cell>
          <cell r="D3079">
            <v>803.21250000000009</v>
          </cell>
          <cell r="E3079">
            <v>642.57000000000005</v>
          </cell>
          <cell r="F3079" t="str">
            <v>EMLURB</v>
          </cell>
        </row>
        <row r="3080">
          <cell r="A3080" t="str">
            <v/>
          </cell>
          <cell r="D3080">
            <v>0</v>
          </cell>
        </row>
        <row r="3081">
          <cell r="A3081" t="str">
            <v>18.28.132</v>
          </cell>
          <cell r="B3081" t="str">
            <v>FORNECIMENTO E SUBSTITUICAO DE REATOR UI VAPOR DE SODIO DE 250W, IGNITOR E CAPACITOR PARA LUMINARIA COM UMA PETALA EM POSTE DE 17M.</v>
          </cell>
          <cell r="C3081" t="str">
            <v>UD</v>
          </cell>
          <cell r="D3081">
            <v>208.91249999999999</v>
          </cell>
          <cell r="E3081">
            <v>167.13</v>
          </cell>
          <cell r="F3081" t="str">
            <v>EMLURB</v>
          </cell>
        </row>
        <row r="3082">
          <cell r="A3082" t="str">
            <v/>
          </cell>
          <cell r="D3082">
            <v>0</v>
          </cell>
        </row>
        <row r="3083">
          <cell r="A3083" t="str">
            <v>18.28.133</v>
          </cell>
          <cell r="B3083" t="str">
            <v>FORNECIMENTO E SUBSTITUICAO DE REATORES UI VAPOR DE SODIO DE 250W,IGNITORES E CAPACITORES PARA LUMINARIA COM DUAS PETALAS EM POSTE DE ATE 17M.</v>
          </cell>
          <cell r="C3083" t="str">
            <v>UD</v>
          </cell>
          <cell r="D3083">
            <v>355.125</v>
          </cell>
          <cell r="E3083">
            <v>284.10000000000002</v>
          </cell>
          <cell r="F3083" t="str">
            <v>EMLURB</v>
          </cell>
        </row>
        <row r="3084">
          <cell r="A3084" t="str">
            <v/>
          </cell>
          <cell r="D3084">
            <v>0</v>
          </cell>
        </row>
        <row r="3085">
          <cell r="A3085" t="str">
            <v>18.28.134</v>
          </cell>
          <cell r="B3085" t="str">
            <v>FORNECIMENTO E SUBSTITUICAO DE REATORES UI VAPOR DE SODIO DE 250W, IGNITORES E CAPACITORES PARA LUMINARIA COM TRES PETALAS EM POSTE DE ATE 17M.</v>
          </cell>
          <cell r="C3085" t="str">
            <v>UD</v>
          </cell>
          <cell r="D3085">
            <v>501.33749999999998</v>
          </cell>
          <cell r="E3085">
            <v>401.07</v>
          </cell>
          <cell r="F3085" t="str">
            <v>EMLURB</v>
          </cell>
        </row>
        <row r="3086">
          <cell r="A3086" t="str">
            <v/>
          </cell>
          <cell r="D3086">
            <v>0</v>
          </cell>
        </row>
        <row r="3087">
          <cell r="A3087" t="str">
            <v>18.28.135</v>
          </cell>
          <cell r="B3087" t="str">
            <v>FORNECIMENTO E SUBSTITUICAO DE REATOR UI VAPOR DE SODIO DE 400W, IGNITOR E CAPACITOR PARA LUMINARIA DE UMA PETALA EM POSTE DE ATE 23M.</v>
          </cell>
          <cell r="C3087" t="str">
            <v>UD</v>
          </cell>
          <cell r="D3087">
            <v>243.28749999999999</v>
          </cell>
          <cell r="E3087">
            <v>194.63</v>
          </cell>
          <cell r="F3087" t="str">
            <v>EMLURB</v>
          </cell>
        </row>
        <row r="3088">
          <cell r="A3088" t="str">
            <v/>
          </cell>
          <cell r="D3088">
            <v>0</v>
          </cell>
        </row>
        <row r="3089">
          <cell r="A3089" t="str">
            <v>18.28.136</v>
          </cell>
          <cell r="B3089" t="str">
            <v>FORNECIMENTO E SUBSTITUICAO DE REATORES UI VAPOR DE SODIO DE 400W, IGNITORES E CAPACITORES PARA LUMINARIA COM DUAS PETALAS EM POSTE DE ATE 23M.</v>
          </cell>
          <cell r="C3089" t="str">
            <v>UD</v>
          </cell>
          <cell r="D3089">
            <v>423.875</v>
          </cell>
          <cell r="E3089">
            <v>339.1</v>
          </cell>
          <cell r="F3089" t="str">
            <v>EMLURB</v>
          </cell>
        </row>
        <row r="3090">
          <cell r="A3090" t="str">
            <v/>
          </cell>
          <cell r="D3090">
            <v>0</v>
          </cell>
        </row>
        <row r="3091">
          <cell r="A3091" t="str">
            <v>18.28.137</v>
          </cell>
          <cell r="B3091" t="str">
            <v>FORNECIMENTO E SUBSTITUICAO DE REATORES UI VAPOR DE SODIO DE 400W, IGNITORES E CAPACITORES PARA LUMINARIA COM TRES PETALAS EM POSTE DE ATE 23M.</v>
          </cell>
          <cell r="C3091" t="str">
            <v>UD</v>
          </cell>
          <cell r="D3091">
            <v>604.46249999999998</v>
          </cell>
          <cell r="E3091">
            <v>483.57</v>
          </cell>
          <cell r="F3091" t="str">
            <v>EMLURB</v>
          </cell>
        </row>
        <row r="3092">
          <cell r="A3092" t="str">
            <v/>
          </cell>
          <cell r="D3092">
            <v>0</v>
          </cell>
        </row>
        <row r="3093">
          <cell r="A3093" t="str">
            <v>18.28.138</v>
          </cell>
          <cell r="B3093" t="str">
            <v>FORNECIMENTO E SUBSTITUICAO DE REATOR UI VAPOR METALICO DE 250W, IGNITOR E CAPACITOR PARA LUMINARIA COM UMA PETALA, EM POSTE DE ATE 17M.</v>
          </cell>
          <cell r="C3093" t="str">
            <v>UD</v>
          </cell>
          <cell r="D3093">
            <v>229.85</v>
          </cell>
          <cell r="E3093">
            <v>183.88</v>
          </cell>
          <cell r="F3093" t="str">
            <v>EMLURB</v>
          </cell>
        </row>
        <row r="3094">
          <cell r="A3094" t="str">
            <v/>
          </cell>
          <cell r="D3094">
            <v>0</v>
          </cell>
        </row>
        <row r="3095">
          <cell r="A3095" t="str">
            <v>18.28.139</v>
          </cell>
          <cell r="B3095" t="str">
            <v>FORNECIMENTO E SUBSTITUICAO DE REATORES UI VAPOR METALICO 250W, IGNITORES E CAPACITORES PARA LUMINARIA COM DUAS PETALAS, EM POSTE DE ATE 17M.</v>
          </cell>
          <cell r="C3095" t="str">
            <v>UD</v>
          </cell>
          <cell r="D3095">
            <v>397</v>
          </cell>
          <cell r="E3095">
            <v>317.60000000000002</v>
          </cell>
          <cell r="F3095" t="str">
            <v>EMLURB</v>
          </cell>
        </row>
        <row r="3096">
          <cell r="A3096" t="str">
            <v/>
          </cell>
          <cell r="D3096">
            <v>0</v>
          </cell>
        </row>
        <row r="3097">
          <cell r="A3097" t="str">
            <v>18.28.140</v>
          </cell>
          <cell r="B3097" t="str">
            <v>FORNECIMENTO E SUBSTITUICAO DE REATORES UI VAPOR METALICO DE 250W, IGNITORES E CAPACITORES PARA LUMINARIA COM TRES PETALAS, EM POSTE DE ATE 17M.</v>
          </cell>
          <cell r="C3097" t="str">
            <v>UD</v>
          </cell>
          <cell r="D3097">
            <v>564.15</v>
          </cell>
          <cell r="E3097">
            <v>451.32</v>
          </cell>
          <cell r="F3097" t="str">
            <v>EMLURB</v>
          </cell>
        </row>
        <row r="3098">
          <cell r="A3098" t="str">
            <v/>
          </cell>
          <cell r="D3098">
            <v>0</v>
          </cell>
        </row>
        <row r="3099">
          <cell r="A3099" t="str">
            <v>18.28.141</v>
          </cell>
          <cell r="B3099" t="str">
            <v>FORNECIMENTO E SUBSTITUICAO DE REATOR UI VAPOR METALICO DE 400W, IGNITOR E CAPACITOR PARA LUMINARIA COM UMA PETALA EM POSTE DE ATE 23M.</v>
          </cell>
          <cell r="C3099" t="str">
            <v>UD</v>
          </cell>
          <cell r="D3099">
            <v>249.53749999999999</v>
          </cell>
          <cell r="E3099">
            <v>199.63</v>
          </cell>
          <cell r="F3099" t="str">
            <v>EMLURB</v>
          </cell>
        </row>
        <row r="3100">
          <cell r="A3100" t="str">
            <v/>
          </cell>
          <cell r="D3100">
            <v>0</v>
          </cell>
        </row>
        <row r="3101">
          <cell r="A3101" t="str">
            <v>18.28.142</v>
          </cell>
          <cell r="B3101" t="str">
            <v>FORNECIMENTO E SUBSTITUICAO DE REATORES UI VAPOR METALICO DE 400W, IGNITORES E CAPACITORES PARA LUMINARIA COM DUAS PETALAS EM POSTE DE ATE 23M.</v>
          </cell>
          <cell r="C3101" t="str">
            <v>UD</v>
          </cell>
          <cell r="D3101">
            <v>436.375</v>
          </cell>
          <cell r="E3101">
            <v>349.1</v>
          </cell>
          <cell r="F3101" t="str">
            <v>EMLURB</v>
          </cell>
        </row>
        <row r="3102">
          <cell r="A3102" t="str">
            <v/>
          </cell>
          <cell r="D3102">
            <v>0</v>
          </cell>
        </row>
        <row r="3103">
          <cell r="A3103" t="str">
            <v>18.28.143</v>
          </cell>
          <cell r="B3103" t="str">
            <v>FORNECIMENTO E SUBSTITUICAO DE REATORES UI VAPOR METALICO DE 400W, IGNITORES E CAPACITORES PARA LUMINARIA COM TRES PETALAS EM POSTE DE ATE 23M.</v>
          </cell>
          <cell r="C3103" t="str">
            <v>UD</v>
          </cell>
          <cell r="D3103">
            <v>623.21249999999998</v>
          </cell>
          <cell r="E3103">
            <v>498.57</v>
          </cell>
          <cell r="F3103" t="str">
            <v>EMLURB</v>
          </cell>
        </row>
        <row r="3104">
          <cell r="A3104" t="str">
            <v/>
          </cell>
          <cell r="D3104">
            <v>0</v>
          </cell>
        </row>
        <row r="3105">
          <cell r="A3105" t="str">
            <v>18.29.025</v>
          </cell>
          <cell r="B3105" t="str">
            <v>SUBESTAÇÃO AÉREA C/TRANSFORMADOR TRIF.DE 225KVA-13800/11400V-380/220V, INCL.POSTE DT 600/11, PÁRA-RAIOS, CRUZETA, ATERR., CX.DE MEDIÇÃO TIPO F3, ELET.E DEMAIS ACESSÓRIOS NECESSÁRIOS AO PERFEITO FUNCIONAMENTO - INSTALADA C/ PROJETO APROVADO - CELPE E ART.N</v>
          </cell>
          <cell r="C3105" t="str">
            <v>Un</v>
          </cell>
          <cell r="D3105">
            <v>34356.275000000001</v>
          </cell>
          <cell r="E3105">
            <v>27485.02</v>
          </cell>
          <cell r="F3105" t="str">
            <v>SEDUC</v>
          </cell>
        </row>
        <row r="3106">
          <cell r="A3106" t="str">
            <v/>
          </cell>
          <cell r="D3106">
            <v>0</v>
          </cell>
        </row>
        <row r="3107">
          <cell r="A3107" t="str">
            <v>18.29.030</v>
          </cell>
          <cell r="B3107" t="str">
            <v>SUBESTAÇÃO AÉREA C/TRANSF.TRIF.DE 150KVA-13.800/11400V-380/220V,INCL. POSTE DT 600/11, CRUZETA ATERR., PARA-RAIOS, CX.DE MED. TIPO F3, ELET.E DEMAIS ACESSÓRIOS NECESSÁRIOS P/SEU PERFEITO FUNCIONAMENTO - INSTALADA C/PROJETO APROVADO-CELPE E ART. NÃO INCLUS</v>
          </cell>
          <cell r="C3107" t="str">
            <v>Un</v>
          </cell>
          <cell r="D3107">
            <v>26850.85</v>
          </cell>
          <cell r="E3107">
            <v>21480.68</v>
          </cell>
          <cell r="F3107" t="str">
            <v>SEDUC</v>
          </cell>
        </row>
        <row r="3108">
          <cell r="A3108" t="str">
            <v/>
          </cell>
          <cell r="D3108">
            <v>0</v>
          </cell>
        </row>
        <row r="3109">
          <cell r="A3109" t="str">
            <v>18.29.035</v>
          </cell>
          <cell r="B3109" t="str">
            <v>SUBESTAÇÃO AÉREA C/TRANSF.TRIF.DE 112,5KVA-13800/11400V-380/220V, INCL.POSTE DT 300/11, PÁRA-RAIOS, CRUZETA, ATERR., CX.DE MEDIÇÃO TIPO F3, ELET.E DEMAIS ACESSÓRIOS NECESSÁRIOS AO PERFEITO FUNCIONAMENTO - INSTALADA C/ PROJETO APROVADO - CELPE E ART. NÃO I</v>
          </cell>
          <cell r="C3109" t="str">
            <v>Un</v>
          </cell>
          <cell r="D3109">
            <v>21751.0625</v>
          </cell>
          <cell r="E3109">
            <v>17400.849999999999</v>
          </cell>
          <cell r="F3109" t="str">
            <v>SEDUC</v>
          </cell>
        </row>
        <row r="3110">
          <cell r="A3110" t="str">
            <v/>
          </cell>
          <cell r="D3110">
            <v>0</v>
          </cell>
        </row>
        <row r="3111">
          <cell r="A3111" t="str">
            <v>18.29.040</v>
          </cell>
          <cell r="B3111" t="str">
            <v>SUBESTAÇÃO AÉREA C/TRANSF.TRIF.75KVA-13.800/11400V-380V220V, INCL.POSTE DT 300/11, PÁRA-RAIOS, CRUZETA, ATERR., CX.DE MEDIÇÃO TIPO F3, ELET.E DEMAIS ACESS.NECESSÁRIOS AO SEU PERFEITO FUNCIONAMENTO - INSTALADA C/ PROJETO APROVADO - CELPE E ART. NÃO INCL. O</v>
          </cell>
          <cell r="C3111" t="str">
            <v>Un</v>
          </cell>
          <cell r="D3111">
            <v>16817.25</v>
          </cell>
          <cell r="E3111">
            <v>13453.8</v>
          </cell>
          <cell r="F3111" t="str">
            <v>SEDUC</v>
          </cell>
        </row>
        <row r="3112">
          <cell r="A3112" t="str">
            <v/>
          </cell>
          <cell r="D3112">
            <v>0</v>
          </cell>
        </row>
        <row r="3113">
          <cell r="A3113" t="str">
            <v>18.29.062</v>
          </cell>
          <cell r="B3113" t="str">
            <v>FORNECIMENTO E INSTALAÇÃO DE TRANSFORMADOR DE DISTRIBUIÇÃO TRIFÁSICO DE 45KVA - 13800/11400V-380/200V,IMERSO EM ÓLEO MINERAL ISOLANTE.</v>
          </cell>
          <cell r="C3113" t="str">
            <v>Un</v>
          </cell>
          <cell r="D3113">
            <v>7540.6875</v>
          </cell>
          <cell r="E3113">
            <v>6032.55</v>
          </cell>
          <cell r="F3113" t="str">
            <v>SEDUC</v>
          </cell>
        </row>
        <row r="3114">
          <cell r="A3114" t="str">
            <v/>
          </cell>
          <cell r="D3114">
            <v>0</v>
          </cell>
        </row>
        <row r="3115">
          <cell r="A3115" t="str">
            <v>18.30.100</v>
          </cell>
          <cell r="B3115" t="str">
            <v>FORNECIMENTO E INSTALAÇÃO DE ELETROCALHA PERFURADA, TIPO "C", EM CHAPA GALVANIZADA N.18. DIMENSÔES:300MM (LARGURA) X 100MM (ALTURA) X 3000MM(COMPRIMENTO)</v>
          </cell>
          <cell r="C3115" t="str">
            <v>m</v>
          </cell>
          <cell r="D3115">
            <v>42.699999999999996</v>
          </cell>
          <cell r="E3115">
            <v>34.159999999999997</v>
          </cell>
          <cell r="F3115" t="str">
            <v>SEDUC</v>
          </cell>
        </row>
        <row r="3116">
          <cell r="A3116" t="str">
            <v/>
          </cell>
          <cell r="D3116">
            <v>0</v>
          </cell>
        </row>
        <row r="3117">
          <cell r="A3117" t="str">
            <v>18.30.105</v>
          </cell>
          <cell r="B3117" t="str">
            <v>FORNECIMENTO E INSTALAÇÃO DE TAMPA DE ENCAIXE PARA ELETROCALHA, EM CHAPA GALVANIZADA N.24, LARGURA DE 300MM</v>
          </cell>
          <cell r="C3117" t="str">
            <v>m</v>
          </cell>
          <cell r="D3117">
            <v>13.174999999999999</v>
          </cell>
          <cell r="E3117">
            <v>10.54</v>
          </cell>
          <cell r="F3117" t="str">
            <v>SEDUC</v>
          </cell>
        </row>
        <row r="3118">
          <cell r="A3118" t="str">
            <v/>
          </cell>
          <cell r="D3118">
            <v>0</v>
          </cell>
        </row>
        <row r="3119">
          <cell r="A3119" t="str">
            <v>18.30.110</v>
          </cell>
          <cell r="B3119" t="str">
            <v>FORNECIMENTO E INSTALAÇÃO DE ELETROCALHA PERFURADA, TIPO "C", EM CHAPA GALVANIZADA N.18. DIMENSÔES:100MM (LARGURA) X 100MM (ALTURA) X 3000MM(COMPRIMENTO)</v>
          </cell>
          <cell r="C3119" t="str">
            <v>m</v>
          </cell>
          <cell r="D3119">
            <v>32.35</v>
          </cell>
          <cell r="E3119">
            <v>25.88</v>
          </cell>
          <cell r="F3119" t="str">
            <v>SEDUC</v>
          </cell>
        </row>
        <row r="3120">
          <cell r="A3120" t="str">
            <v/>
          </cell>
          <cell r="D3120">
            <v>0</v>
          </cell>
        </row>
        <row r="3121">
          <cell r="A3121" t="str">
            <v>18.30.120</v>
          </cell>
          <cell r="B3121" t="str">
            <v>FORNECIMENTO E INSTALAÇÃO DE ELETROCALHA PERFURADA, TIPO "C", EM CHAPA GALVANIZADA N.18. DIMENSÔES:100MM (LARGURA) X 50MM (ALTURA) X 3000MM(COMPRIMENTO)</v>
          </cell>
          <cell r="C3121" t="str">
            <v>m</v>
          </cell>
          <cell r="D3121">
            <v>20.337499999999999</v>
          </cell>
          <cell r="E3121">
            <v>16.27</v>
          </cell>
          <cell r="F3121" t="str">
            <v>SEDUC</v>
          </cell>
        </row>
        <row r="3122">
          <cell r="A3122" t="str">
            <v/>
          </cell>
          <cell r="D3122">
            <v>0</v>
          </cell>
        </row>
        <row r="3123">
          <cell r="A3123" t="str">
            <v>18.30.121</v>
          </cell>
          <cell r="B3123" t="str">
            <v>FORNECIMENTO E INSTALAÇÃO DE ELETROCALHA PERFURADA, DIAMETRO 200 X 10MM, INCLUSIVE ACESSÓRIOS DE DERIVAÇÃO E FIXAÇÃO.</v>
          </cell>
          <cell r="C3123" t="str">
            <v>m</v>
          </cell>
          <cell r="D3123">
            <v>53.587499999999999</v>
          </cell>
          <cell r="E3123">
            <v>42.87</v>
          </cell>
          <cell r="F3123" t="str">
            <v>SEDUC</v>
          </cell>
        </row>
        <row r="3124">
          <cell r="A3124" t="str">
            <v/>
          </cell>
          <cell r="D3124">
            <v>0</v>
          </cell>
        </row>
        <row r="3125">
          <cell r="A3125" t="str">
            <v>18.30.122</v>
          </cell>
          <cell r="B3125" t="str">
            <v>FORNECIMENTO E INSTALAÇÃO DE ELETROCALHA PERFURADA, DIÂMETRO 100 X 100 MM, INCLUSIVE ACESSÓRIOS DE DERIVAÇÃO E FIXAÇÃO.</v>
          </cell>
          <cell r="C3125" t="str">
            <v>m</v>
          </cell>
          <cell r="D3125">
            <v>28.387500000000003</v>
          </cell>
          <cell r="E3125">
            <v>22.71</v>
          </cell>
          <cell r="F3125" t="str">
            <v>SEDUC</v>
          </cell>
        </row>
        <row r="3126">
          <cell r="A3126" t="str">
            <v/>
          </cell>
          <cell r="D3126">
            <v>0</v>
          </cell>
        </row>
        <row r="3127">
          <cell r="A3127" t="str">
            <v>18.30.123</v>
          </cell>
          <cell r="B3127" t="str">
            <v>FORNECIMENTO E INSTALAÇÃO DE ELETROCALHA PERFURADA, DIÂMETRO 50 X 50 MM, INCLUSIVE ACESSÓRIOS DE DERIVAÇÃO E FIXAÇÃO.</v>
          </cell>
          <cell r="C3127" t="str">
            <v>m</v>
          </cell>
          <cell r="D3127">
            <v>16.399999999999999</v>
          </cell>
          <cell r="E3127">
            <v>13.12</v>
          </cell>
          <cell r="F3127" t="str">
            <v>SEDUC</v>
          </cell>
        </row>
        <row r="3128">
          <cell r="A3128" t="str">
            <v/>
          </cell>
          <cell r="D3128">
            <v>0</v>
          </cell>
        </row>
        <row r="3129">
          <cell r="A3129" t="str">
            <v>18.30.210</v>
          </cell>
          <cell r="B3129" t="str">
            <v>FORNECIMENTO E INSTALAÇÃO DE DERIVAÇÃO "L" HORIZONTAL EM CHAPA DE AÇO GALVANIZADO, DIMENSÕES:100MM X 50MM.</v>
          </cell>
          <cell r="C3129" t="str">
            <v>Un</v>
          </cell>
          <cell r="D3129">
            <v>23.337500000000002</v>
          </cell>
          <cell r="E3129">
            <v>18.670000000000002</v>
          </cell>
          <cell r="F3129" t="str">
            <v>SEDUC</v>
          </cell>
        </row>
        <row r="3130">
          <cell r="A3130" t="str">
            <v/>
          </cell>
          <cell r="D3130">
            <v>0</v>
          </cell>
        </row>
        <row r="3131">
          <cell r="A3131" t="str">
            <v>18.30.220</v>
          </cell>
          <cell r="B3131" t="str">
            <v>FORNECIMENTO E INSTALAÇÃO DE SUPORTE VERTICAL PARA ELETROCALHA TIPO GANCHO DE SUSPENSÃO DUPLO, EM CHAPA DE AÇO GALVANIZADO,  DIMENSÕES: 100mm x 50mm. INCLUSIVE PARAFUSO CABEÇA DE LENTILHA C/ AUTO TRAVAMENTO DE 1/4"X1/2",PORCA SEXTAVADA E ARRUELA.</v>
          </cell>
          <cell r="C3131" t="str">
            <v>Un</v>
          </cell>
          <cell r="D3131">
            <v>6.4749999999999996</v>
          </cell>
          <cell r="E3131">
            <v>5.18</v>
          </cell>
          <cell r="F3131" t="str">
            <v>SEDUC</v>
          </cell>
        </row>
        <row r="3132">
          <cell r="A3132" t="str">
            <v/>
          </cell>
          <cell r="D3132">
            <v>0</v>
          </cell>
        </row>
        <row r="3133">
          <cell r="A3133" t="str">
            <v>18.40.010</v>
          </cell>
          <cell r="B3133" t="str">
            <v>SUBESTAÇÃO 01 - FORNECIMENTO E INSTALAÇÃO DE TRÊS PAINEIS MODULARES DESMONTÁVEIS EM CHAPA DE AÇO TRATADA COM SISTEMA DE BANHO QUÍMICO (DESENGRAXE E FOSFATIZAÇÃO À BASE DE FOSFATO DE FERRO), PINTURA ELETROSTÁTICA EPÓXI A PÓ NA COR BEGE NOS QUADROS E FECHAM</v>
          </cell>
          <cell r="C3133" t="str">
            <v>Un</v>
          </cell>
          <cell r="D3133">
            <v>74325.625</v>
          </cell>
          <cell r="E3133">
            <v>59460.5</v>
          </cell>
          <cell r="F3133" t="str">
            <v>SEDUC</v>
          </cell>
        </row>
        <row r="3134">
          <cell r="A3134" t="str">
            <v/>
          </cell>
          <cell r="D3134">
            <v>0</v>
          </cell>
        </row>
        <row r="3135">
          <cell r="A3135" t="str">
            <v>18.40.020</v>
          </cell>
          <cell r="B3135" t="str">
            <v>SUBESTAÇÃO 02 - FORNECIMENTO E INSTALAÇÃO DE TRÊS PAINEIS MODULARES DESMONTÁVEIS EM CHAPA DE AÇO TRATADA COM SISTEMA DE BANHO QUÍMICO (DESENGRAXE E FOSFATIZAÇÃO À BASE DE FOSFATO DE FERRO), PINTURA ELETROSTÁTICA EPÓXI A PÓ NA COR BEGE NOS QUADROS E FECHAM</v>
          </cell>
          <cell r="C3135" t="str">
            <v>Un</v>
          </cell>
          <cell r="D3135">
            <v>64562.5</v>
          </cell>
          <cell r="E3135">
            <v>51650</v>
          </cell>
          <cell r="F3135" t="str">
            <v>SEDUC</v>
          </cell>
        </row>
        <row r="3136">
          <cell r="A3136" t="str">
            <v/>
          </cell>
          <cell r="D3136">
            <v>0</v>
          </cell>
        </row>
        <row r="3137">
          <cell r="A3137" t="str">
            <v>18.40.030</v>
          </cell>
          <cell r="B3137" t="str">
            <v>SUBESTAÇÃO 03 - FORNECIMENTO E INSTALAÇÃO DE TRÊS PAINEIS MODULARES DESMONTÁVEIS EM CHAPA DE AÇO TRATADA COM SISTEMA DE BANHO QUÍMICO (DESENGRAXE E FOSFATIZAÇÃO À BASE DE FOSFATO DE FERRO), PINTURA ELETROSTÁTICA EPÓXI A PÓ NA COR BEGE NOS QUADROS E FECHAM</v>
          </cell>
          <cell r="C3137" t="str">
            <v>Un</v>
          </cell>
          <cell r="D3137">
            <v>78799.375</v>
          </cell>
          <cell r="E3137">
            <v>63039.5</v>
          </cell>
          <cell r="F3137" t="str">
            <v>SEDUC</v>
          </cell>
        </row>
        <row r="3138">
          <cell r="A3138" t="str">
            <v/>
          </cell>
          <cell r="D3138">
            <v>0</v>
          </cell>
        </row>
        <row r="3139">
          <cell r="A3139" t="str">
            <v>18.40.040</v>
          </cell>
          <cell r="B3139" t="str">
            <v>QDG SE 02 - FORNECIMENTO E INSTALAÇÃO DE QUADRO DE COMANDO, TIPO SOBREPOR CHAPA DE AÇO TRATADACOM BANHO QUIMICO (DESENGRAXE E FOSFATIZAÇÃO À BASE DE FOSFATO E FERRO), PINTURA EPOXI A PÓ NA COR BEGE (RAL 7032), DIMENSÃO: 800X600X250MM, REF. CE-8060-20, FAB</v>
          </cell>
          <cell r="C3139" t="str">
            <v>Un</v>
          </cell>
          <cell r="D3139">
            <v>32736.25</v>
          </cell>
          <cell r="E3139">
            <v>26189</v>
          </cell>
          <cell r="F3139" t="str">
            <v>SEDUC</v>
          </cell>
        </row>
        <row r="3140">
          <cell r="A3140" t="str">
            <v/>
          </cell>
          <cell r="D3140">
            <v>0</v>
          </cell>
        </row>
        <row r="3141">
          <cell r="A3141" t="str">
            <v>18.40.050</v>
          </cell>
          <cell r="B3141" t="str">
            <v>QDG BL A - FORNECIMENTO E INSTALAÇÃO DE QUADRO DE COMANDO, TIPO SOBREPOR CHAPA DE AÇO TRATADACOM BANHO QUIMICO (DESENGRAXE E FOSFATIZAÇÃO À BASE DE FOSFATO E FERRO), PINTURA EPOXI A PÓ NA COR BEGE(RAL 7032), DIMENSÃO: 1000X600X250MM, REF. CE-10060-25, FAB</v>
          </cell>
          <cell r="C3141" t="str">
            <v>Un</v>
          </cell>
          <cell r="D3141">
            <v>12520.25</v>
          </cell>
          <cell r="E3141">
            <v>10016.200000000001</v>
          </cell>
          <cell r="F3141" t="str">
            <v>SEDUC</v>
          </cell>
        </row>
        <row r="3142">
          <cell r="A3142" t="str">
            <v/>
          </cell>
          <cell r="D3142">
            <v>0</v>
          </cell>
        </row>
        <row r="3143">
          <cell r="A3143" t="str">
            <v>18.40.060</v>
          </cell>
          <cell r="B3143" t="str">
            <v>QDG BL B - FORNECIMENTO E INSTALAÇÃO DE QUADRO DE COMANDO, TIPO SOBREPOR CHAPA DE AÇO TRATADACOM BANHO QUIMICO (DESENGRAXE E FOSFATIZAÇÃO À BASE DE FOSFATO E FERRO), PINTURA EPOXI A PÓ NA COR BEGE(RAL 7032), DIMENSÃO: 1000X600X250MM, REF. CE-10060-25, FAB</v>
          </cell>
          <cell r="C3143" t="str">
            <v>Un</v>
          </cell>
          <cell r="D3143">
            <v>12520.25</v>
          </cell>
          <cell r="E3143">
            <v>10016.200000000001</v>
          </cell>
          <cell r="F3143" t="str">
            <v>SEDUC</v>
          </cell>
        </row>
        <row r="3144">
          <cell r="A3144" t="str">
            <v/>
          </cell>
          <cell r="D3144">
            <v>0</v>
          </cell>
        </row>
        <row r="3145">
          <cell r="A3145" t="str">
            <v>18.40.070</v>
          </cell>
          <cell r="B3145" t="str">
            <v>QDG BL GERAL - FORNECIMENTO E INSTALAÇÃO DE QUADRO DE COMANDO, TIPO SOBREPOR CHAPA DE AÇO TRATADACOM BANHO QUIMICO (DESENGRAXE E FOSFATIZAÇÃO À BASE DE FOSFATO E FERRO), PINTURA EPOXI A PÓ NA COR BEGE(RAL 7032), DIMENSÃO: 1200X800X250MM, REF. CE-12080-25,</v>
          </cell>
          <cell r="C3145" t="str">
            <v>Un</v>
          </cell>
          <cell r="D3145">
            <v>19121.875</v>
          </cell>
          <cell r="E3145">
            <v>15297.5</v>
          </cell>
          <cell r="F3145" t="str">
            <v>SEDUC</v>
          </cell>
        </row>
        <row r="3146">
          <cell r="A3146" t="str">
            <v/>
          </cell>
          <cell r="D3146">
            <v>0</v>
          </cell>
        </row>
        <row r="3147">
          <cell r="A3147" t="str">
            <v>18.40.080</v>
          </cell>
          <cell r="B3147" t="str">
            <v xml:space="preserve">BANCO DE CAPACITORES, AUTOMATIZADO ATRAVÉS DE CONTROLADOR LÓGICO PROGRAMÁVEL, MEDIDOR DE FATOR DE POTÊNCIA, COMPOSTO POR 06 ESTÁGIOS DE 20 KVar, TOTALIZANDO 120 KVAr, INCLUSIVE PAINEL, CONTACTORES E DEMAIS COMPONENTES. </v>
          </cell>
          <cell r="C3147" t="str">
            <v>Un</v>
          </cell>
          <cell r="D3147">
            <v>22348.125</v>
          </cell>
          <cell r="E3147">
            <v>17878.5</v>
          </cell>
          <cell r="F3147" t="str">
            <v>SEDUC</v>
          </cell>
        </row>
        <row r="3148">
          <cell r="A3148" t="str">
            <v/>
          </cell>
          <cell r="D3148">
            <v>0</v>
          </cell>
        </row>
        <row r="3149">
          <cell r="A3149" t="str">
            <v>18.40.090</v>
          </cell>
          <cell r="B3149" t="str">
            <v xml:space="preserve"> BANCO DE CAPACITORES, AUTOMATIZADO ATRAVÉS DE CONTROLADOR LÓGICO PROGRAMÁVEL, MEDIDOR DE FATOR DE POTÊNCIA, COMPOSTO POR 03 ESTÁGIOS DE 20 KVar, TOTALIZANDO 60 KVAr, INCLUSIVE PAINEL, CONTACTORES E DEMAIS COMPONENTES.</v>
          </cell>
          <cell r="C3149" t="str">
            <v>Un</v>
          </cell>
          <cell r="D3149">
            <v>12496.25</v>
          </cell>
          <cell r="E3149">
            <v>9997</v>
          </cell>
          <cell r="F3149" t="str">
            <v>SEDUC</v>
          </cell>
        </row>
        <row r="3150">
          <cell r="A3150" t="str">
            <v/>
          </cell>
          <cell r="D3150">
            <v>0</v>
          </cell>
        </row>
        <row r="3151">
          <cell r="A3151" t="str">
            <v>18.40.100</v>
          </cell>
          <cell r="B3151" t="str">
            <v>FORNECIMENTO E INSTALAÇÃO DE 01(UM) GRUPO DIESEL GERADORES, MARCA: "HEIMER" OU SIMILAR NA CAPACIDADE DE POTÊNCIA STAND-BY (PRIME) DE 450 KVA/360KW E POTÊNCIA CONTÍNUA (PRIME) DE 405KVA/324KW, FATOR DE POTÊNCIA 0,8, 380/220V DOTADO DE PAINEL DE COMANDO E C</v>
          </cell>
          <cell r="C3151" t="str">
            <v>Un</v>
          </cell>
          <cell r="D3151">
            <v>243925</v>
          </cell>
          <cell r="E3151">
            <v>195140</v>
          </cell>
          <cell r="F3151" t="str">
            <v>SEDUC</v>
          </cell>
        </row>
        <row r="3152">
          <cell r="A3152" t="str">
            <v/>
          </cell>
          <cell r="D3152">
            <v>0</v>
          </cell>
        </row>
        <row r="3153">
          <cell r="A3153" t="str">
            <v>19.00.000</v>
          </cell>
          <cell r="B3153" t="str">
            <v>INSTALACOES HIDRO SANITARIAS</v>
          </cell>
          <cell r="D3153">
            <v>0</v>
          </cell>
        </row>
        <row r="3154">
          <cell r="A3154" t="str">
            <v/>
          </cell>
          <cell r="D3154">
            <v>0</v>
          </cell>
        </row>
        <row r="3155">
          <cell r="A3155" t="str">
            <v>19.01.010</v>
          </cell>
          <cell r="B3155" t="str">
            <v>PONTO DE ESGOTO PARA BACIA SANITARIA, INCLUSIVE TUBULACOES E CONEXOES EM PVC RIGIDO SOLDAVEIS, ATE A COLUNA OU O SUB-COLETOR.</v>
          </cell>
          <cell r="C3155" t="str">
            <v>Pt</v>
          </cell>
          <cell r="D3155">
            <v>58</v>
          </cell>
          <cell r="E3155">
            <v>46.4</v>
          </cell>
          <cell r="F3155" t="str">
            <v>EMLURB</v>
          </cell>
        </row>
        <row r="3156">
          <cell r="A3156" t="str">
            <v/>
          </cell>
          <cell r="D3156">
            <v>0</v>
          </cell>
        </row>
        <row r="3157">
          <cell r="A3157" t="str">
            <v>19.01.020</v>
          </cell>
          <cell r="B3157" t="str">
            <v>PONTO DE ESGOTO PARA PIA OU LAVANDARIA,INCLUSIVE TUBULACOES E CONEXOES EM PVC RIGIDO SOLDAVEIS, ATE A COLUNA OU O SUB-COLETOR.</v>
          </cell>
          <cell r="C3157" t="str">
            <v>Pt</v>
          </cell>
          <cell r="D3157">
            <v>52.262500000000003</v>
          </cell>
          <cell r="E3157">
            <v>41.81</v>
          </cell>
          <cell r="F3157" t="str">
            <v>EMLURB</v>
          </cell>
        </row>
        <row r="3158">
          <cell r="A3158" t="str">
            <v/>
          </cell>
          <cell r="D3158">
            <v>0</v>
          </cell>
        </row>
        <row r="3159">
          <cell r="A3159" t="str">
            <v>19.01.030</v>
          </cell>
          <cell r="B3159" t="str">
            <v>PONTO DE ESGOTO PARA LAVATORIO OU MICTORIO, INCLUSIVE TUBULACOES E CONEXOES EM PVC RIGIDO SOLDAVEIS, ATE A COLUNA OU O SUB-COLETOR</v>
          </cell>
          <cell r="C3159" t="str">
            <v>Pt</v>
          </cell>
          <cell r="D3159">
            <v>49.699999999999996</v>
          </cell>
          <cell r="E3159">
            <v>39.76</v>
          </cell>
          <cell r="F3159" t="str">
            <v>EMLURB</v>
          </cell>
        </row>
        <row r="3160">
          <cell r="A3160" t="str">
            <v/>
          </cell>
          <cell r="D3160">
            <v>0</v>
          </cell>
        </row>
        <row r="3161">
          <cell r="A3161" t="str">
            <v>19.01.040</v>
          </cell>
          <cell r="B3161" t="str">
            <v>PONTO DE ESGOTO PARA RALO SIFONADO, INCLUSIVE RALO, TUBULACOES E CONEXOES EM PVC RIGIDO SOLDAVEIS, ATE A COLUNA OU O SUB-COLETOR.</v>
          </cell>
          <cell r="C3161" t="str">
            <v>Pt</v>
          </cell>
          <cell r="D3161">
            <v>56.587500000000006</v>
          </cell>
          <cell r="E3161">
            <v>45.27</v>
          </cell>
          <cell r="F3161" t="str">
            <v>EMLURB</v>
          </cell>
        </row>
        <row r="3162">
          <cell r="A3162" t="str">
            <v/>
          </cell>
          <cell r="D3162">
            <v>0</v>
          </cell>
        </row>
        <row r="3163">
          <cell r="A3163" t="str">
            <v>19.02.010</v>
          </cell>
          <cell r="B3163" t="str">
            <v>PONTO DE AGUA, INCLUSIVE TUBULACOES E CONEXOES DE PVC RIGIDO ROSQUEAVEL E ABERTURA DE RASGOS EM ALVENARIA,ATE O REGISTRO GERAL DO AMBIENTE.</v>
          </cell>
          <cell r="C3163" t="str">
            <v>Pt</v>
          </cell>
          <cell r="D3163">
            <v>66.5</v>
          </cell>
          <cell r="E3163">
            <v>53.2</v>
          </cell>
          <cell r="F3163" t="str">
            <v>EMLURB</v>
          </cell>
        </row>
        <row r="3164">
          <cell r="A3164" t="str">
            <v/>
          </cell>
          <cell r="D3164">
            <v>0</v>
          </cell>
        </row>
        <row r="3165">
          <cell r="A3165" t="str">
            <v>19.02.020</v>
          </cell>
          <cell r="B3165" t="str">
            <v>PONTO DE AGUA, INCLUSIVE TUBULACOES E CONEXOES DE PVC RIGIDO SOLDAVEL E ABERTURA DE RASGOS EM ALVENARIA, ATE O REGISTRO GERAL DO AMBIENTE.</v>
          </cell>
          <cell r="C3165" t="str">
            <v>Pt</v>
          </cell>
          <cell r="D3165">
            <v>39.4</v>
          </cell>
          <cell r="E3165">
            <v>31.52</v>
          </cell>
          <cell r="F3165" t="str">
            <v>EMLURB</v>
          </cell>
        </row>
        <row r="3166">
          <cell r="A3166" t="str">
            <v/>
          </cell>
          <cell r="D3166">
            <v>0</v>
          </cell>
        </row>
        <row r="3167">
          <cell r="A3167" t="str">
            <v>19.03.010</v>
          </cell>
          <cell r="B3167" t="str">
            <v>FORNECIMENTO E ASSENTAMENTO DE TUBOS DE PVC RIGIDO SOLDAVEIS, DIAM.40 MM, PARA VENTILACAO DE ESGOTO.</v>
          </cell>
          <cell r="C3167" t="str">
            <v>m</v>
          </cell>
          <cell r="D3167">
            <v>7.5124999999999993</v>
          </cell>
          <cell r="E3167">
            <v>6.01</v>
          </cell>
          <cell r="F3167" t="str">
            <v>EMLURB</v>
          </cell>
        </row>
        <row r="3168">
          <cell r="A3168" t="str">
            <v/>
          </cell>
          <cell r="D3168">
            <v>0</v>
          </cell>
        </row>
        <row r="3169">
          <cell r="A3169" t="str">
            <v>19.03.020</v>
          </cell>
          <cell r="B3169" t="str">
            <v>FORNECIMENTO E ASSENTAMENTO DE TUBOS DE PVC RIGIDO SOLDAVEIS, DIAM.50 MM, PARA VENTILACAO DE ESGOTO.</v>
          </cell>
          <cell r="C3169" t="str">
            <v>m</v>
          </cell>
          <cell r="D3169">
            <v>10.324999999999999</v>
          </cell>
          <cell r="E3169">
            <v>8.26</v>
          </cell>
          <cell r="F3169" t="str">
            <v>EMLURB</v>
          </cell>
        </row>
        <row r="3170">
          <cell r="A3170" t="str">
            <v/>
          </cell>
          <cell r="D3170">
            <v>0</v>
          </cell>
        </row>
        <row r="3171">
          <cell r="A3171" t="str">
            <v>19.03.030</v>
          </cell>
          <cell r="B3171" t="str">
            <v>FORNECIMENTO E ASSENTAMENTO DE TUBOS DE PVC RIGIDO SOLDAVEIS, DIAM.75 MM, PARA COLUNAS DE ESGOTO, VENTILACAO OU AGUAS PLUVIAIS.</v>
          </cell>
          <cell r="C3171" t="str">
            <v>m</v>
          </cell>
          <cell r="D3171">
            <v>13.9375</v>
          </cell>
          <cell r="E3171">
            <v>11.15</v>
          </cell>
          <cell r="F3171" t="str">
            <v>EMLURB</v>
          </cell>
        </row>
        <row r="3172">
          <cell r="A3172" t="str">
            <v/>
          </cell>
          <cell r="D3172">
            <v>0</v>
          </cell>
        </row>
        <row r="3173">
          <cell r="A3173" t="str">
            <v>19.03.040</v>
          </cell>
          <cell r="B3173" t="str">
            <v>FORNECIMENTO E ASSENTAMENTO DE TUBOS DE PVC RIGIDO SOLDAVEIS, DIAM.100 MM, PARA COLUNAS DE ESGOTO, VENTILACAO OU AGUAS PLUVIAIS.</v>
          </cell>
          <cell r="C3173" t="str">
            <v>m</v>
          </cell>
          <cell r="D3173">
            <v>17.675000000000001</v>
          </cell>
          <cell r="E3173">
            <v>14.14</v>
          </cell>
          <cell r="F3173" t="str">
            <v>EMLURB</v>
          </cell>
        </row>
        <row r="3174">
          <cell r="A3174" t="str">
            <v/>
          </cell>
          <cell r="D3174">
            <v>0</v>
          </cell>
        </row>
        <row r="3175">
          <cell r="A3175" t="str">
            <v>19.03.100</v>
          </cell>
          <cell r="B3175" t="str">
            <v>FORNECIMENTO E COLOCAÇÃO DE CURVA DE PVC 90 LONGA, 100MM PARA ESGOTO</v>
          </cell>
          <cell r="C3175" t="str">
            <v>Un</v>
          </cell>
          <cell r="D3175">
            <v>42.65</v>
          </cell>
          <cell r="E3175">
            <v>34.119999999999997</v>
          </cell>
          <cell r="F3175" t="str">
            <v>SEDUC</v>
          </cell>
        </row>
        <row r="3176">
          <cell r="A3176" t="str">
            <v/>
          </cell>
          <cell r="D3176">
            <v>0</v>
          </cell>
        </row>
        <row r="3177">
          <cell r="A3177" t="str">
            <v>19.03.101</v>
          </cell>
          <cell r="B3177" t="str">
            <v>FORNECIMENTO E COLOCAÇÃO DE LUVA DE PVC 100MM PARA ESGOTO</v>
          </cell>
          <cell r="C3177" t="str">
            <v>Un</v>
          </cell>
          <cell r="D3177">
            <v>10.625</v>
          </cell>
          <cell r="E3177">
            <v>8.5</v>
          </cell>
          <cell r="F3177" t="str">
            <v>SEDUC</v>
          </cell>
        </row>
        <row r="3178">
          <cell r="A3178" t="str">
            <v/>
          </cell>
          <cell r="D3178">
            <v>0</v>
          </cell>
        </row>
        <row r="3179">
          <cell r="A3179" t="str">
            <v>19.04.010</v>
          </cell>
          <cell r="B3179" t="str">
            <v>FORNECIMENTO E ASSENTAMENTO DE MANILHA DE BARRO VITRIFICADA CLASSE B(EB-5),DIAM. DE 4POL PARA COLETORES E SUB-COLETORES DE ESGOTO E AGUAS PLUVIAIS, INCLUSIVE ABERTURA E FECHAMENTO DE VALAS.</v>
          </cell>
          <cell r="C3179" t="str">
            <v>m</v>
          </cell>
          <cell r="D3179">
            <v>18.925000000000001</v>
          </cell>
          <cell r="E3179">
            <v>15.14</v>
          </cell>
          <cell r="F3179" t="str">
            <v>EMLURB</v>
          </cell>
        </row>
        <row r="3180">
          <cell r="A3180" t="str">
            <v/>
          </cell>
          <cell r="D3180">
            <v>0</v>
          </cell>
        </row>
        <row r="3181">
          <cell r="A3181" t="str">
            <v>19.04.015</v>
          </cell>
          <cell r="B3181" t="str">
            <v>ASSENTAMENTO DE MANILHA DE BARRO VITRIFICADA DIAM. DE 4 POL,PARA COLETORES E SUB-COLETORES DE ESGOTO E AGUAS PLUVIAIS, SEM O FORNECIMENTO DA MANILHA.</v>
          </cell>
          <cell r="C3181" t="str">
            <v>m</v>
          </cell>
          <cell r="D3181">
            <v>8.8249999999999993</v>
          </cell>
          <cell r="E3181">
            <v>7.06</v>
          </cell>
          <cell r="F3181" t="str">
            <v>EMLURB</v>
          </cell>
        </row>
        <row r="3182">
          <cell r="A3182" t="str">
            <v/>
          </cell>
          <cell r="D3182">
            <v>0</v>
          </cell>
        </row>
        <row r="3183">
          <cell r="A3183" t="str">
            <v>19.04.020</v>
          </cell>
          <cell r="B3183" t="str">
            <v>FORNECIMENTO E ASSENTAMENTO DE MANILHA DE BARRO VITRIFICADA CLASSE B(EB-5),DIAM. DE 6POL PARA COLETORES E SUB-COLETORES DE ESGOTO E AGUAS PLUVIAIS, INCLUSIVE ABERTURA E FECHAMENTO DE VALAS.</v>
          </cell>
          <cell r="C3183" t="str">
            <v>m</v>
          </cell>
          <cell r="D3183">
            <v>26.212499999999999</v>
          </cell>
          <cell r="E3183">
            <v>20.97</v>
          </cell>
          <cell r="F3183" t="str">
            <v>EMLURB</v>
          </cell>
        </row>
        <row r="3184">
          <cell r="A3184" t="str">
            <v/>
          </cell>
          <cell r="D3184">
            <v>0</v>
          </cell>
        </row>
        <row r="3185">
          <cell r="A3185" t="str">
            <v>19.04.025</v>
          </cell>
          <cell r="B3185" t="str">
            <v>ASSENTAMENTO DE MANILHA DE BARRO VITRIFICADA, DIAM. 6 POL.,PARA COLETORES E SUB-COLETORES DE ESGOTO E AGUAS PLUVIAIS, SEM O FORNECIMENTO DA MANILHA.</v>
          </cell>
          <cell r="C3185" t="str">
            <v>m</v>
          </cell>
          <cell r="D3185">
            <v>11.0625</v>
          </cell>
          <cell r="E3185">
            <v>8.85</v>
          </cell>
          <cell r="F3185" t="str">
            <v>EMLURB</v>
          </cell>
        </row>
        <row r="3186">
          <cell r="A3186" t="str">
            <v/>
          </cell>
          <cell r="D3186">
            <v>0</v>
          </cell>
        </row>
        <row r="3187">
          <cell r="A3187" t="str">
            <v>19.04.030</v>
          </cell>
          <cell r="B3187" t="str">
            <v>FORNECIMENTO E ASSENTAMENTO DE MANILHA DE BARRO VITRIFICADA CLASSE B(EB-5),DIAM.DE 8 POL PARA COLETORES E SUB-COLETORES DE ESGOTO E AGUAS PLUVIAIS, INCLUSIVE ABERTURA E FECHAMENTO DE VALAS.</v>
          </cell>
          <cell r="C3187" t="str">
            <v>m</v>
          </cell>
          <cell r="D3187">
            <v>34.012500000000003</v>
          </cell>
          <cell r="E3187">
            <v>27.21</v>
          </cell>
          <cell r="F3187" t="str">
            <v>EMLURB</v>
          </cell>
        </row>
        <row r="3188">
          <cell r="A3188" t="str">
            <v/>
          </cell>
          <cell r="D3188">
            <v>0</v>
          </cell>
        </row>
        <row r="3189">
          <cell r="A3189" t="str">
            <v>19.04.035</v>
          </cell>
          <cell r="B3189" t="str">
            <v>ASSENTAMENTO DE MANILHA DE BARRO VITRIFICADA, DIAM. 8 POL.,PARA COLETORES E SUB-COLETORES DE ESGOTO E AGUAS PLUVIAIS, SEM O FORNECIMENTO DA MANILHA.</v>
          </cell>
          <cell r="C3189" t="str">
            <v>m</v>
          </cell>
          <cell r="D3189">
            <v>14.7</v>
          </cell>
          <cell r="E3189">
            <v>11.76</v>
          </cell>
          <cell r="F3189" t="str">
            <v>EMLURB</v>
          </cell>
        </row>
        <row r="3190">
          <cell r="A3190" t="str">
            <v/>
          </cell>
          <cell r="D3190">
            <v>0</v>
          </cell>
        </row>
        <row r="3191">
          <cell r="A3191" t="str">
            <v>19.04.040</v>
          </cell>
          <cell r="B3191" t="str">
            <v>FORNECIMENTO E ASSENTAMENTO DE TUBOS DE PVC RIGIDO SOLDAVEIS DIAM. 100 MM, PARA COLETORES E SUB-COLETORES DE ESGOTO OU AGUAS PLUVIAIS, INCLUSIVE ABERTURA E FECHAMENTO DE VALAS.</v>
          </cell>
          <cell r="C3191" t="str">
            <v>m</v>
          </cell>
          <cell r="D3191">
            <v>18.75</v>
          </cell>
          <cell r="E3191">
            <v>15</v>
          </cell>
          <cell r="F3191" t="str">
            <v>EMLURB</v>
          </cell>
        </row>
        <row r="3192">
          <cell r="A3192" t="str">
            <v/>
          </cell>
          <cell r="D3192">
            <v>0</v>
          </cell>
        </row>
        <row r="3193">
          <cell r="A3193" t="str">
            <v>19.04.050</v>
          </cell>
          <cell r="B3193" t="str">
            <v>FORNECIMENTO E ASSENTAMENTO DE TUBOS DE PVC RIGIDO SOLDAVEIS DIAM. 150 MM, PARA COLETORES E SUB-COLETORES DE ESGOTO OU AGUAS PLUVIAIS, INCLUSIVE ABERTURA E FECHAMENTO DE VALAS.</v>
          </cell>
          <cell r="C3193" t="str">
            <v>m</v>
          </cell>
          <cell r="D3193">
            <v>35.137500000000003</v>
          </cell>
          <cell r="E3193">
            <v>28.11</v>
          </cell>
          <cell r="F3193" t="str">
            <v>EMLURB</v>
          </cell>
        </row>
        <row r="3194">
          <cell r="A3194" t="str">
            <v/>
          </cell>
          <cell r="D3194">
            <v>0</v>
          </cell>
        </row>
        <row r="3195">
          <cell r="A3195" t="str">
            <v>19.04.055</v>
          </cell>
          <cell r="B3195" t="str">
            <v>FORNECIMENTO E ASSENTAMENTO DE TUBOS DE PVC RÍGIDO COM ANÉIS, PONTA E BOLSA PARA COLETORES DE ESGOTO OU ÁGUAS PLUVIAIS, DIAM. 150MM, VINILFORT - TIGRE OU SIMILAR, INCLUSIVE ABERTURA E FECHAMENTO DE VALAS.</v>
          </cell>
          <cell r="C3195" t="str">
            <v>m</v>
          </cell>
          <cell r="D3195">
            <v>46.012500000000003</v>
          </cell>
          <cell r="E3195">
            <v>36.81</v>
          </cell>
          <cell r="F3195" t="str">
            <v>SEDUC</v>
          </cell>
        </row>
        <row r="3196">
          <cell r="A3196" t="str">
            <v/>
          </cell>
          <cell r="D3196">
            <v>0</v>
          </cell>
        </row>
        <row r="3197">
          <cell r="A3197" t="str">
            <v>19.04.056</v>
          </cell>
          <cell r="B3197" t="str">
            <v>FORNECIMENTO E ASSENTAMENTO DE TUBOS DE PVC RÍGIDO COM ANÉIS, PONTA E BOLSA PARA COLETORES DE ESGOTO OU ÁGUAS PLUVIAIS, DIAM. 200MM, VINILFORT - TIGRE OU SIMILAR, INCLUSIVE ABERTURA E FECHAMENTO DE VALAS.</v>
          </cell>
          <cell r="C3197" t="str">
            <v>m</v>
          </cell>
          <cell r="D3197">
            <v>61.574999999999996</v>
          </cell>
          <cell r="E3197">
            <v>49.26</v>
          </cell>
          <cell r="F3197" t="str">
            <v>SEDUC</v>
          </cell>
        </row>
        <row r="3198">
          <cell r="A3198" t="str">
            <v/>
          </cell>
          <cell r="D3198">
            <v>0</v>
          </cell>
        </row>
        <row r="3199">
          <cell r="A3199" t="str">
            <v>19.04.057</v>
          </cell>
          <cell r="B3199" t="str">
            <v>FORNECIMENTO E ASSENTAMENTO DE TUBOS DE PVC RÍGIDO COM ANÉIS, PONTA E BOLSA PARA COLETORES DE ESGOTO OU ÁGUAS PLUVIAIS, DIAM. 250MM, VINILFORT - TIGRE OU SIMILAR, INCLUSIVE ABERTURA E FECHAMENTO DE VALAS.</v>
          </cell>
          <cell r="C3199" t="str">
            <v>m</v>
          </cell>
          <cell r="D3199">
            <v>98.912499999999994</v>
          </cell>
          <cell r="E3199">
            <v>79.13</v>
          </cell>
          <cell r="F3199" t="str">
            <v>SEDUC</v>
          </cell>
        </row>
        <row r="3200">
          <cell r="A3200" t="str">
            <v/>
          </cell>
          <cell r="D3200">
            <v>0</v>
          </cell>
        </row>
        <row r="3201">
          <cell r="A3201" t="str">
            <v>19.04.060</v>
          </cell>
          <cell r="B3201" t="str">
            <v>FORNECIMENTO E APLICAÇÃO DE TE DE PVC ESGOTO 100MM. INCLUSIVE ANEL DE BORRACHA</v>
          </cell>
          <cell r="C3201" t="str">
            <v>Un</v>
          </cell>
          <cell r="D3201">
            <v>23</v>
          </cell>
          <cell r="E3201">
            <v>18.399999999999999</v>
          </cell>
          <cell r="F3201" t="str">
            <v>SEDUC</v>
          </cell>
        </row>
        <row r="3202">
          <cell r="A3202" t="str">
            <v/>
          </cell>
          <cell r="D3202">
            <v>0</v>
          </cell>
        </row>
        <row r="3203">
          <cell r="A3203" t="str">
            <v>19.04.061</v>
          </cell>
          <cell r="B3203" t="str">
            <v>FORNECIMENTO E APLICAÇÃO DE CAP DE PVC ESGOTO 100MM. INCLUSIVE ANEL DE BORRACHA</v>
          </cell>
          <cell r="C3203" t="str">
            <v>Un</v>
          </cell>
          <cell r="D3203">
            <v>8.2125000000000004</v>
          </cell>
          <cell r="E3203">
            <v>6.57</v>
          </cell>
          <cell r="F3203" t="str">
            <v>SEDUC</v>
          </cell>
        </row>
        <row r="3204">
          <cell r="A3204" t="str">
            <v/>
          </cell>
          <cell r="D3204">
            <v>0</v>
          </cell>
        </row>
        <row r="3205">
          <cell r="A3205" t="str">
            <v>19.04.062</v>
          </cell>
          <cell r="B3205" t="str">
            <v>FORNECIMENTO E APLICAÇÃO DE ANEL DE BORRACHA 100MM</v>
          </cell>
          <cell r="C3205" t="str">
            <v>Un</v>
          </cell>
          <cell r="D3205">
            <v>2.2749999999999999</v>
          </cell>
          <cell r="E3205">
            <v>1.82</v>
          </cell>
          <cell r="F3205" t="str">
            <v>SEDUC</v>
          </cell>
        </row>
        <row r="3206">
          <cell r="A3206" t="str">
            <v/>
          </cell>
          <cell r="D3206">
            <v>0</v>
          </cell>
        </row>
        <row r="3207">
          <cell r="A3207" t="str">
            <v>19.05.010</v>
          </cell>
          <cell r="B3207" t="str">
            <v>FORNECIMENTO E ASSENTAMENTO DE TUBOS SOLDAVEIS DE PVC RIGIDO DIAM. 20 MM, INCLUSIVE CONEXOES E ABERTURA DE RASGOS EM ALVENARIA, PARA COLUNAS DE AGUA.</v>
          </cell>
          <cell r="C3207" t="str">
            <v>m</v>
          </cell>
          <cell r="D3207">
            <v>7.0374999999999996</v>
          </cell>
          <cell r="E3207">
            <v>5.63</v>
          </cell>
          <cell r="F3207" t="str">
            <v>EMLURB</v>
          </cell>
        </row>
        <row r="3208">
          <cell r="A3208" t="str">
            <v/>
          </cell>
          <cell r="D3208">
            <v>0</v>
          </cell>
        </row>
        <row r="3209">
          <cell r="A3209" t="str">
            <v>19.05.020</v>
          </cell>
          <cell r="B3209" t="str">
            <v>FORNECIMENTO E ASSENTAMENTO DE TUBOS SOLDAVEIS DE PVC RIGIDO DIAM. 25 MM, INCLUSIVE CONEXOES E ABERTURA DE RASGOS EM ALVENARIA, PARA COLUNAS DE AGUA.</v>
          </cell>
          <cell r="C3209" t="str">
            <v>m</v>
          </cell>
          <cell r="D3209">
            <v>8.0749999999999993</v>
          </cell>
          <cell r="E3209">
            <v>6.46</v>
          </cell>
          <cell r="F3209" t="str">
            <v>EMLURB</v>
          </cell>
        </row>
        <row r="3210">
          <cell r="A3210" t="str">
            <v/>
          </cell>
          <cell r="D3210">
            <v>0</v>
          </cell>
        </row>
        <row r="3211">
          <cell r="A3211" t="str">
            <v>19.05.030</v>
          </cell>
          <cell r="B3211" t="str">
            <v>FORNECIMENTO E ASSENTAMENTO DE TUBOS SOLDAVEIS DE PVC RIGIDO DIAM. 32 MM, INCLUSIVE CONEXOES E ABERTURA DE RASGOS EM ALVENARIA, PARA COLUNAS DE AGUA.</v>
          </cell>
          <cell r="C3211" t="str">
            <v>m</v>
          </cell>
          <cell r="D3211">
            <v>12.137500000000001</v>
          </cell>
          <cell r="E3211">
            <v>9.7100000000000009</v>
          </cell>
          <cell r="F3211" t="str">
            <v>EMLURB</v>
          </cell>
        </row>
        <row r="3212">
          <cell r="A3212" t="str">
            <v/>
          </cell>
          <cell r="D3212">
            <v>0</v>
          </cell>
        </row>
        <row r="3213">
          <cell r="A3213" t="str">
            <v>19.05.040</v>
          </cell>
          <cell r="B3213" t="str">
            <v>FORNECIMENTO E ASSENTAMENTO DE TUBOS SOLDAVEIS DE PVC RIGIDO DIAM. 40 MM, INCLUSIVE CONEXOES E ABERTURA DE RASGOS EM ALVENARIA, PARA COLUNAS DE AGUA.</v>
          </cell>
          <cell r="C3213" t="str">
            <v>m</v>
          </cell>
          <cell r="D3213">
            <v>15.7125</v>
          </cell>
          <cell r="E3213">
            <v>12.57</v>
          </cell>
          <cell r="F3213" t="str">
            <v>EMLURB</v>
          </cell>
        </row>
        <row r="3214">
          <cell r="A3214" t="str">
            <v/>
          </cell>
          <cell r="D3214">
            <v>0</v>
          </cell>
        </row>
        <row r="3215">
          <cell r="A3215" t="str">
            <v>19.05.050</v>
          </cell>
          <cell r="B3215" t="str">
            <v>FORNECIMENTO E ASSENTAMENTO DE TUBOS SOLDAVEIS DE PVC RIGIDO DIAM. 50 MM, INCLUSIVE CONEXOES E ABERTURA DE RASGOS EM ALVENARIA, PARA COLUNAS DE AGUA.</v>
          </cell>
          <cell r="C3215" t="str">
            <v>m</v>
          </cell>
          <cell r="D3215">
            <v>18.162499999999998</v>
          </cell>
          <cell r="E3215">
            <v>14.53</v>
          </cell>
          <cell r="F3215" t="str">
            <v>EMLURB</v>
          </cell>
        </row>
        <row r="3216">
          <cell r="A3216" t="str">
            <v/>
          </cell>
          <cell r="D3216">
            <v>0</v>
          </cell>
        </row>
        <row r="3217">
          <cell r="A3217" t="str">
            <v>19.05.060</v>
          </cell>
          <cell r="B3217" t="str">
            <v>FORNECIMENTO E ASSENTAMENTO DE TUBOS SOLDAVEIS DE PVC RIGIDO DIAM. 60 MM, INCLUSIVE CONEXOES E ABERTURA DE RASGOS EM ALVENARIA, PARA COLUNAS DE AGUA.</v>
          </cell>
          <cell r="C3217" t="str">
            <v>m</v>
          </cell>
          <cell r="D3217">
            <v>26.1875</v>
          </cell>
          <cell r="E3217">
            <v>20.95</v>
          </cell>
          <cell r="F3217" t="str">
            <v>EMLURB</v>
          </cell>
        </row>
        <row r="3218">
          <cell r="A3218" t="str">
            <v/>
          </cell>
          <cell r="D3218">
            <v>0</v>
          </cell>
        </row>
        <row r="3219">
          <cell r="A3219" t="str">
            <v>19.05.070</v>
          </cell>
          <cell r="B3219" t="str">
            <v>FORNECIMENTO E ASSENTAMENTO DE TUBOS SOLDAVEIS DE PVC RIGIDO DIAM. 75 MM, INCLUSIVE CONEXOES E ABERTURA DE RASGOS EM ALVENARIA, PARA COLUNAS DE AGUA.</v>
          </cell>
          <cell r="C3219" t="str">
            <v>m</v>
          </cell>
          <cell r="D3219">
            <v>38.162500000000001</v>
          </cell>
          <cell r="E3219">
            <v>30.53</v>
          </cell>
          <cell r="F3219" t="str">
            <v>EMLURB</v>
          </cell>
        </row>
        <row r="3220">
          <cell r="A3220" t="str">
            <v/>
          </cell>
          <cell r="D3220">
            <v>0</v>
          </cell>
        </row>
        <row r="3221">
          <cell r="A3221" t="str">
            <v>19.05.080</v>
          </cell>
          <cell r="B3221" t="str">
            <v>FORNECIMENTO E ASSENTAMENTO DE TUBOS SOLDAVEIS DE PVC RIGIDO DIAM. 85 MM, INCLUSIVE CONEXOES E ABERTURA DE RASGOS EM ALVENARIA, PARA COLUNAS DE AGUA.</v>
          </cell>
          <cell r="C3221" t="str">
            <v>m</v>
          </cell>
          <cell r="D3221">
            <v>44.25</v>
          </cell>
          <cell r="E3221">
            <v>35.4</v>
          </cell>
          <cell r="F3221" t="str">
            <v>EMLURB</v>
          </cell>
        </row>
        <row r="3222">
          <cell r="A3222" t="str">
            <v/>
          </cell>
          <cell r="D3222">
            <v>0</v>
          </cell>
        </row>
        <row r="3223">
          <cell r="A3223" t="str">
            <v>19.05.090</v>
          </cell>
          <cell r="B3223" t="str">
            <v>FORNECIMENTO E ASSENTAMENTO DE TUBOS SOLDAVEIS DE PVC RIGIDO DIAM.110 MM, INCLUSIVE CONEXOES E ABERTURA DE RASGOS EM ALVENARIA, PARA COLUNAS DE AGUA.</v>
          </cell>
          <cell r="C3223" t="str">
            <v>m</v>
          </cell>
          <cell r="D3223">
            <v>65.662499999999994</v>
          </cell>
          <cell r="E3223">
            <v>52.53</v>
          </cell>
          <cell r="F3223" t="str">
            <v>EMLURB</v>
          </cell>
        </row>
        <row r="3224">
          <cell r="A3224" t="str">
            <v/>
          </cell>
          <cell r="D3224">
            <v>0</v>
          </cell>
        </row>
        <row r="3225">
          <cell r="A3225" t="str">
            <v>19.05.100</v>
          </cell>
          <cell r="B3225" t="str">
            <v>FORNECIMENTO E ASSENTAMENTO DE TUBOS ROSQUEAVEIS DE PVC RIGIDO DIAM. DE 1/2 POL., INCLUSIVE CONEXOES E ABERTURA DE RASGOS EM ALVENARIA, PARA COLUNAS DE AGUA.</v>
          </cell>
          <cell r="C3225" t="str">
            <v>m</v>
          </cell>
          <cell r="D3225">
            <v>17.0625</v>
          </cell>
          <cell r="E3225">
            <v>13.65</v>
          </cell>
          <cell r="F3225" t="str">
            <v>EMLURB</v>
          </cell>
        </row>
        <row r="3226">
          <cell r="A3226" t="str">
            <v/>
          </cell>
          <cell r="D3226">
            <v>0</v>
          </cell>
        </row>
        <row r="3227">
          <cell r="A3227" t="str">
            <v>19.05.110</v>
          </cell>
          <cell r="B3227" t="str">
            <v>FORNECIMENTO E ASSENTAMENTO DE TUBOS ROSQUEAVEIS DE PVC RIGIDO DIAM. DE 3/4 POL., INCLUSIVE CONEXOES E ABERTURA DE RASGOS EM ALVENARIA, PARA COLUNAS DE AGUA.</v>
          </cell>
          <cell r="C3227" t="str">
            <v>m</v>
          </cell>
          <cell r="D3227">
            <v>20.425000000000001</v>
          </cell>
          <cell r="E3227">
            <v>16.34</v>
          </cell>
          <cell r="F3227" t="str">
            <v>EMLURB</v>
          </cell>
        </row>
        <row r="3228">
          <cell r="A3228" t="str">
            <v/>
          </cell>
          <cell r="D3228">
            <v>0</v>
          </cell>
        </row>
        <row r="3229">
          <cell r="A3229" t="str">
            <v>19.05.120</v>
          </cell>
          <cell r="B3229" t="str">
            <v>FORNECIMENTO E ASSENTAMENTO DE TUBOS ROSQUEAVEIS DE PVC RIGIDO DIAM. DE 1 POL., INCLUSIVE CONEXOES E ABERTURA DE RASGOS EM ALVENARIA, PARA COLUNAS DE AGUA.</v>
          </cell>
          <cell r="C3229" t="str">
            <v>m</v>
          </cell>
          <cell r="D3229">
            <v>30.5625</v>
          </cell>
          <cell r="E3229">
            <v>24.45</v>
          </cell>
          <cell r="F3229" t="str">
            <v>EMLURB</v>
          </cell>
        </row>
        <row r="3230">
          <cell r="A3230" t="str">
            <v/>
          </cell>
          <cell r="D3230">
            <v>0</v>
          </cell>
        </row>
        <row r="3231">
          <cell r="A3231" t="str">
            <v>19.05.130</v>
          </cell>
          <cell r="B3231" t="str">
            <v>FORNECIMENTO E ASSENTAMENTO DE TUBOS ROSQUEAVEIS DE PVC RIGIDO DIAM. DE 1 1/4 POL.,INCLUSIVE CONEXOES E ABERTURA DE RASGOS EM ALVENARIA, PARA COLUNAS DE AGUA.</v>
          </cell>
          <cell r="C3231" t="str">
            <v>m</v>
          </cell>
          <cell r="D3231">
            <v>38.337500000000006</v>
          </cell>
          <cell r="E3231">
            <v>30.67</v>
          </cell>
          <cell r="F3231" t="str">
            <v>EMLURB</v>
          </cell>
        </row>
        <row r="3232">
          <cell r="A3232" t="str">
            <v/>
          </cell>
          <cell r="D3232">
            <v>0</v>
          </cell>
        </row>
        <row r="3233">
          <cell r="A3233" t="str">
            <v>19.05.140</v>
          </cell>
          <cell r="B3233" t="str">
            <v>FORNECIMENTO E ASSENTAMENTO DE TUBOS ROSQUEAVEIS DE PVC RIGIDO DIAM. DE 1 1/2 POL.,INCLUSIVE CONEXOES E ABERTURA DE RASGOS EM ALVENARIA, PARA COLUNAS DE AGUA.</v>
          </cell>
          <cell r="C3233" t="str">
            <v>m</v>
          </cell>
          <cell r="D3233">
            <v>43.4375</v>
          </cell>
          <cell r="E3233">
            <v>34.75</v>
          </cell>
          <cell r="F3233" t="str">
            <v>EMLURB</v>
          </cell>
        </row>
        <row r="3234">
          <cell r="A3234" t="str">
            <v/>
          </cell>
          <cell r="D3234">
            <v>0</v>
          </cell>
        </row>
        <row r="3235">
          <cell r="A3235" t="str">
            <v>19.05.150</v>
          </cell>
          <cell r="B3235" t="str">
            <v>FORNECIMENTO E ASSENTAMENTO DE TUBOS ROSQUEAVEIS DE PVC RIGIDO DIAM. DE 2 POL.,INCLUSIVE CONEXOES E ABERTURA DE RASGOS EM ALVENARIA, PARA COLUNAS DE AGUA.</v>
          </cell>
          <cell r="C3235" t="str">
            <v>m</v>
          </cell>
          <cell r="D3235">
            <v>54.8125</v>
          </cell>
          <cell r="E3235">
            <v>43.85</v>
          </cell>
          <cell r="F3235" t="str">
            <v>EMLURB</v>
          </cell>
        </row>
        <row r="3236">
          <cell r="A3236" t="str">
            <v/>
          </cell>
          <cell r="D3236">
            <v>0</v>
          </cell>
        </row>
        <row r="3237">
          <cell r="A3237" t="str">
            <v>19.05.160</v>
          </cell>
          <cell r="B3237" t="str">
            <v>FORNECIMENTO E ASSENTAMENTO DE TUBOS ROSQUEAVEIS DE PVC RIGIDO DIAM. DE 2 1/2 POL.,INCLUSIVE CONEXOES E ABERTURA DE RASGOS EM ALVENARIA, PARA COLUNAS DE AGUA.</v>
          </cell>
          <cell r="C3237" t="str">
            <v>m</v>
          </cell>
          <cell r="D3237">
            <v>77.712500000000006</v>
          </cell>
          <cell r="E3237">
            <v>62.17</v>
          </cell>
          <cell r="F3237" t="str">
            <v>EMLURB</v>
          </cell>
        </row>
        <row r="3238">
          <cell r="A3238" t="str">
            <v/>
          </cell>
          <cell r="D3238">
            <v>0</v>
          </cell>
        </row>
        <row r="3239">
          <cell r="A3239" t="str">
            <v>19.05.170</v>
          </cell>
          <cell r="B3239" t="str">
            <v>FORNECIMENTO E ASSENTAMENTO DE TUBOS ROSQUEAVEIS DE PVC RIGIDO DIAM. DE 3 POL., INCLUSIVE CONEXOES E ABERTURA DE RASGOS EM ALVENARIA, PARA COLUNAS DE AGUA.</v>
          </cell>
          <cell r="C3239" t="str">
            <v>m</v>
          </cell>
          <cell r="D3239">
            <v>90.275000000000006</v>
          </cell>
          <cell r="E3239">
            <v>72.22</v>
          </cell>
          <cell r="F3239" t="str">
            <v>EMLURB</v>
          </cell>
        </row>
        <row r="3240">
          <cell r="A3240" t="str">
            <v/>
          </cell>
          <cell r="D3240">
            <v>0</v>
          </cell>
        </row>
        <row r="3241">
          <cell r="A3241" t="str">
            <v>19.05.180</v>
          </cell>
          <cell r="B3241" t="str">
            <v>FORNECIMENTO E ASSENTAMENTO DE TUBOS ROSQUEAVEIS DE PVC RIGIDO DIAM. DE 4 POL., INCLUSIVE CONEXOES E ABERTURA DE RASGOS EM ALVENARIA, PARA COLUNAS DE AGUA.</v>
          </cell>
          <cell r="C3241" t="str">
            <v>m</v>
          </cell>
          <cell r="D3241">
            <v>107.72500000000001</v>
          </cell>
          <cell r="E3241">
            <v>86.18</v>
          </cell>
          <cell r="F3241" t="str">
            <v>EMLURB</v>
          </cell>
        </row>
        <row r="3242">
          <cell r="A3242" t="str">
            <v/>
          </cell>
          <cell r="D3242">
            <v>0</v>
          </cell>
        </row>
        <row r="3243">
          <cell r="A3243" t="str">
            <v>19.05.250</v>
          </cell>
          <cell r="B3243" t="str">
            <v>FORNECIMENTO E ASSENTAMENTO DE TUBOS DE FERRO GALVANIZADO, DIAM. 2 1/2 POL., INCLUSIVE CONEXOES E ABERTURA DE RASGOS EM ALVENARIA, PARA COLUNAS DE AGUA.</v>
          </cell>
          <cell r="C3243" t="str">
            <v>m</v>
          </cell>
          <cell r="D3243">
            <v>111.5</v>
          </cell>
          <cell r="E3243">
            <v>89.2</v>
          </cell>
          <cell r="F3243" t="str">
            <v>EMLURB</v>
          </cell>
        </row>
        <row r="3244">
          <cell r="A3244" t="str">
            <v/>
          </cell>
          <cell r="D3244">
            <v>0</v>
          </cell>
        </row>
        <row r="3245">
          <cell r="A3245" t="str">
            <v>19.05.270</v>
          </cell>
          <cell r="B3245" t="str">
            <v>FORNECIMENTO E ASSENTAMENTO DE TUBOS DE FERRO GALVANIZADO, DIAM. DE 4 POL., INCLUSIVE CONEXOES E ABERTURA DE RASGOS EM ALVENARIA, PARA COLUNAS DE AGUA.</v>
          </cell>
          <cell r="C3245" t="str">
            <v>m</v>
          </cell>
          <cell r="D3245">
            <v>160.92500000000001</v>
          </cell>
          <cell r="E3245">
            <v>128.74</v>
          </cell>
          <cell r="F3245" t="str">
            <v>EMLURB</v>
          </cell>
        </row>
        <row r="3246">
          <cell r="A3246" t="str">
            <v/>
          </cell>
          <cell r="D3246">
            <v>0</v>
          </cell>
        </row>
        <row r="3247">
          <cell r="A3247" t="str">
            <v>19.05.300</v>
          </cell>
          <cell r="B3247" t="str">
            <v>FORNECIMENTO E ASSENTAMENTO DE TUBOS DE PVC RÍGIDO SOLDÁVEIS, DIAM.150MM, PARA COLUNAS DE ESGOTO, VENTILAÇÃO OU ÁGUAS PLUVIAIS.</v>
          </cell>
          <cell r="C3247" t="str">
            <v>m</v>
          </cell>
          <cell r="D3247">
            <v>32.35</v>
          </cell>
          <cell r="E3247">
            <v>25.88</v>
          </cell>
          <cell r="F3247" t="str">
            <v>SEDUC</v>
          </cell>
        </row>
        <row r="3248">
          <cell r="A3248" t="str">
            <v/>
          </cell>
          <cell r="D3248">
            <v>0</v>
          </cell>
        </row>
        <row r="3249">
          <cell r="A3249" t="str">
            <v>19.05.400</v>
          </cell>
          <cell r="B3249" t="str">
            <v>FORNECIMENTO E ASSENTAMENTO DE JOELHO 45º PB SOLDÁVEL DE PVC PARA ESGOTO SÉRIE NORMAL DE 100MM.</v>
          </cell>
          <cell r="C3249" t="str">
            <v>Un</v>
          </cell>
          <cell r="D3249">
            <v>15.25</v>
          </cell>
          <cell r="E3249">
            <v>12.2</v>
          </cell>
          <cell r="F3249" t="str">
            <v>SEDUC</v>
          </cell>
        </row>
        <row r="3250">
          <cell r="A3250" t="str">
            <v/>
          </cell>
          <cell r="D3250">
            <v>0</v>
          </cell>
        </row>
        <row r="3251">
          <cell r="A3251" t="str">
            <v>19.05.410</v>
          </cell>
          <cell r="B3251" t="str">
            <v>FORNECIMENTO E ASSENTAMENTO DE JOELHO 45º PB SOLDÁVEL DE PVC PARA ESGOTO SÉRIE NORMAL DE 150MM.</v>
          </cell>
          <cell r="C3251" t="str">
            <v>Un</v>
          </cell>
          <cell r="D3251">
            <v>50.787500000000001</v>
          </cell>
          <cell r="E3251">
            <v>40.630000000000003</v>
          </cell>
          <cell r="F3251" t="str">
            <v>SEDUC</v>
          </cell>
        </row>
        <row r="3252">
          <cell r="A3252" t="str">
            <v/>
          </cell>
          <cell r="D3252">
            <v>0</v>
          </cell>
        </row>
        <row r="3253">
          <cell r="A3253" t="str">
            <v>19.05.420</v>
          </cell>
          <cell r="B3253" t="str">
            <v>FORNECIMENTO E ASSENTAMENTO DE JOELHO 90º PB SOLDÁVEL DE PVC PARA ESGOTO SÉRIE NORMAL DE 100MM.</v>
          </cell>
          <cell r="C3253" t="str">
            <v>Un</v>
          </cell>
          <cell r="D3253">
            <v>14.125</v>
          </cell>
          <cell r="E3253">
            <v>11.3</v>
          </cell>
          <cell r="F3253" t="str">
            <v>SEDUC</v>
          </cell>
        </row>
        <row r="3254">
          <cell r="A3254" t="str">
            <v/>
          </cell>
          <cell r="D3254">
            <v>0</v>
          </cell>
        </row>
        <row r="3255">
          <cell r="A3255" t="str">
            <v>19.05.430</v>
          </cell>
          <cell r="B3255" t="str">
            <v>FORNECIMENTO E ASSENTAMENTO DE JOELHO 90º PB SOLDÁVEL DE PVC PARA ESGOTO SÉRIE NORMAL DE 150MM.</v>
          </cell>
          <cell r="C3255" t="str">
            <v>Un</v>
          </cell>
          <cell r="D3255">
            <v>41.725000000000001</v>
          </cell>
          <cell r="E3255">
            <v>33.380000000000003</v>
          </cell>
          <cell r="F3255" t="str">
            <v>SEDUC</v>
          </cell>
        </row>
        <row r="3256">
          <cell r="A3256" t="str">
            <v/>
          </cell>
          <cell r="D3256">
            <v>0</v>
          </cell>
        </row>
        <row r="3257">
          <cell r="A3257" t="str">
            <v>19.05.440</v>
          </cell>
          <cell r="B3257" t="str">
            <v>FORNECIMENTO E ASSENTAMENTO DE TÊ 90º PB SOLDÁVEL DE PVC PARA ESGOTO SÉRIE NORMAL DE 100X100X75MM COM INSPEÇÃO.</v>
          </cell>
          <cell r="C3257" t="str">
            <v>Un</v>
          </cell>
          <cell r="D3257">
            <v>28.9375</v>
          </cell>
          <cell r="E3257">
            <v>23.15</v>
          </cell>
          <cell r="F3257" t="str">
            <v>SEDUC</v>
          </cell>
        </row>
        <row r="3258">
          <cell r="A3258" t="str">
            <v/>
          </cell>
          <cell r="D3258">
            <v>0</v>
          </cell>
        </row>
        <row r="3259">
          <cell r="A3259" t="str">
            <v>19.05.450</v>
          </cell>
          <cell r="B3259" t="str">
            <v>FORNECIMENTO E ASSENTAMENTO DE TÊ 90º PB SOLDÁVEL DE PVC PARA ESGOTO SÉRIE NORMAL COM INSPEÇÃO 150X150X100MM</v>
          </cell>
          <cell r="C3259" t="str">
            <v>Un</v>
          </cell>
          <cell r="D3259">
            <v>46.424999999999997</v>
          </cell>
          <cell r="E3259">
            <v>37.14</v>
          </cell>
          <cell r="F3259" t="str">
            <v>SEDUC</v>
          </cell>
        </row>
        <row r="3260">
          <cell r="A3260" t="str">
            <v/>
          </cell>
          <cell r="D3260">
            <v>0</v>
          </cell>
        </row>
        <row r="3261">
          <cell r="A3261" t="str">
            <v>19.06.010</v>
          </cell>
          <cell r="B3261" t="str">
            <v>CAIXA COLETORA DE INSPECAO OU DE AREIA C/ PAREDES EM ALVENARIA , LAJE DE TAMPA E DE FUNDO EM CONCRETO, REVESTIDA INTERNAMENTE COM ARGAMASSA DE CIMENTO E AREIA 1:4,DIMENSOES INTERNAS 0,50 X 0,50 M, COM PROFUNDIDADE ATE 0,8M.</v>
          </cell>
          <cell r="C3261" t="str">
            <v>Un</v>
          </cell>
          <cell r="D3261">
            <v>198.86250000000001</v>
          </cell>
          <cell r="E3261">
            <v>159.09</v>
          </cell>
          <cell r="F3261" t="str">
            <v>EMLURB</v>
          </cell>
        </row>
        <row r="3262">
          <cell r="A3262" t="str">
            <v/>
          </cell>
          <cell r="D3262">
            <v>0</v>
          </cell>
        </row>
        <row r="3263">
          <cell r="A3263" t="str">
            <v>19.06.020</v>
          </cell>
          <cell r="B3263" t="str">
            <v>CAIXA COLETORA DE INSPECAO OU DE AREIA C/ PAREDES EM ALVENARIA, LAJE DE TAMPA E DE FUNDO EM CONCRETO, REVESTIDA INTERNAMENTE COM ARGAMASSA DE CIMENTO E AREIA 1:4, DIMENSOES INTERNAS 0,60 X 0,60 M, COM PROFUNDIDADE ATE 1,0M.</v>
          </cell>
          <cell r="C3263" t="str">
            <v>Un</v>
          </cell>
          <cell r="D3263">
            <v>279.3</v>
          </cell>
          <cell r="E3263">
            <v>223.44</v>
          </cell>
          <cell r="F3263" t="str">
            <v>EMLURB</v>
          </cell>
        </row>
        <row r="3264">
          <cell r="A3264" t="str">
            <v/>
          </cell>
          <cell r="D3264">
            <v>0</v>
          </cell>
        </row>
        <row r="3265">
          <cell r="A3265" t="str">
            <v>19.06.030</v>
          </cell>
          <cell r="B3265" t="str">
            <v>CAIXA DE GORDURA COM PAREDES EM ALVENARIA,LAJE DE TAMPA E DE FUNDO EM CONCRETO, REVESTIDA INTERNAMENTE COM ARGAMASSA DE CIMENTO E AREIA 1:4, DIMENSOES INTERNAS 0,50 X 0,50 X 0,50 M COM CHICANA DE CONCRETO.</v>
          </cell>
          <cell r="C3265" t="str">
            <v>Un</v>
          </cell>
          <cell r="D3265">
            <v>186.3125</v>
          </cell>
          <cell r="E3265">
            <v>149.05000000000001</v>
          </cell>
          <cell r="F3265" t="str">
            <v>EMLURB</v>
          </cell>
        </row>
        <row r="3266">
          <cell r="A3266" t="str">
            <v/>
          </cell>
          <cell r="D3266">
            <v>0</v>
          </cell>
        </row>
        <row r="3267">
          <cell r="A3267" t="str">
            <v>19.06.040</v>
          </cell>
          <cell r="B3267" t="str">
            <v>CAIXA DE BRITA PARA COLETA DE AGUAS PLUVIAIS, COM PAREDES EM ALVENARIA, DIMENSOES INTERNAS (0,50 X 0,50 X 0,50) M, ABERTA, SEM LAJE DE FUNDO, PREENCHIDA COM BRITA N§ 25.</v>
          </cell>
          <cell r="C3267" t="str">
            <v>Un</v>
          </cell>
          <cell r="D3267">
            <v>59.537500000000001</v>
          </cell>
          <cell r="E3267">
            <v>47.63</v>
          </cell>
          <cell r="F3267" t="str">
            <v>EMLURB</v>
          </cell>
        </row>
        <row r="3268">
          <cell r="A3268" t="str">
            <v/>
          </cell>
          <cell r="D3268">
            <v>0</v>
          </cell>
        </row>
        <row r="3269">
          <cell r="A3269" t="str">
            <v>19.06.050</v>
          </cell>
          <cell r="B3269" t="str">
            <v>CAIXA DE BRITA PARA COLETA DE AGUAS PLUVIAIS, COM PAREDES EM ALVENARIA, DIMENSOES INTERNAS (1,00 X 0,50 X 0,30) M, ABERTA, SEM LAJE DE FUNDO, PREENCHIDA COM BRITA N§ 25.</v>
          </cell>
          <cell r="C3269" t="str">
            <v>Un</v>
          </cell>
          <cell r="D3269">
            <v>53.587499999999999</v>
          </cell>
          <cell r="E3269">
            <v>42.87</v>
          </cell>
          <cell r="F3269" t="str">
            <v>EMLURB</v>
          </cell>
        </row>
        <row r="3270">
          <cell r="A3270" t="str">
            <v/>
          </cell>
          <cell r="D3270">
            <v>0</v>
          </cell>
        </row>
        <row r="3271">
          <cell r="A3271" t="str">
            <v>19.06.060</v>
          </cell>
          <cell r="B3271" t="str">
            <v>FORNECIMENTO E EXECUÇÃO DE CAIXA COLETORA COM GRELHA TIPO C1, EM ALVENARIA DE 1/2 VEZ DE TIJOLOS MACIÇOS PRENSADOS NAS DIMENSÕES INTERNAS (0,40X0,40X0,70) M, REVESTIDA INTERNAMENTE,INCLUSIVE ESCAVAÇÃO, REATERRO COMPACTADO E REMOÇÃO DO MATERIAL EXCEDENTE.</v>
          </cell>
          <cell r="C3271" t="str">
            <v>Un</v>
          </cell>
          <cell r="D3271">
            <v>183.02499999999998</v>
          </cell>
          <cell r="E3271">
            <v>146.41999999999999</v>
          </cell>
          <cell r="F3271" t="str">
            <v>SEDUC</v>
          </cell>
        </row>
        <row r="3272">
          <cell r="A3272" t="str">
            <v/>
          </cell>
          <cell r="D3272">
            <v>0</v>
          </cell>
        </row>
        <row r="3273">
          <cell r="A3273" t="str">
            <v>19.06.070</v>
          </cell>
          <cell r="B3273" t="str">
            <v>FORNECIMENTO E EXECUÇÃO DE CAIXA COLETORA COM GRELHA TIPO C2, EM ALVENARIA DE 1 VEZ DE TIJOLOS MACIÇOS PRENSADOS NAS DIMENSÕES INTERNAS (0,70X0,70X1,00) M, REVESTIDA INTERNAMENTE,INCLUSIVE ESCAVAÇÃO, REATERRO COMPACTADO E REMOÇÃO DO MATERIAL EXCEDENTE.</v>
          </cell>
          <cell r="C3273" t="str">
            <v>Un</v>
          </cell>
          <cell r="D3273">
            <v>590.71249999999998</v>
          </cell>
          <cell r="E3273">
            <v>472.57</v>
          </cell>
          <cell r="F3273" t="str">
            <v>SEDUC</v>
          </cell>
        </row>
        <row r="3274">
          <cell r="A3274" t="str">
            <v/>
          </cell>
          <cell r="D3274">
            <v>0</v>
          </cell>
        </row>
        <row r="3275">
          <cell r="A3275" t="str">
            <v>19.06.080</v>
          </cell>
          <cell r="B3275" t="str">
            <v>FORNECIMENTO E EXECUÇÃO DE CAIXA COLETORA COM GRELHA TIPO C2, EM ALVENARIA DE 1 VEZ DE TIJOLOS MACIÇOS PRENSADOS NAS DIMENSÕES INTERNAS (1,10X1,10X1,50) M,  REVESTIDA INTERNAMENTE,INCLUSIVE ESCAVAÇÃO, REATERRO COMPACTADO E REMOÇÃO DO MATERIAL EXCEDENTE.</v>
          </cell>
          <cell r="C3275" t="str">
            <v>Un</v>
          </cell>
          <cell r="D3275">
            <v>1297.075</v>
          </cell>
          <cell r="E3275">
            <v>1037.6600000000001</v>
          </cell>
          <cell r="F3275" t="str">
            <v>SEDUC</v>
          </cell>
        </row>
        <row r="3276">
          <cell r="A3276" t="str">
            <v/>
          </cell>
          <cell r="D3276">
            <v>0</v>
          </cell>
        </row>
        <row r="3277">
          <cell r="A3277" t="str">
            <v>19.06.091</v>
          </cell>
          <cell r="B3277" t="str">
            <v>CAIXA DE GORDURA COM PAREDES EM ALVENARIA DE 1/2VEZ COM TIJOLO DE 8 FUROS, LAJE DE TAMPA E DE FUNDO EM CONCRETO, REVESTIDA INTERNAMENTE COM ARGAMASSA DE CIMENTO E AREIA 1:4, DIM. INTERNAS 0,60X0,50X0,95M.</v>
          </cell>
          <cell r="C3277" t="str">
            <v>Un</v>
          </cell>
          <cell r="D3277">
            <v>242.57499999999999</v>
          </cell>
          <cell r="E3277">
            <v>194.06</v>
          </cell>
          <cell r="F3277" t="str">
            <v>SEDUC</v>
          </cell>
        </row>
        <row r="3278">
          <cell r="A3278" t="str">
            <v/>
          </cell>
          <cell r="D3278">
            <v>0</v>
          </cell>
        </row>
        <row r="3279">
          <cell r="A3279" t="str">
            <v>19.07.010</v>
          </cell>
          <cell r="B3279" t="str">
            <v>FORNECIMENTO E ASSENTAMENTO DE BACIA SANITARIA DE LOUCA BRANCA, CELITE, LINHA SAVEIRO OU SIMILAR, INCLUSIVE TAMPA E ACESSORIOS CORRESPONDENTES.</v>
          </cell>
          <cell r="C3279" t="str">
            <v>Cj</v>
          </cell>
          <cell r="D3279">
            <v>135.6875</v>
          </cell>
          <cell r="E3279">
            <v>108.55</v>
          </cell>
          <cell r="F3279" t="str">
            <v>EMLURB</v>
          </cell>
        </row>
        <row r="3280">
          <cell r="A3280" t="str">
            <v/>
          </cell>
          <cell r="D3280">
            <v>0</v>
          </cell>
        </row>
        <row r="3281">
          <cell r="A3281" t="str">
            <v>19.07.020</v>
          </cell>
          <cell r="B3281" t="str">
            <v>FORNECIMENTO E ASSENTAMENTO DE BACIA SANITARIA COM CAIXA ACOPLADA, LOUCA BRANCA, CELITE, LINHA SAVEIRO OU SIMILAR, INCLUSIVE TAMPA E ACESSORIOS CORRESPONDENTES.</v>
          </cell>
          <cell r="C3281" t="str">
            <v>Cj</v>
          </cell>
          <cell r="D3281">
            <v>244.65</v>
          </cell>
          <cell r="E3281">
            <v>195.72</v>
          </cell>
          <cell r="F3281" t="str">
            <v>EMLURB</v>
          </cell>
        </row>
        <row r="3282">
          <cell r="A3282" t="str">
            <v/>
          </cell>
          <cell r="D3282">
            <v>0</v>
          </cell>
        </row>
        <row r="3283">
          <cell r="A3283" t="str">
            <v>19.07.025</v>
          </cell>
          <cell r="B3283" t="str">
            <v>FORNECIMENTO E ASSENTAMENTO DE BACIA TURCA DE LOUCA BRANCA,LINHA INSTITUCIONAIS, CELITE OU SIMILAR, INCLUSIVE ACESSORIOS CORRESPONDENTES</v>
          </cell>
          <cell r="C3283" t="str">
            <v>Cj</v>
          </cell>
          <cell r="D3283">
            <v>197.51249999999999</v>
          </cell>
          <cell r="E3283">
            <v>158.01</v>
          </cell>
          <cell r="F3283" t="str">
            <v>EMLURB</v>
          </cell>
        </row>
        <row r="3284">
          <cell r="A3284" t="str">
            <v/>
          </cell>
          <cell r="D3284">
            <v>0</v>
          </cell>
        </row>
        <row r="3285">
          <cell r="A3285" t="str">
            <v>19.07.026</v>
          </cell>
          <cell r="B3285" t="str">
            <v>FORNECIMENTO E ASSENTAMENTO DE BACIA SANITÁRIA INFANTIL DE LOUÇA BRANCA, CELITE REF.08254 OU SIMILAR, INCLUSIVE PARAFUSOS CROMADOS, ASSENTO PLÁSTICO INFANTIL E ACESSÓRIOS CORRESPONDENTES.</v>
          </cell>
          <cell r="C3285" t="str">
            <v>Cj</v>
          </cell>
          <cell r="D3285">
            <v>232.8</v>
          </cell>
          <cell r="E3285">
            <v>186.24</v>
          </cell>
          <cell r="F3285" t="str">
            <v>SEDUC</v>
          </cell>
        </row>
        <row r="3286">
          <cell r="A3286" t="str">
            <v/>
          </cell>
          <cell r="D3286">
            <v>0</v>
          </cell>
        </row>
        <row r="3287">
          <cell r="A3287" t="str">
            <v>19.07.027</v>
          </cell>
          <cell r="B3287" t="str">
            <v>ASSENTAMENTO DE BACIA SANIT.SIFONADA EXISTENTE, C/CAIXA DE DESCARGA DE SOBREPOR,C/FORN.DE PARAFUSO CROMADO DE COMP. DE 2.1/2" E DIÂM.DE 1/4" C/BUCHA DE 8MM, JOELHO 90 PVC TIGRE OU SIM.DE 100MM P/ESGOTO E ANEL DE VEDAÇÃO P/SAÍDAS DE VASO SANITÁRIO DE 100MM</v>
          </cell>
          <cell r="C3287" t="str">
            <v>Un</v>
          </cell>
          <cell r="D3287">
            <v>65.462499999999991</v>
          </cell>
          <cell r="E3287">
            <v>52.37</v>
          </cell>
          <cell r="F3287" t="str">
            <v>SEDUC</v>
          </cell>
        </row>
        <row r="3288">
          <cell r="A3288" t="str">
            <v/>
          </cell>
          <cell r="D3288">
            <v>0</v>
          </cell>
        </row>
        <row r="3289">
          <cell r="A3289" t="str">
            <v>19.07.028</v>
          </cell>
          <cell r="B3289" t="str">
            <v>ASSENTAMENTO DE BACIA SANITÁRIA DE LOUÇA DECA VOGUE PLUS LINHA CONFORT  MOD P51 (P/DEFICIENTES), ACESSÓRIOS (PARAFUSOS DE FIXAÇÃO, ANEL DE VEDAÇÃO, TUBO DE LIGAÇÃO DE PVC CROMADO ASTRA  OU SIMILAR ) E ASSSENTO SANITÁRIO EM MDF LAQUEADO BRANCO SICMOL OU SI</v>
          </cell>
          <cell r="C3289" t="str">
            <v>Un</v>
          </cell>
          <cell r="D3289">
            <v>513.3125</v>
          </cell>
          <cell r="E3289">
            <v>410.65</v>
          </cell>
          <cell r="F3289" t="str">
            <v>SEDUC</v>
          </cell>
        </row>
        <row r="3290">
          <cell r="A3290" t="str">
            <v/>
          </cell>
          <cell r="D3290">
            <v>0</v>
          </cell>
        </row>
        <row r="3291">
          <cell r="A3291" t="str">
            <v>19.07.030</v>
          </cell>
          <cell r="B3291" t="str">
            <v>FORNECIMENTO E ASSENTAMENTO DE LAVATORIO SIMPLES, GRANDE, SEM COLUNA, DE LOUCA BRANCA, CELITE,LINHA SAVEIRO OU SIMILAR, INCLUSIVE ACESSORIOS CORRESPONDENTES.</v>
          </cell>
          <cell r="C3291" t="str">
            <v>Cj</v>
          </cell>
          <cell r="D3291">
            <v>95.075000000000003</v>
          </cell>
          <cell r="E3291">
            <v>76.06</v>
          </cell>
          <cell r="F3291" t="str">
            <v>EMLURB</v>
          </cell>
        </row>
        <row r="3292">
          <cell r="A3292" t="str">
            <v/>
          </cell>
          <cell r="D3292">
            <v>0</v>
          </cell>
        </row>
        <row r="3293">
          <cell r="A3293" t="str">
            <v>19.07.031</v>
          </cell>
          <cell r="B3293" t="str">
            <v>FORNECIMENTO E INSTALAÇÃO DE SIFÃO PLÁSTICO PARA LAVATÓRIO DE 1"X1.1/2".</v>
          </cell>
          <cell r="C3293" t="str">
            <v>Un</v>
          </cell>
          <cell r="D3293">
            <v>14.924999999999999</v>
          </cell>
          <cell r="E3293">
            <v>11.94</v>
          </cell>
          <cell r="F3293" t="str">
            <v>SEDUC</v>
          </cell>
        </row>
        <row r="3294">
          <cell r="A3294" t="str">
            <v/>
          </cell>
          <cell r="D3294">
            <v>0</v>
          </cell>
        </row>
        <row r="3295">
          <cell r="A3295" t="str">
            <v>19.07.032</v>
          </cell>
          <cell r="B3295" t="str">
            <v>FORNECIMENTO E INSTALAÇÃO DE ENGATE PLÁSTICO BRANCO PARA LAVATÓRIO COM 30CM DE 1.1/2".</v>
          </cell>
          <cell r="C3295" t="str">
            <v>Un</v>
          </cell>
          <cell r="D3295">
            <v>4.1499999999999995</v>
          </cell>
          <cell r="E3295">
            <v>3.32</v>
          </cell>
          <cell r="F3295" t="str">
            <v>SEDUC</v>
          </cell>
        </row>
        <row r="3296">
          <cell r="A3296" t="str">
            <v/>
          </cell>
          <cell r="D3296">
            <v>0</v>
          </cell>
        </row>
        <row r="3297">
          <cell r="A3297" t="str">
            <v>19.07.033</v>
          </cell>
          <cell r="B3297" t="str">
            <v>ASSENTAMENTO DE LAVATÓRIO SIMPLES, SEM COLUNA, SOBREPOR, EXISTENTE, C/FORN.DE PARAFUSO CROMADO DE COMP.DE 2.1/2" E DIAM. DE 1/4" C/BUCHA DE 8MM, CHICOTE PLÁSTICO COM 30CM DE 1/2", SIFÃO COPO DE PLÁSTICO C/ 1" E VÁLVULA CROMADO DE 1". SEM FORN. DO LAVATÓRI</v>
          </cell>
          <cell r="C3297" t="str">
            <v>Un</v>
          </cell>
          <cell r="D3297">
            <v>49.737499999999997</v>
          </cell>
          <cell r="E3297">
            <v>39.79</v>
          </cell>
          <cell r="F3297" t="str">
            <v>SEDUC</v>
          </cell>
        </row>
        <row r="3298">
          <cell r="A3298" t="str">
            <v/>
          </cell>
          <cell r="D3298">
            <v>0</v>
          </cell>
        </row>
        <row r="3299">
          <cell r="A3299" t="str">
            <v>19.07.034</v>
          </cell>
          <cell r="B3299" t="str">
            <v>FORNECIMENTO E ASSENTAMENTO  DE SIFÃO COPO  PVC CROMADO 1"</v>
          </cell>
          <cell r="C3299" t="str">
            <v>Un</v>
          </cell>
          <cell r="D3299">
            <v>32.400000000000006</v>
          </cell>
          <cell r="E3299">
            <v>25.92</v>
          </cell>
          <cell r="F3299" t="str">
            <v>SEDUC</v>
          </cell>
        </row>
        <row r="3300">
          <cell r="A3300" t="str">
            <v/>
          </cell>
          <cell r="D3300">
            <v>0</v>
          </cell>
        </row>
        <row r="3301">
          <cell r="A3301" t="str">
            <v>19.07.035</v>
          </cell>
          <cell r="B3301" t="str">
            <v>FORNECIMENTO E ASSENTAMENTO DE CUBA DE LOUÇA DECA CÓD L-50 OU SIMILAR INCLUSIVE  E VÁLVULA DE PVC CROMADA.</v>
          </cell>
          <cell r="C3301" t="str">
            <v>Un</v>
          </cell>
          <cell r="D3301">
            <v>108.375</v>
          </cell>
          <cell r="E3301">
            <v>86.7</v>
          </cell>
          <cell r="F3301" t="str">
            <v>SEDUC</v>
          </cell>
        </row>
        <row r="3302">
          <cell r="A3302" t="str">
            <v/>
          </cell>
          <cell r="D3302">
            <v>0</v>
          </cell>
        </row>
        <row r="3303">
          <cell r="A3303" t="str">
            <v>19.07.036</v>
          </cell>
          <cell r="B3303" t="str">
            <v xml:space="preserve">FORNECIMENTO E ASSENTAMENTO DE LAVATÓRIO SIMPLES, SEM COLUNA, PEQUENO, FAB:CELITE, LINHA AZÁLEA, REF.91038 OU SIMILAR, FIXADO COM PARAFUSO CROMADO DE COMPRIMENTO DE 2 1/2" E DIÂMETRO DE 1/4" COM BUCHA DE 8MM, CHICOTE PLÁSTICO COM 30CM DE 1/2", SIFÃO COPO </v>
          </cell>
          <cell r="C3303" t="str">
            <v>Un</v>
          </cell>
          <cell r="D3303">
            <v>92.737499999999997</v>
          </cell>
          <cell r="E3303">
            <v>74.19</v>
          </cell>
          <cell r="F3303" t="str">
            <v>SEDUC</v>
          </cell>
        </row>
        <row r="3304">
          <cell r="A3304" t="str">
            <v/>
          </cell>
          <cell r="D3304">
            <v>0</v>
          </cell>
        </row>
        <row r="3305">
          <cell r="A3305" t="str">
            <v>19.07.037</v>
          </cell>
          <cell r="B3305" t="str">
            <v>FORNECIMENTO E INSTALAÇÃO DE TANQUE DE LOUÇA, COM COLUNA, 30 LITROS, COR BRANCA, FAB:CELITE OU SIMILAR,INCLUSIVE  SIFÃO COPO PARA TANQUE DE 1 1/4"X 1 1/2"EM PVC  E VÁLVULA DE ESCOAMENTO EM PVC, PARA TANQUE DE 1 1/4".</v>
          </cell>
          <cell r="C3305" t="str">
            <v>Un</v>
          </cell>
          <cell r="D3305">
            <v>363.66250000000002</v>
          </cell>
          <cell r="E3305">
            <v>290.93</v>
          </cell>
          <cell r="F3305" t="str">
            <v>SEDUC</v>
          </cell>
        </row>
        <row r="3306">
          <cell r="A3306" t="str">
            <v/>
          </cell>
          <cell r="D3306">
            <v>0</v>
          </cell>
        </row>
        <row r="3307">
          <cell r="A3307" t="str">
            <v>19.07.038</v>
          </cell>
          <cell r="B3307" t="str">
            <v>Fornecimento e instalação de tanque duplo, em inox, dimensões 120x55cm, inclusive sifão copo para tanque 11/4"x11/2" em pvc e válvula de escoamento em pvc, para tanque de 11/4".</v>
          </cell>
          <cell r="C3307" t="str">
            <v>m</v>
          </cell>
          <cell r="D3307">
            <v>665.19999999999993</v>
          </cell>
          <cell r="E3307">
            <v>532.16</v>
          </cell>
          <cell r="F3307" t="str">
            <v>SEDUC</v>
          </cell>
        </row>
        <row r="3308">
          <cell r="A3308" t="str">
            <v/>
          </cell>
          <cell r="D3308">
            <v>0</v>
          </cell>
        </row>
        <row r="3309">
          <cell r="A3309" t="str">
            <v>19.07.039</v>
          </cell>
          <cell r="B3309" t="str">
            <v>Fornecimento e instalação de tanque em inox, dimensões 40x50cm, inclusive sifão copo para tanque 11/4"x11/2" em pvc e válvula de escoamento em pvc, para tanque de 11/4".</v>
          </cell>
          <cell r="C3309" t="str">
            <v>Un</v>
          </cell>
          <cell r="D3309">
            <v>623.71250000000009</v>
          </cell>
          <cell r="E3309">
            <v>498.97</v>
          </cell>
          <cell r="F3309" t="str">
            <v>SEDUC</v>
          </cell>
        </row>
        <row r="3310">
          <cell r="A3310" t="str">
            <v/>
          </cell>
          <cell r="D3310">
            <v>0</v>
          </cell>
        </row>
        <row r="3311">
          <cell r="A3311" t="str">
            <v>19.07.040</v>
          </cell>
          <cell r="B3311" t="str">
            <v>FORNECIMENTO E INSTALAÇÃO DE ASSENTO PLÁSTICO PARA BACIA SANITÁRIA, COR BRANCO E DE 1ª QUALIDADE, CIPLA OU SIMILAR.</v>
          </cell>
          <cell r="C3311" t="str">
            <v>Un</v>
          </cell>
          <cell r="D3311">
            <v>25.0625</v>
          </cell>
          <cell r="E3311">
            <v>20.05</v>
          </cell>
          <cell r="F3311" t="str">
            <v>SEDUC</v>
          </cell>
        </row>
        <row r="3312">
          <cell r="A3312" t="str">
            <v/>
          </cell>
          <cell r="D3312">
            <v>0</v>
          </cell>
        </row>
        <row r="3313">
          <cell r="A3313" t="str">
            <v>19.07.060</v>
          </cell>
          <cell r="B3313" t="str">
            <v>FORNECIMENTO E ASSENTAMENTO DE MICTORIO SIFONADO PARA PAREDE DE LOUCA BRANCA CELITE LINHA INSTITUCIONAIS OU SIMILAR, INCLUSIVE ACESSORIOS CORRESPONDENTES.</v>
          </cell>
          <cell r="C3313" t="str">
            <v>Cj</v>
          </cell>
          <cell r="D3313">
            <v>175.46250000000001</v>
          </cell>
          <cell r="E3313">
            <v>140.37</v>
          </cell>
          <cell r="F3313" t="str">
            <v>EMLURB</v>
          </cell>
        </row>
        <row r="3314">
          <cell r="A3314" t="str">
            <v/>
          </cell>
          <cell r="D3314">
            <v>0</v>
          </cell>
        </row>
        <row r="3315">
          <cell r="A3315" t="str">
            <v>19.07.070</v>
          </cell>
          <cell r="B3315" t="str">
            <v>FORNECIMENTO E ASSENTAMENTO DE SABONETEIRA DE LOUCA BRANCA,CELITE OU SIMILAR, NAS DIMENSOES 7.5 X 15 CM.</v>
          </cell>
          <cell r="C3315" t="str">
            <v>Un</v>
          </cell>
          <cell r="D3315">
            <v>22.324999999999999</v>
          </cell>
          <cell r="E3315">
            <v>17.86</v>
          </cell>
          <cell r="F3315" t="str">
            <v>EMLURB</v>
          </cell>
        </row>
        <row r="3316">
          <cell r="A3316" t="str">
            <v/>
          </cell>
          <cell r="D3316">
            <v>0</v>
          </cell>
        </row>
        <row r="3317">
          <cell r="A3317" t="str">
            <v>19.07.080</v>
          </cell>
          <cell r="B3317" t="str">
            <v>FORNECIMENTO E ASSENTAMENTO DE CABIDE DE LOUCA BRANCA, CELITE OU SIMILAR, COM UM GANCHO.</v>
          </cell>
          <cell r="C3317" t="str">
            <v>Un</v>
          </cell>
          <cell r="D3317">
            <v>11.899999999999999</v>
          </cell>
          <cell r="E3317">
            <v>9.52</v>
          </cell>
          <cell r="F3317" t="str">
            <v>EMLURB</v>
          </cell>
        </row>
        <row r="3318">
          <cell r="A3318" t="str">
            <v/>
          </cell>
          <cell r="D3318">
            <v>0</v>
          </cell>
        </row>
        <row r="3319">
          <cell r="A3319" t="str">
            <v>19.07.081</v>
          </cell>
          <cell r="B3319" t="str">
            <v>FORNECIMENTO E INSTALAÇÃO DE BARRA DE APOIO CROMADA 0,90 M JACKWAL REF. 4513-140 OU SIMILAR PARA WC DA SEDUC TÉRREO.</v>
          </cell>
          <cell r="C3319" t="str">
            <v>Un</v>
          </cell>
          <cell r="D3319">
            <v>125.41249999999999</v>
          </cell>
          <cell r="E3319">
            <v>100.33</v>
          </cell>
          <cell r="F3319" t="str">
            <v>SEDUC</v>
          </cell>
        </row>
        <row r="3320">
          <cell r="A3320" t="str">
            <v/>
          </cell>
          <cell r="D3320">
            <v>0</v>
          </cell>
        </row>
        <row r="3321">
          <cell r="A3321" t="str">
            <v>19.07.090</v>
          </cell>
          <cell r="B3321" t="str">
            <v>FORNECIMENTO E ASSENTAMENTO DE PAPELEIRA DE LOUCA BRANCA, CELITE OU SIMILAR,NAS DIMENSOES 15 X 15 CM.</v>
          </cell>
          <cell r="C3321" t="str">
            <v>Un</v>
          </cell>
          <cell r="D3321">
            <v>23.5</v>
          </cell>
          <cell r="E3321">
            <v>18.8</v>
          </cell>
          <cell r="F3321" t="str">
            <v>EMLURB</v>
          </cell>
        </row>
        <row r="3322">
          <cell r="A3322" t="str">
            <v/>
          </cell>
          <cell r="D3322">
            <v>0</v>
          </cell>
        </row>
        <row r="3323">
          <cell r="A3323" t="str">
            <v>19.07.091</v>
          </cell>
          <cell r="B3323" t="str">
            <v>Fornecimento e instalação de balcão de inox com 60cm de largura e 02 cubas de 40x34x12cm, inclusive válvula e sifão para pia cromados.</v>
          </cell>
          <cell r="C3323" t="str">
            <v>m</v>
          </cell>
          <cell r="D3323">
            <v>822.88749999999993</v>
          </cell>
          <cell r="E3323">
            <v>658.31</v>
          </cell>
          <cell r="F3323" t="str">
            <v>SEDUC</v>
          </cell>
        </row>
        <row r="3324">
          <cell r="A3324" t="str">
            <v/>
          </cell>
          <cell r="D3324">
            <v>0</v>
          </cell>
        </row>
        <row r="3325">
          <cell r="A3325" t="str">
            <v>19.07.092</v>
          </cell>
          <cell r="B3325" t="str">
            <v>Fornecimento e instalação de balcão de inox com 60cm de largura e 01 cuba de 40x34x12cm, inclusive válvula e sifão para pia cromados.</v>
          </cell>
          <cell r="C3325" t="str">
            <v>m</v>
          </cell>
          <cell r="D3325">
            <v>707.51250000000005</v>
          </cell>
          <cell r="E3325">
            <v>566.01</v>
          </cell>
          <cell r="F3325" t="str">
            <v>SEDUC</v>
          </cell>
        </row>
        <row r="3326">
          <cell r="A3326" t="str">
            <v/>
          </cell>
          <cell r="D3326">
            <v>0</v>
          </cell>
        </row>
        <row r="3327">
          <cell r="A3327" t="str">
            <v>19.07.093</v>
          </cell>
          <cell r="B3327" t="str">
            <v>Fornecimento e instalação de cuba tipo expurgo hospitalar de inox com tampa, marca brasinox/wicon-inox ou similar, inclusive instalação.</v>
          </cell>
          <cell r="C3327" t="str">
            <v>Un</v>
          </cell>
          <cell r="D3327">
            <v>1306.3625</v>
          </cell>
          <cell r="E3327">
            <v>1045.0899999999999</v>
          </cell>
          <cell r="F3327" t="str">
            <v>SEDUC</v>
          </cell>
        </row>
        <row r="3328">
          <cell r="A3328" t="str">
            <v/>
          </cell>
          <cell r="D3328">
            <v>0</v>
          </cell>
        </row>
        <row r="3329">
          <cell r="A3329" t="str">
            <v>19.07.100</v>
          </cell>
          <cell r="B3329" t="str">
            <v>FORNECIMENTO ASSENTAMENTO DE PIA DE COZINHA COM CUBA SIMPLES DE ACO INOXIDAVEL, MEKAL OU SIMILAR,NAS DIMENSOES 0.40 X 0,34 X 0,15 M,INCLUSIVE ACESSORIOS CORRESPONDENTES.</v>
          </cell>
          <cell r="C3329" t="str">
            <v>Cj</v>
          </cell>
          <cell r="D3329">
            <v>205.17499999999998</v>
          </cell>
          <cell r="E3329">
            <v>164.14</v>
          </cell>
          <cell r="F3329" t="str">
            <v>EMLURB</v>
          </cell>
        </row>
        <row r="3330">
          <cell r="A3330" t="str">
            <v/>
          </cell>
          <cell r="D3330">
            <v>0</v>
          </cell>
        </row>
        <row r="3331">
          <cell r="A3331" t="str">
            <v>19.07.101</v>
          </cell>
          <cell r="B3331" t="str">
            <v>FORNECIMENTO E INSTALAÇÃO DE VÁLVULA  PARA CUBA INOX, TIPO AMERICANA EM METAL CROMADO  DE 3 1/2"x 1 1/2"; FAB.:ESTEVES OU SIMILAR.</v>
          </cell>
          <cell r="C3331" t="str">
            <v>Un</v>
          </cell>
          <cell r="D3331">
            <v>36.175000000000004</v>
          </cell>
          <cell r="E3331">
            <v>28.94</v>
          </cell>
          <cell r="F3331" t="str">
            <v>SEDUC</v>
          </cell>
        </row>
        <row r="3332">
          <cell r="A3332" t="str">
            <v/>
          </cell>
          <cell r="D3332">
            <v>0</v>
          </cell>
        </row>
        <row r="3333">
          <cell r="A3333" t="str">
            <v>19.07.102</v>
          </cell>
          <cell r="B3333" t="str">
            <v>FORNECIMENTO E INSTALAÇÃO DE VÁLVULA PARA CUBA INOX, TIPO AMERICANA EM METAL CROMADO  DE 4 1/2"x 1 1/2"; FAB.:ESTEVES OU SIMILAR.</v>
          </cell>
          <cell r="C3333" t="str">
            <v>Un</v>
          </cell>
          <cell r="D3333">
            <v>65.8</v>
          </cell>
          <cell r="E3333">
            <v>52.64</v>
          </cell>
          <cell r="F3333" t="str">
            <v>SEDUC</v>
          </cell>
        </row>
        <row r="3334">
          <cell r="A3334" t="str">
            <v/>
          </cell>
          <cell r="D3334">
            <v>0</v>
          </cell>
        </row>
        <row r="3335">
          <cell r="A3335" t="str">
            <v>19.07.110</v>
          </cell>
          <cell r="B3335" t="str">
            <v>FORNECIMENTO E ASSENTAMENTO DE LAVANDERIA PRE FABRICADA, DE CONCRETO, NAS DIMENSOES 1,20 X 0,60 X 0,90 M, INCLUSIVE ACESSORIOS CORRESPONDENTES.</v>
          </cell>
          <cell r="C3335" t="str">
            <v>Cj</v>
          </cell>
          <cell r="D3335">
            <v>160.42500000000001</v>
          </cell>
          <cell r="E3335">
            <v>128.34</v>
          </cell>
          <cell r="F3335" t="str">
            <v>EMLURB</v>
          </cell>
        </row>
        <row r="3336">
          <cell r="A3336" t="str">
            <v/>
          </cell>
          <cell r="D3336">
            <v>0</v>
          </cell>
        </row>
        <row r="3337">
          <cell r="A3337" t="str">
            <v>19.07.120</v>
          </cell>
          <cell r="B3337" t="str">
            <v>FORNECIMENTO DE CAIXA DAQUA ELEVADA DE FIBROCIMENTO, COM TAMPA,CAPACIDADE PARA 500 LITROS INCLUSIVE COLOCACAO.</v>
          </cell>
          <cell r="C3337" t="str">
            <v>Un</v>
          </cell>
          <cell r="D3337">
            <v>223.9</v>
          </cell>
          <cell r="E3337">
            <v>179.12</v>
          </cell>
          <cell r="F3337" t="str">
            <v>EMLURB</v>
          </cell>
        </row>
        <row r="3338">
          <cell r="A3338" t="str">
            <v/>
          </cell>
          <cell r="D3338">
            <v>0</v>
          </cell>
        </row>
        <row r="3339">
          <cell r="A3339" t="str">
            <v>19.07.140</v>
          </cell>
          <cell r="B3339" t="str">
            <v>FORNECIMENTO DE CAIXA DAQUA ELEVADA DE FIBROCIMENTO, COM TAMPA, CAPACIDADE PARA 1000 LITROS, INCLUSIVE COLOCACAO.</v>
          </cell>
          <cell r="C3339" t="str">
            <v>Un</v>
          </cell>
          <cell r="D3339">
            <v>398.9</v>
          </cell>
          <cell r="E3339">
            <v>319.12</v>
          </cell>
          <cell r="F3339" t="str">
            <v>EMLURB</v>
          </cell>
        </row>
        <row r="3340">
          <cell r="A3340" t="str">
            <v/>
          </cell>
          <cell r="D3340">
            <v>0</v>
          </cell>
        </row>
        <row r="3341">
          <cell r="A3341" t="str">
            <v>19.07.145</v>
          </cell>
          <cell r="B3341" t="str">
            <v>FORNECIMENTO DE CAIXA DAQUA ELEVADA DE PVC, COM TAMPA, CAPACIDADE PARA 500 LITROS, INCLUSIVE COLOCACAO.</v>
          </cell>
          <cell r="C3341" t="str">
            <v>Un</v>
          </cell>
          <cell r="D3341">
            <v>264.71250000000003</v>
          </cell>
          <cell r="E3341">
            <v>211.77</v>
          </cell>
          <cell r="F3341" t="str">
            <v>EMLURB</v>
          </cell>
        </row>
        <row r="3342">
          <cell r="A3342" t="str">
            <v/>
          </cell>
          <cell r="D3342">
            <v>0</v>
          </cell>
        </row>
        <row r="3343">
          <cell r="A3343" t="str">
            <v>19.07.146</v>
          </cell>
          <cell r="B3343" t="str">
            <v>FORNECIMENTO DE CAIXA DAQUA ELEVADA DE PVC, COM TAMPA, CAPACIDADE PARA 1000 LITROS, INCLUSIVE COLOCACAO.</v>
          </cell>
          <cell r="C3343" t="str">
            <v>Un</v>
          </cell>
          <cell r="D3343">
            <v>398.9</v>
          </cell>
          <cell r="E3343">
            <v>319.12</v>
          </cell>
          <cell r="F3343" t="str">
            <v>EMLURB</v>
          </cell>
        </row>
        <row r="3344">
          <cell r="A3344" t="str">
            <v/>
          </cell>
          <cell r="D3344">
            <v>0</v>
          </cell>
        </row>
        <row r="3345">
          <cell r="A3345" t="str">
            <v>19.07.147</v>
          </cell>
          <cell r="B3345" t="str">
            <v>FORNECIMENTO DE CAIXA DAQUA ELEVADA DE PVC, COM TAMPA, CAPACIDADE PARA 2000 LITROS, INCLUSIVE COLOCACAO.</v>
          </cell>
          <cell r="C3345" t="str">
            <v>Un</v>
          </cell>
          <cell r="D3345">
            <v>723.9</v>
          </cell>
          <cell r="E3345">
            <v>579.12</v>
          </cell>
          <cell r="F3345" t="str">
            <v>EMLURB</v>
          </cell>
        </row>
        <row r="3346">
          <cell r="A3346" t="str">
            <v/>
          </cell>
          <cell r="D3346">
            <v>0</v>
          </cell>
        </row>
        <row r="3347">
          <cell r="A3347" t="str">
            <v>19.07.150</v>
          </cell>
          <cell r="B3347" t="str">
            <v>FORNECIMENTO DE FILTRO DE PRESSAO PARA PAREDE SALUS,STEFANNI, STILLA  OU SIMILAR, INCLUSIVE FIXACAO.</v>
          </cell>
          <cell r="C3347" t="str">
            <v>Un</v>
          </cell>
          <cell r="D3347">
            <v>129.73750000000001</v>
          </cell>
          <cell r="E3347">
            <v>103.79</v>
          </cell>
          <cell r="F3347" t="str">
            <v>EMLURB</v>
          </cell>
        </row>
        <row r="3348">
          <cell r="A3348" t="str">
            <v/>
          </cell>
          <cell r="D3348">
            <v>0</v>
          </cell>
        </row>
        <row r="3349">
          <cell r="A3349" t="str">
            <v>19.07.170</v>
          </cell>
          <cell r="B3349" t="str">
            <v>FORNECIMENTO DE DUCHA MANUAL, ACQUA JET, REF. 2195 JR, FABRIMAR OU SIMILAR, INCLUSIVE FIXACAO.</v>
          </cell>
          <cell r="C3349" t="str">
            <v>Un</v>
          </cell>
          <cell r="D3349">
            <v>78.899999999999991</v>
          </cell>
          <cell r="E3349">
            <v>63.12</v>
          </cell>
          <cell r="F3349" t="str">
            <v>EMLURB</v>
          </cell>
        </row>
        <row r="3350">
          <cell r="A3350" t="str">
            <v/>
          </cell>
          <cell r="D3350">
            <v>0</v>
          </cell>
        </row>
        <row r="3351">
          <cell r="A3351" t="str">
            <v>19.07.180</v>
          </cell>
          <cell r="B3351" t="str">
            <v>FORNECIMENTO DE CHUVEIRO COM ARTICULACAO, DIAMETRO DE 1/2 POL. COM ACABAMENTO CROMADO,REF. C 1991-FABRIMAR OU SIMILAR, INCLUSIVE FIXACAO</v>
          </cell>
          <cell r="C3351" t="str">
            <v>Un</v>
          </cell>
          <cell r="D3351">
            <v>122.22499999999999</v>
          </cell>
          <cell r="E3351">
            <v>97.78</v>
          </cell>
          <cell r="F3351" t="str">
            <v>EMLURB</v>
          </cell>
        </row>
        <row r="3352">
          <cell r="A3352" t="str">
            <v/>
          </cell>
          <cell r="D3352">
            <v>0</v>
          </cell>
        </row>
        <row r="3353">
          <cell r="A3353" t="str">
            <v>19.07.190</v>
          </cell>
          <cell r="B3353" t="str">
            <v>FORNECIMENTO DE CHUVEIRO DE METAL,DIAMETRO DE 1/2 POL., INCLUSIVE FIXACAO.</v>
          </cell>
          <cell r="C3353" t="str">
            <v>Un</v>
          </cell>
          <cell r="D3353">
            <v>64.75</v>
          </cell>
          <cell r="E3353">
            <v>51.8</v>
          </cell>
          <cell r="F3353" t="str">
            <v>EMLURB</v>
          </cell>
        </row>
        <row r="3354">
          <cell r="A3354" t="str">
            <v/>
          </cell>
          <cell r="D3354">
            <v>0</v>
          </cell>
        </row>
        <row r="3355">
          <cell r="A3355" t="str">
            <v>19.07.200</v>
          </cell>
          <cell r="B3355" t="str">
            <v>FORNECIMENTO DE CHUVEIRO COM HASTE DE PLASTICO, DIAM. 1/2 POL. TIGRE OU SIMILAR, INCLUSIVE FIXACAO.</v>
          </cell>
          <cell r="C3355" t="str">
            <v>Un</v>
          </cell>
          <cell r="D3355">
            <v>11.737500000000001</v>
          </cell>
          <cell r="E3355">
            <v>9.39</v>
          </cell>
          <cell r="F3355" t="str">
            <v>EMLURB</v>
          </cell>
        </row>
        <row r="3356">
          <cell r="A3356" t="str">
            <v/>
          </cell>
          <cell r="D3356">
            <v>0</v>
          </cell>
        </row>
        <row r="3357">
          <cell r="A3357" t="str">
            <v>19.07.210</v>
          </cell>
          <cell r="B3357" t="str">
            <v>FORNECIMENTO DE CAIXA DE DESCARGA DE SOBREPOR (TUBO ALTO), DE PLASTICO ( AKROS) OU SIMILAR, INCLUSIVE FIXACAO E ACESSORIOS CORRESPONDENTES.</v>
          </cell>
          <cell r="C3357" t="str">
            <v>Cj</v>
          </cell>
          <cell r="D3357">
            <v>100.73750000000001</v>
          </cell>
          <cell r="E3357">
            <v>80.59</v>
          </cell>
          <cell r="F3357" t="str">
            <v>EMLURB</v>
          </cell>
        </row>
        <row r="3358">
          <cell r="A3358" t="str">
            <v/>
          </cell>
          <cell r="D3358">
            <v>0</v>
          </cell>
        </row>
        <row r="3359">
          <cell r="A3359" t="str">
            <v>19.07.240</v>
          </cell>
          <cell r="B3359" t="str">
            <v>FORNECIMENTO DE VALVULA DE DESCARGA COM REGISTRO, HYDRA OU SIMILAR, INCLUSIVE FIXACAO.</v>
          </cell>
          <cell r="C3359" t="str">
            <v>Un</v>
          </cell>
          <cell r="D3359">
            <v>217.73750000000001</v>
          </cell>
          <cell r="E3359">
            <v>174.19</v>
          </cell>
          <cell r="F3359" t="str">
            <v>EMLURB</v>
          </cell>
        </row>
        <row r="3360">
          <cell r="A3360" t="str">
            <v/>
          </cell>
          <cell r="D3360">
            <v>0</v>
          </cell>
        </row>
        <row r="3361">
          <cell r="A3361" t="str">
            <v>19.07.250</v>
          </cell>
          <cell r="B3361" t="str">
            <v>FORNECIMENTO DE VALVULA DE DESCARGA COM REGISTRO, DOCOL OU SIMILAR, INCLUSIVE FIXACAO.</v>
          </cell>
          <cell r="C3361" t="str">
            <v>Un</v>
          </cell>
          <cell r="D3361">
            <v>202.38749999999999</v>
          </cell>
          <cell r="E3361">
            <v>161.91</v>
          </cell>
          <cell r="F3361" t="str">
            <v>EMLURB</v>
          </cell>
        </row>
        <row r="3362">
          <cell r="A3362" t="str">
            <v/>
          </cell>
          <cell r="D3362">
            <v>0</v>
          </cell>
        </row>
        <row r="3363">
          <cell r="A3363" t="str">
            <v>19.07.260</v>
          </cell>
          <cell r="B3363" t="str">
            <v>FORNECIMENTO DE TORNEIRA DE PRESSAO PARA PIA DIAMETRO 1/2, REF. 1159 C-39, DECA OU SIMILAR, INCLUSIVE FIXACAO.</v>
          </cell>
          <cell r="C3363" t="str">
            <v>Un</v>
          </cell>
          <cell r="D3363">
            <v>95</v>
          </cell>
          <cell r="E3363">
            <v>76</v>
          </cell>
          <cell r="F3363" t="str">
            <v>EMLURB</v>
          </cell>
        </row>
        <row r="3364">
          <cell r="A3364" t="str">
            <v/>
          </cell>
          <cell r="D3364">
            <v>0</v>
          </cell>
        </row>
        <row r="3365">
          <cell r="A3365" t="str">
            <v>19.07.270</v>
          </cell>
          <cell r="B3365" t="str">
            <v>FORNECIMENTO DE TORNEIRA DE PRESSAO PARA PIA, COM ACABAMENTO CROMADO, DIAMETRO DE 1/2 POL., REF. 1158, JR FABRIMAR OU SIMILAR, INCLUSIVE FIXACAO.</v>
          </cell>
          <cell r="C3365" t="str">
            <v>Un</v>
          </cell>
          <cell r="D3365">
            <v>68.5</v>
          </cell>
          <cell r="E3365">
            <v>54.8</v>
          </cell>
          <cell r="F3365" t="str">
            <v>EMLURB</v>
          </cell>
        </row>
        <row r="3366">
          <cell r="A3366" t="str">
            <v/>
          </cell>
          <cell r="D3366">
            <v>0</v>
          </cell>
        </row>
        <row r="3367">
          <cell r="A3367" t="str">
            <v>19.07.275</v>
          </cell>
          <cell r="B3367" t="str">
            <v>FORNECIMENTO DE TORNEIRA DE PRESSAO PARA PIA, COM ACABAMENTO CROMADO, DIAM. DE 1/2 POL., COM AREJADOR, REF.1158, LINHA C-33 SIGMA OU SIMILAR, INCLUSIVE FIXACAO.</v>
          </cell>
          <cell r="C3367" t="str">
            <v>Un</v>
          </cell>
          <cell r="D3367">
            <v>45.987499999999997</v>
          </cell>
          <cell r="E3367">
            <v>36.79</v>
          </cell>
          <cell r="F3367" t="str">
            <v>EMLURB</v>
          </cell>
        </row>
        <row r="3368">
          <cell r="A3368" t="str">
            <v/>
          </cell>
          <cell r="D3368">
            <v>0</v>
          </cell>
        </row>
        <row r="3369">
          <cell r="A3369" t="str">
            <v>19.07.280</v>
          </cell>
          <cell r="B3369" t="str">
            <v>FORNECIMENTO DE TORNEIRA DE PRESSAO PARA LAVATORIO, COM ACABAMENTO CROMADO, DIAM.1/2" REF. 1193 C-39 DECA OU SIMILAR, INCLUSIVE FIXACAO.</v>
          </cell>
          <cell r="C3369" t="str">
            <v>Un</v>
          </cell>
          <cell r="D3369">
            <v>103.5</v>
          </cell>
          <cell r="E3369">
            <v>82.8</v>
          </cell>
          <cell r="F3369" t="str">
            <v>EMLURB</v>
          </cell>
        </row>
        <row r="3370">
          <cell r="A3370" t="str">
            <v/>
          </cell>
          <cell r="D3370">
            <v>0</v>
          </cell>
        </row>
        <row r="3371">
          <cell r="A3371" t="str">
            <v>19.07.285</v>
          </cell>
          <cell r="B3371" t="str">
            <v>FORNECIMENTO DE TORNEIRA DE PRESSAO PARA LAVATORIO, COM ACABAMENTO CROMADO, DIAM.1/2 POL., REF.1190 DL, FABRIMAR OU SIMILAR, INCLUSIVE FIXACAO.</v>
          </cell>
          <cell r="C3371" t="str">
            <v>Un</v>
          </cell>
          <cell r="D3371">
            <v>102.0625</v>
          </cell>
          <cell r="E3371">
            <v>81.650000000000006</v>
          </cell>
          <cell r="F3371" t="str">
            <v>EMLURB</v>
          </cell>
        </row>
        <row r="3372">
          <cell r="A3372" t="str">
            <v/>
          </cell>
          <cell r="D3372">
            <v>0</v>
          </cell>
        </row>
        <row r="3373">
          <cell r="A3373" t="str">
            <v>19.07.290</v>
          </cell>
          <cell r="B3373" t="str">
            <v>FORNECIMENTO DE TORNEIRA DE PRESSAO PARA LAVATORIO, COM ACABAMENTO CROMADO,DIAMETRO DE 1/2 POL., REF.1193, LINHA C-33, SIGMA OU SIMILAR, INCLUSIVE FIXACAO.</v>
          </cell>
          <cell r="C3373" t="str">
            <v>Un</v>
          </cell>
          <cell r="D3373">
            <v>40.125</v>
          </cell>
          <cell r="E3373">
            <v>32.1</v>
          </cell>
          <cell r="F3373" t="str">
            <v>EMLURB</v>
          </cell>
        </row>
        <row r="3374">
          <cell r="A3374" t="str">
            <v/>
          </cell>
          <cell r="D3374">
            <v>0</v>
          </cell>
        </row>
        <row r="3375">
          <cell r="A3375" t="str">
            <v>19.07.295</v>
          </cell>
          <cell r="B3375" t="str">
            <v>Fornecimento e instalação de válvula de acionamento automático com pedal, docol ou similar, inclusive torneira para lavatório docol ou similar.</v>
          </cell>
          <cell r="C3375" t="str">
            <v>Un</v>
          </cell>
          <cell r="D3375">
            <v>917.0625</v>
          </cell>
          <cell r="E3375">
            <v>733.65</v>
          </cell>
          <cell r="F3375" t="str">
            <v>SEDUC</v>
          </cell>
        </row>
        <row r="3376">
          <cell r="A3376" t="str">
            <v/>
          </cell>
          <cell r="D3376">
            <v>0</v>
          </cell>
        </row>
        <row r="3377">
          <cell r="A3377" t="str">
            <v>19.07.300</v>
          </cell>
          <cell r="B3377" t="str">
            <v>FORNECIMENTO DE TORNEIRA DE PRESSAO PARA LAVANDARIA, COM ACABAMENTO CROMADO,DIAMETRO DE 1/2 POL., REF.1152, FABRIMAR OU SIMILAR,LINHA JUNIOR, INCLUSIVE FIXACAO.</v>
          </cell>
          <cell r="C3377" t="str">
            <v>Un</v>
          </cell>
          <cell r="D3377">
            <v>39.737499999999997</v>
          </cell>
          <cell r="E3377">
            <v>31.79</v>
          </cell>
          <cell r="F3377" t="str">
            <v>EMLURB</v>
          </cell>
        </row>
        <row r="3378">
          <cell r="A3378" t="str">
            <v/>
          </cell>
          <cell r="D3378">
            <v>0</v>
          </cell>
        </row>
        <row r="3379">
          <cell r="A3379" t="str">
            <v>19.07.310</v>
          </cell>
          <cell r="B3379" t="str">
            <v>FORNECIMENTO DE TORNEIRA DE PRESSAO PARA LAVANDARIA, COM ACABAMENTO CROMADO, DIAMETRO DE 1/2 POL. REF.1153, LINHA C-33, SIGMA OU SIMILAR.</v>
          </cell>
          <cell r="C3379" t="str">
            <v>Un</v>
          </cell>
          <cell r="D3379">
            <v>30.237500000000001</v>
          </cell>
          <cell r="E3379">
            <v>24.19</v>
          </cell>
          <cell r="F3379" t="str">
            <v>EMLURB</v>
          </cell>
        </row>
        <row r="3380">
          <cell r="A3380" t="str">
            <v/>
          </cell>
          <cell r="D3380">
            <v>0</v>
          </cell>
        </row>
        <row r="3381">
          <cell r="A3381" t="str">
            <v>19.07.320</v>
          </cell>
          <cell r="B3381" t="str">
            <v>FORNECIMENTO DE TORNEIRA AMARELA PARA JARDIM, DIAMETRO 3/4 POL., INCLUSIVE FIXACAO.</v>
          </cell>
          <cell r="C3381" t="str">
            <v>Un</v>
          </cell>
          <cell r="D3381">
            <v>17.5</v>
          </cell>
          <cell r="E3381">
            <v>14</v>
          </cell>
          <cell r="F3381" t="str">
            <v>EMLURB</v>
          </cell>
        </row>
        <row r="3382">
          <cell r="A3382" t="str">
            <v/>
          </cell>
          <cell r="D3382">
            <v>0</v>
          </cell>
        </row>
        <row r="3383">
          <cell r="A3383" t="str">
            <v>19.07.330</v>
          </cell>
          <cell r="B3383" t="str">
            <v>FORNECIMENTO E ASSENTAMENTO DE REGISTRO DE ESFERA 3/4" COM BORBOLETA, ROSCÁVEL EM PVC, FAB.:TIGRE OU SIMILAR.</v>
          </cell>
          <cell r="C3383" t="str">
            <v>Un</v>
          </cell>
          <cell r="D3383">
            <v>17.4375</v>
          </cell>
          <cell r="E3383">
            <v>13.95</v>
          </cell>
          <cell r="F3383" t="str">
            <v>SEDUC</v>
          </cell>
        </row>
        <row r="3384">
          <cell r="A3384" t="str">
            <v/>
          </cell>
          <cell r="D3384">
            <v>0</v>
          </cell>
        </row>
        <row r="3385">
          <cell r="A3385" t="str">
            <v>19.07.340</v>
          </cell>
          <cell r="B3385" t="str">
            <v>FORNECIMENTO DE REGISTRO DE PRESSAO COM CANOPLA, ACABAMENTO CROMADO, REF.1416, FABRIMAR OU SIMILAR DE 1/2 POL., INCLUSIVE FIXACAO.</v>
          </cell>
          <cell r="C3385" t="str">
            <v>Un</v>
          </cell>
          <cell r="D3385">
            <v>57.112499999999997</v>
          </cell>
          <cell r="E3385">
            <v>45.69</v>
          </cell>
          <cell r="F3385" t="str">
            <v>EMLURB</v>
          </cell>
        </row>
        <row r="3386">
          <cell r="A3386" t="str">
            <v/>
          </cell>
          <cell r="D3386">
            <v>0</v>
          </cell>
        </row>
        <row r="3387">
          <cell r="A3387" t="str">
            <v>19.07.350</v>
          </cell>
          <cell r="B3387" t="str">
            <v>FORNECIMENTO DE REGISTRO DE PRESSAO COM CANOPLA ACABAMENTO CROMADO, REF.1416, DECA 50 OU SIMILAR, LINHA PRATA, DIAMETRO DE 3/4 POL.,INCLUSIVE FIXACAO.</v>
          </cell>
          <cell r="C3387" t="str">
            <v>Un</v>
          </cell>
          <cell r="D3387">
            <v>87.725000000000009</v>
          </cell>
          <cell r="E3387">
            <v>70.180000000000007</v>
          </cell>
          <cell r="F3387" t="str">
            <v>EMLURB</v>
          </cell>
        </row>
        <row r="3388">
          <cell r="A3388" t="str">
            <v/>
          </cell>
          <cell r="D3388">
            <v>0</v>
          </cell>
        </row>
        <row r="3389">
          <cell r="A3389" t="str">
            <v>19.07.360</v>
          </cell>
          <cell r="B3389" t="str">
            <v>FORNECIMENTO DE REGISTRO DE PRESSAO COM CANOPLA, ACABAMENTO CROMADO, REF.1416, FABRIMAR OU SIMILAR, DIAMETRO DE 3/4 POL., INCLUSIVE FIXACAO.</v>
          </cell>
          <cell r="C3389" t="str">
            <v>Un</v>
          </cell>
          <cell r="D3389">
            <v>64</v>
          </cell>
          <cell r="E3389">
            <v>51.2</v>
          </cell>
          <cell r="F3389" t="str">
            <v>EMLURB</v>
          </cell>
        </row>
        <row r="3390">
          <cell r="A3390" t="str">
            <v/>
          </cell>
          <cell r="D3390">
            <v>0</v>
          </cell>
        </row>
        <row r="3391">
          <cell r="A3391" t="str">
            <v>19.07.365</v>
          </cell>
          <cell r="B3391" t="str">
            <v>FORNECIMENTO DE REGISTRO DE GAVETA COM CANOPLA, ACABAMENTO CROMADO, REF. 1509, LINHA ASCOT, FABRIMAR OU SIMILAR, DIAM. 1/2 POL., INCLUSIVE FIXACAO.</v>
          </cell>
          <cell r="C3391" t="str">
            <v>Un</v>
          </cell>
          <cell r="D3391">
            <v>55.512499999999996</v>
          </cell>
          <cell r="E3391">
            <v>44.41</v>
          </cell>
          <cell r="F3391" t="str">
            <v>EMLURB</v>
          </cell>
        </row>
        <row r="3392">
          <cell r="A3392" t="str">
            <v/>
          </cell>
          <cell r="D3392">
            <v>0</v>
          </cell>
        </row>
        <row r="3393">
          <cell r="A3393" t="str">
            <v>19.07.390</v>
          </cell>
          <cell r="B3393" t="str">
            <v>FORNECIMENTO DE REGISTRO DE GAVETA COM CANOPLA, ACABAMENTO CROMADO, REF.1509-C39,DECA OU SIMILAR, LINHA PRATA, DIAMETRO DE 3/4 POL.,INCLUSIVE FIXACAO.</v>
          </cell>
          <cell r="C3393" t="str">
            <v>Un</v>
          </cell>
          <cell r="D3393">
            <v>75.25</v>
          </cell>
          <cell r="E3393">
            <v>60.2</v>
          </cell>
          <cell r="F3393" t="str">
            <v>EMLURB</v>
          </cell>
        </row>
        <row r="3394">
          <cell r="A3394" t="str">
            <v/>
          </cell>
          <cell r="D3394">
            <v>0</v>
          </cell>
        </row>
        <row r="3395">
          <cell r="A3395" t="str">
            <v>19.07.410</v>
          </cell>
          <cell r="B3395" t="str">
            <v>FORNECIMENTO DE REGISTRO DE GAVETA COM CANOPLA, ACABAMENTO CROMADO, REF.1509-C39,DECA OU SIMILAR, LINHA PRATA, DIAMETRO DE 1 POL., INCLUSIVE FIXACAO.</v>
          </cell>
          <cell r="C3395" t="str">
            <v>Un</v>
          </cell>
          <cell r="D3395">
            <v>99.175000000000011</v>
          </cell>
          <cell r="E3395">
            <v>79.34</v>
          </cell>
          <cell r="F3395" t="str">
            <v>EMLURB</v>
          </cell>
        </row>
        <row r="3396">
          <cell r="A3396" t="str">
            <v/>
          </cell>
          <cell r="D3396">
            <v>0</v>
          </cell>
        </row>
        <row r="3397">
          <cell r="A3397" t="str">
            <v>19.07.420</v>
          </cell>
          <cell r="B3397" t="str">
            <v>FORNECIMENTO DE REGISTRO DE GAVETA COM CANOPLA, ACABAMENTO CROMADO, REF.1509-C39,DECA OU SIMILAR, LINHA PRATA, DIAMETRO DE 1.1/4 POL., INCLUSIVE FIXACAO.</v>
          </cell>
          <cell r="C3397" t="str">
            <v>Un</v>
          </cell>
          <cell r="D3397">
            <v>138.9</v>
          </cell>
          <cell r="E3397">
            <v>111.12</v>
          </cell>
          <cell r="F3397" t="str">
            <v>EMLURB</v>
          </cell>
        </row>
        <row r="3398">
          <cell r="A3398" t="str">
            <v/>
          </cell>
          <cell r="D3398">
            <v>0</v>
          </cell>
        </row>
        <row r="3399">
          <cell r="A3399" t="str">
            <v>19.07.430</v>
          </cell>
          <cell r="B3399" t="str">
            <v>FORNECIMENTO DE REGISTRO DE GAVETA COM CANOPLA, ACABAMENTO CROMADO, REF.1509-C39,DECA OU SIMILAR, LINHA PRATA, DIAMETRO DE 1.1/2 POL., INCLUSIVE FIXACAO.</v>
          </cell>
          <cell r="C3399" t="str">
            <v>Un</v>
          </cell>
          <cell r="D3399">
            <v>152.01249999999999</v>
          </cell>
          <cell r="E3399">
            <v>121.61</v>
          </cell>
          <cell r="F3399" t="str">
            <v>EMLURB</v>
          </cell>
        </row>
        <row r="3400">
          <cell r="A3400" t="str">
            <v/>
          </cell>
          <cell r="D3400">
            <v>0</v>
          </cell>
        </row>
        <row r="3401">
          <cell r="A3401" t="str">
            <v>19.07.440</v>
          </cell>
          <cell r="B3401" t="str">
            <v>FORNECIMENTO DE REGISTRO DE GAVETA BRUTO, REF 1502, DECA OU SIMILAR, DIAMETRO DE 1/2 POL., INCLUSIVE FIXACAO.</v>
          </cell>
          <cell r="C3401" t="str">
            <v>Un</v>
          </cell>
          <cell r="D3401">
            <v>34.887500000000003</v>
          </cell>
          <cell r="E3401">
            <v>27.91</v>
          </cell>
          <cell r="F3401" t="str">
            <v>EMLURB</v>
          </cell>
        </row>
        <row r="3402">
          <cell r="A3402" t="str">
            <v/>
          </cell>
          <cell r="D3402">
            <v>0</v>
          </cell>
        </row>
        <row r="3403">
          <cell r="A3403" t="str">
            <v>19.07.450</v>
          </cell>
          <cell r="B3403" t="str">
            <v>FORNECIMENTO DE REGISTRO DE GAVETA BRUTO, REF 1502, DECA OU SIMILAR, DIAMETRO DE 3/4 POL., INCLUSIVE FIXACAO.</v>
          </cell>
          <cell r="C3403" t="str">
            <v>Un</v>
          </cell>
          <cell r="D3403">
            <v>36.625</v>
          </cell>
          <cell r="E3403">
            <v>29.3</v>
          </cell>
          <cell r="F3403" t="str">
            <v>EMLURB</v>
          </cell>
        </row>
        <row r="3404">
          <cell r="A3404" t="str">
            <v/>
          </cell>
          <cell r="D3404">
            <v>0</v>
          </cell>
        </row>
        <row r="3405">
          <cell r="A3405" t="str">
            <v>19.07.460</v>
          </cell>
          <cell r="B3405" t="str">
            <v>FORNECIMENTO DE REGISTRO DE GAVETA BRUTO, REF 1502, DECA OU SIMILAR, DIAMETRO DE 1 POL., IN CLUSIVE FIXACAO.</v>
          </cell>
          <cell r="C3405" t="str">
            <v>Un</v>
          </cell>
          <cell r="D3405">
            <v>47.175000000000004</v>
          </cell>
          <cell r="E3405">
            <v>37.74</v>
          </cell>
          <cell r="F3405" t="str">
            <v>EMLURB</v>
          </cell>
        </row>
        <row r="3406">
          <cell r="A3406" t="str">
            <v/>
          </cell>
          <cell r="D3406">
            <v>0</v>
          </cell>
        </row>
        <row r="3407">
          <cell r="A3407" t="str">
            <v>19.07.470</v>
          </cell>
          <cell r="B3407" t="str">
            <v>FORNECIMENTO DE REGISTRO DE GAVETA BRUTO, REF 1502, DECA OU SIMILAR, DIAMETRO DE 1.1/4 POL. INCLUSIVE FIXACAO.</v>
          </cell>
          <cell r="C3407" t="str">
            <v>Un</v>
          </cell>
          <cell r="D3407">
            <v>64.7</v>
          </cell>
          <cell r="E3407">
            <v>51.76</v>
          </cell>
          <cell r="F3407" t="str">
            <v>EMLURB</v>
          </cell>
        </row>
        <row r="3408">
          <cell r="A3408" t="str">
            <v/>
          </cell>
          <cell r="D3408">
            <v>0</v>
          </cell>
        </row>
        <row r="3409">
          <cell r="A3409" t="str">
            <v>19.07.480</v>
          </cell>
          <cell r="B3409" t="str">
            <v>FORNECIMENTO DE REGISTRO DE GAVETA BRUTO, REF 1502, DECA OU SIMILAR, DIAMETRO DE 1.1/2 POL. INCLUSIVE FIXACAO.</v>
          </cell>
          <cell r="C3409" t="str">
            <v>Un</v>
          </cell>
          <cell r="D3409">
            <v>81.1875</v>
          </cell>
          <cell r="E3409">
            <v>64.95</v>
          </cell>
          <cell r="F3409" t="str">
            <v>EMLURB</v>
          </cell>
        </row>
        <row r="3410">
          <cell r="A3410" t="str">
            <v/>
          </cell>
          <cell r="D3410">
            <v>0</v>
          </cell>
        </row>
        <row r="3411">
          <cell r="A3411" t="str">
            <v>19.07.490</v>
          </cell>
          <cell r="B3411" t="str">
            <v>FORNECIMENTO DE REGISTRO DE GAVETA BRUTO, REF 1502, DECA OU SIMILAR, DIAM. 2 POL.,INCLUSIVE FIXACAO.</v>
          </cell>
          <cell r="C3411" t="str">
            <v>Un</v>
          </cell>
          <cell r="D3411">
            <v>117.0625</v>
          </cell>
          <cell r="E3411">
            <v>93.65</v>
          </cell>
          <cell r="F3411" t="str">
            <v>EMLURB</v>
          </cell>
        </row>
        <row r="3412">
          <cell r="A3412" t="str">
            <v/>
          </cell>
          <cell r="D3412">
            <v>0</v>
          </cell>
        </row>
        <row r="3413">
          <cell r="A3413" t="str">
            <v>19.07.500</v>
          </cell>
          <cell r="B3413" t="str">
            <v>FORNECIMENTO DE REGISTRO DE GAVETA BRUTO, REF 1502, DECA OU SIMILAR, DIAM. 2. 1/2 POL., INCLUSIVE FIXACAO.</v>
          </cell>
          <cell r="C3413" t="str">
            <v>Un</v>
          </cell>
          <cell r="D3413">
            <v>241.9</v>
          </cell>
          <cell r="E3413">
            <v>193.52</v>
          </cell>
          <cell r="F3413" t="str">
            <v>EMLURB</v>
          </cell>
        </row>
        <row r="3414">
          <cell r="A3414" t="str">
            <v/>
          </cell>
          <cell r="D3414">
            <v>0</v>
          </cell>
        </row>
        <row r="3415">
          <cell r="A3415" t="str">
            <v>19.07.510</v>
          </cell>
          <cell r="B3415" t="str">
            <v>FORNECIMENTO DE REGISTRO DE GAVETA BRUTO, REF 1502, DECA OU SIMILAR, DIAM. 3 POLEGADAS, INCLUSIVE FIXACAO.</v>
          </cell>
          <cell r="C3415" t="str">
            <v>Un</v>
          </cell>
          <cell r="D3415">
            <v>376.63749999999999</v>
          </cell>
          <cell r="E3415">
            <v>301.31</v>
          </cell>
          <cell r="F3415" t="str">
            <v>EMLURB</v>
          </cell>
        </row>
        <row r="3416">
          <cell r="A3416" t="str">
            <v/>
          </cell>
          <cell r="D3416">
            <v>0</v>
          </cell>
        </row>
        <row r="3417">
          <cell r="A3417" t="str">
            <v>19.07.520</v>
          </cell>
          <cell r="B3417" t="str">
            <v>FORNECIMENTO DE BOMBA 1/3 HP, INCLUSIVE ACESSORIOS, FIXACAO E INSTALACAO.</v>
          </cell>
          <cell r="C3417" t="str">
            <v>Cj</v>
          </cell>
          <cell r="D3417">
            <v>480.88749999999999</v>
          </cell>
          <cell r="E3417">
            <v>384.71</v>
          </cell>
          <cell r="F3417" t="str">
            <v>EMLURB</v>
          </cell>
        </row>
        <row r="3418">
          <cell r="A3418" t="str">
            <v/>
          </cell>
          <cell r="D3418">
            <v>0</v>
          </cell>
        </row>
        <row r="3419">
          <cell r="A3419" t="str">
            <v>19.07.525</v>
          </cell>
          <cell r="B3419" t="str">
            <v>FORNECIMENTO DE BOMBA 3/4 HP, INCLUSIVE ACESSORIOS, FIXACAO E INSTALACAO.</v>
          </cell>
          <cell r="C3419" t="str">
            <v>Cj</v>
          </cell>
          <cell r="D3419">
            <v>700.47500000000002</v>
          </cell>
          <cell r="E3419">
            <v>560.38</v>
          </cell>
          <cell r="F3419" t="str">
            <v>EMLURB</v>
          </cell>
        </row>
        <row r="3420">
          <cell r="A3420" t="str">
            <v/>
          </cell>
          <cell r="D3420">
            <v>0</v>
          </cell>
        </row>
        <row r="3421">
          <cell r="A3421" t="str">
            <v>19.07.526</v>
          </cell>
          <cell r="B3421" t="str">
            <v>FORNECIMENTO E INSTALAÇÃO DE CONJUNTO MOTO-BOMBA (CENTRÍFUGA) MONOFÁSICA DE 3/4CV, SEM ACESSÓRIOS DE FIXAÇÃO, PARA VAZÃO DE 2,5M3/H, ALTURA MANOMÉTRICA DE 10M E DIÂMETRO DE RECALQUE DE 1".</v>
          </cell>
          <cell r="C3421" t="str">
            <v>Un</v>
          </cell>
          <cell r="D3421">
            <v>481</v>
          </cell>
          <cell r="E3421">
            <v>384.8</v>
          </cell>
          <cell r="F3421" t="str">
            <v>SEDUC</v>
          </cell>
        </row>
        <row r="3422">
          <cell r="A3422" t="str">
            <v/>
          </cell>
          <cell r="D3422">
            <v>0</v>
          </cell>
        </row>
        <row r="3423">
          <cell r="A3423" t="str">
            <v>19.07.530</v>
          </cell>
          <cell r="B3423" t="str">
            <v>FORNECIMENTO DE VALVULA DE RETENCAO HORIZONTAL, DIAM. 1 POL., INCLUSIVE INSTALACAO.</v>
          </cell>
          <cell r="C3423" t="str">
            <v>Un</v>
          </cell>
          <cell r="D3423">
            <v>73.424999999999997</v>
          </cell>
          <cell r="E3423">
            <v>58.74</v>
          </cell>
          <cell r="F3423" t="str">
            <v>EMLURB</v>
          </cell>
        </row>
        <row r="3424">
          <cell r="A3424" t="str">
            <v/>
          </cell>
          <cell r="D3424">
            <v>0</v>
          </cell>
        </row>
        <row r="3425">
          <cell r="A3425" t="str">
            <v>19.07.540</v>
          </cell>
          <cell r="B3425" t="str">
            <v>FORNECIMENTO DE VALVULA DE RETENCAO VERTICAL, DIAMETRO DE 1 POLEGADA, INCLUSIVE INSTALACAO.</v>
          </cell>
          <cell r="C3425" t="str">
            <v>Un</v>
          </cell>
          <cell r="D3425">
            <v>42.175000000000004</v>
          </cell>
          <cell r="E3425">
            <v>33.74</v>
          </cell>
          <cell r="F3425" t="str">
            <v>EMLURB</v>
          </cell>
        </row>
        <row r="3426">
          <cell r="A3426" t="str">
            <v/>
          </cell>
          <cell r="D3426">
            <v>0</v>
          </cell>
        </row>
        <row r="3427">
          <cell r="A3427" t="str">
            <v>19.07.550</v>
          </cell>
          <cell r="B3427" t="str">
            <v>INSTALACAO DE CAIXA DAQUA DE FIBRO-CIMENTO, (CAPACIDADE 500 L), INCLUSIVE FORNECIMENTO DA MESMA, COLOCACAO E MONTAGEM DAS TUBULACOES E CONEXOES.</v>
          </cell>
          <cell r="C3427" t="str">
            <v>UD</v>
          </cell>
          <cell r="D3427">
            <v>352.22499999999997</v>
          </cell>
          <cell r="E3427">
            <v>281.77999999999997</v>
          </cell>
          <cell r="F3427" t="str">
            <v>EMLURB</v>
          </cell>
        </row>
        <row r="3428">
          <cell r="A3428" t="str">
            <v/>
          </cell>
          <cell r="D3428">
            <v>0</v>
          </cell>
        </row>
        <row r="3429">
          <cell r="A3429" t="str">
            <v>19.07.560</v>
          </cell>
          <cell r="B3429" t="str">
            <v>INSTALACAO DE CAIXA DAQUA DE FIBRO-CIMENTO, (CAPACIDADE 1000 L),INCLUSIVE FORNECIMENTO DA MESMA, COLOCACAO E MONTAGEM DAS TUBULACOES E CONEXOES.</v>
          </cell>
          <cell r="C3429" t="str">
            <v>UD</v>
          </cell>
          <cell r="D3429">
            <v>526.97500000000002</v>
          </cell>
          <cell r="E3429">
            <v>421.58</v>
          </cell>
          <cell r="F3429" t="str">
            <v>EMLURB</v>
          </cell>
        </row>
        <row r="3430">
          <cell r="A3430" t="str">
            <v/>
          </cell>
          <cell r="D3430">
            <v>0</v>
          </cell>
        </row>
        <row r="3431">
          <cell r="A3431" t="str">
            <v>19.07.565</v>
          </cell>
          <cell r="B3431" t="str">
            <v>INSTALACAO DE CAIXA DAQUA DE PVC (CAPACIDADE DE 500 LITROS), INCLUSIVE FORNECIMENTO DA MESMA, COLOCACAO E MONTAGEM DAS TUBULACOES E CONEXOES.</v>
          </cell>
          <cell r="C3431" t="str">
            <v>UD</v>
          </cell>
          <cell r="D3431">
            <v>393.03750000000002</v>
          </cell>
          <cell r="E3431">
            <v>314.43</v>
          </cell>
          <cell r="F3431" t="str">
            <v>EMLURB</v>
          </cell>
        </row>
        <row r="3432">
          <cell r="A3432" t="str">
            <v/>
          </cell>
          <cell r="D3432">
            <v>0</v>
          </cell>
        </row>
        <row r="3433">
          <cell r="A3433" t="str">
            <v>19.07.566</v>
          </cell>
          <cell r="B3433" t="str">
            <v>INSTALACAO DE CAIXA DAQUA DE PVC (CAPACIDADE DE 1000 LITROS),INCLUSIVE FORNECIMENTO DA MESMA, COLOCACAO E MONTAGEM DAS TUBULACOES E CONEXOES.</v>
          </cell>
          <cell r="C3433" t="str">
            <v>UD</v>
          </cell>
          <cell r="D3433">
            <v>527.22499999999991</v>
          </cell>
          <cell r="E3433">
            <v>421.78</v>
          </cell>
          <cell r="F3433" t="str">
            <v>EMLURB</v>
          </cell>
        </row>
        <row r="3434">
          <cell r="A3434" t="str">
            <v/>
          </cell>
          <cell r="D3434">
            <v>0</v>
          </cell>
        </row>
        <row r="3435">
          <cell r="A3435" t="str">
            <v>19.07.567</v>
          </cell>
          <cell r="B3435" t="str">
            <v>INSTALACAO DE CAIXA DAQUA DE PVC (CAPACIDADE DE 2000 LITROS),INCLUSIVE FORNECIMENTO DA MESMA, COLOCACAO E MONTAGEM DAS TUBULACOES E CONEXOES.</v>
          </cell>
          <cell r="C3435" t="str">
            <v>UD</v>
          </cell>
          <cell r="D3435">
            <v>852.22499999999991</v>
          </cell>
          <cell r="E3435">
            <v>681.78</v>
          </cell>
          <cell r="F3435" t="str">
            <v>EMLURB</v>
          </cell>
        </row>
        <row r="3436">
          <cell r="A3436" t="str">
            <v/>
          </cell>
          <cell r="D3436">
            <v>0</v>
          </cell>
        </row>
        <row r="3437">
          <cell r="A3437" t="str">
            <v>19.07.568</v>
          </cell>
          <cell r="B3437" t="str">
            <v>INSTALAÇÃO DE RESERVATÓRIO D´ÁGUA DE PVC, SEM O FORNECIMENTO DO MESMO, CILÍNDRICO, CAPACIDADE DE 2000 L,,INCLUSIVE ADAPTADORES DE PVC COM FLANGES E ANÉIS DE 1"(01  UN), 2"(02UN) E 3/4"(01 UN).</v>
          </cell>
          <cell r="C3437" t="str">
            <v>Un</v>
          </cell>
          <cell r="D3437">
            <v>220.47499999999999</v>
          </cell>
          <cell r="E3437">
            <v>176.38</v>
          </cell>
          <cell r="F3437" t="str">
            <v>SEDUC</v>
          </cell>
        </row>
        <row r="3438">
          <cell r="A3438" t="str">
            <v/>
          </cell>
          <cell r="D3438">
            <v>0</v>
          </cell>
        </row>
        <row r="3439">
          <cell r="A3439" t="str">
            <v>19.07.570</v>
          </cell>
          <cell r="B3439" t="str">
            <v>INSTALACAO DE TORNEIRA DE BOIA DIAM.3/4 POL., INCLUSIVE O FORNECIMENTO DA MESMA.</v>
          </cell>
          <cell r="C3439" t="str">
            <v>UD</v>
          </cell>
          <cell r="D3439">
            <v>8.7874999999999996</v>
          </cell>
          <cell r="E3439">
            <v>7.03</v>
          </cell>
          <cell r="F3439" t="str">
            <v>EMLURB</v>
          </cell>
        </row>
        <row r="3440">
          <cell r="A3440" t="str">
            <v/>
          </cell>
          <cell r="D3440">
            <v>0</v>
          </cell>
        </row>
        <row r="3441">
          <cell r="A3441" t="str">
            <v>19.07.580</v>
          </cell>
          <cell r="B3441" t="str">
            <v>REBAIXAMENTO DE PENA DAQUA, INCLUINDO COMPLEMENTO DE TUBULACAO, CONEXOES, ESCAVACAO E REATERRO.</v>
          </cell>
          <cell r="C3441" t="str">
            <v>UD</v>
          </cell>
          <cell r="D3441">
            <v>31.074999999999999</v>
          </cell>
          <cell r="E3441">
            <v>24.86</v>
          </cell>
          <cell r="F3441" t="str">
            <v>EMLURB</v>
          </cell>
        </row>
        <row r="3442">
          <cell r="A3442" t="str">
            <v/>
          </cell>
          <cell r="D3442">
            <v>0</v>
          </cell>
        </row>
        <row r="3443">
          <cell r="A3443" t="str">
            <v>19.07.585</v>
          </cell>
          <cell r="B3443" t="str">
            <v>IMPLANTACAO DE PENA D´AGUA, INCLUINDO COMPLEMENTO DE TUBULACAO, CONEXOES, ESCAVACAO E REATERRO.</v>
          </cell>
          <cell r="C3443" t="str">
            <v>UD</v>
          </cell>
          <cell r="D3443">
            <v>54.012500000000003</v>
          </cell>
          <cell r="E3443">
            <v>43.21</v>
          </cell>
          <cell r="F3443" t="str">
            <v>EMLURB</v>
          </cell>
        </row>
        <row r="3444">
          <cell r="A3444" t="str">
            <v/>
          </cell>
          <cell r="D3444">
            <v>0</v>
          </cell>
        </row>
        <row r="3445">
          <cell r="A3445" t="str">
            <v>19.07.590</v>
          </cell>
          <cell r="B3445" t="str">
            <v>REBAIXAMENTO DE DISTRIBUIDOR DE 110 MM, INCLUSIVE ESCAVACAO E REATERRO (SEM TUBULAÇÃO E CONEXÕES).</v>
          </cell>
          <cell r="C3445" t="str">
            <v>m</v>
          </cell>
          <cell r="D3445">
            <v>15.862499999999999</v>
          </cell>
          <cell r="E3445">
            <v>12.69</v>
          </cell>
          <cell r="F3445" t="str">
            <v>EMLURB</v>
          </cell>
        </row>
        <row r="3446">
          <cell r="A3446" t="str">
            <v/>
          </cell>
          <cell r="D3446">
            <v>0</v>
          </cell>
        </row>
        <row r="3447">
          <cell r="A3447" t="str">
            <v>19.07.595</v>
          </cell>
          <cell r="B3447" t="str">
            <v>INSTALACAO DAS CONEXOES, INCLUSIVE COMPLEMENTO DE TUBULACAO NO CASO DE REBAIXAMENTO DE DISTRIBUIDOR DE 110 MM.</v>
          </cell>
          <cell r="C3447" t="str">
            <v>UD</v>
          </cell>
          <cell r="D3447">
            <v>361.22500000000002</v>
          </cell>
          <cell r="E3447">
            <v>288.98</v>
          </cell>
          <cell r="F3447" t="str">
            <v>EMLURB</v>
          </cell>
        </row>
        <row r="3448">
          <cell r="A3448" t="str">
            <v/>
          </cell>
          <cell r="D3448">
            <v>0</v>
          </cell>
        </row>
        <row r="3449">
          <cell r="A3449" t="str">
            <v>19.07.600</v>
          </cell>
          <cell r="B3449" t="str">
            <v>IMPLANTAÇÃO DE DISTRIBUIDOR, INCLUSIVE TUBULAÇÃO DE 50MM, CONEXÕES, ESCAVAÇÃO, ESCORAMENTO E REATERRO.</v>
          </cell>
          <cell r="C3449" t="str">
            <v>m</v>
          </cell>
          <cell r="D3449">
            <v>37.9375</v>
          </cell>
          <cell r="E3449">
            <v>30.35</v>
          </cell>
          <cell r="F3449" t="str">
            <v>EMLURB</v>
          </cell>
        </row>
        <row r="3450">
          <cell r="A3450" t="str">
            <v/>
          </cell>
          <cell r="D3450">
            <v>0</v>
          </cell>
        </row>
        <row r="3451">
          <cell r="A3451" t="str">
            <v>19.07.605</v>
          </cell>
          <cell r="B3451" t="str">
            <v>IMPLANTAÇÃO DE DISTRIBUIDOR, INCLUSIVE TUBULAÇÃO DE 60MM, CONEXÕES, ESCAVAÇÃO, ESCORAMENTO E REATERRO.</v>
          </cell>
          <cell r="C3451" t="str">
            <v>m</v>
          </cell>
          <cell r="D3451">
            <v>43.975000000000001</v>
          </cell>
          <cell r="E3451">
            <v>35.18</v>
          </cell>
          <cell r="F3451" t="str">
            <v>EMLURB</v>
          </cell>
        </row>
        <row r="3452">
          <cell r="A3452" t="str">
            <v/>
          </cell>
          <cell r="D3452">
            <v>0</v>
          </cell>
        </row>
        <row r="3453">
          <cell r="A3453" t="str">
            <v>19.07.610</v>
          </cell>
          <cell r="B3453" t="str">
            <v>IMPLANTAÇÃO DE DISTRIBUIDOR, INCLUSIVE TUBULAÇÃO DE 75MM, CONEXÕES, ESCAVAÇÃO, ESCORAMENTO E REATERRO.</v>
          </cell>
          <cell r="C3453" t="str">
            <v>m</v>
          </cell>
          <cell r="D3453">
            <v>51.550000000000004</v>
          </cell>
          <cell r="E3453">
            <v>41.24</v>
          </cell>
          <cell r="F3453" t="str">
            <v>EMLURB</v>
          </cell>
        </row>
        <row r="3454">
          <cell r="A3454" t="str">
            <v/>
          </cell>
          <cell r="D3454">
            <v>0</v>
          </cell>
        </row>
        <row r="3455">
          <cell r="A3455" t="str">
            <v>19.07.615</v>
          </cell>
          <cell r="B3455" t="str">
            <v>IMPLANTAÇÃO DE DISTRIBUIDOR, INCLUSIVE TUBULAÇÃO DE 85MM, CONEXÕES, ESCAVAÇÃO, ESCORAMENTO E REATERRO.</v>
          </cell>
          <cell r="C3455" t="str">
            <v>m</v>
          </cell>
          <cell r="D3455">
            <v>57.962499999999999</v>
          </cell>
          <cell r="E3455">
            <v>46.37</v>
          </cell>
          <cell r="F3455" t="str">
            <v>EMLURB</v>
          </cell>
        </row>
        <row r="3456">
          <cell r="A3456" t="str">
            <v/>
          </cell>
          <cell r="D3456">
            <v>0</v>
          </cell>
        </row>
        <row r="3457">
          <cell r="A3457" t="str">
            <v>19.07.620</v>
          </cell>
          <cell r="B3457" t="str">
            <v>IMPLANTAÇÃO DE DISTRIBUIDOR, INCLUSIVE TUBULAÇÃO DE 110MM, CONEXÕES, ESCAVAÇÃO, ESCORAMENTO E REATERRO.</v>
          </cell>
          <cell r="C3457" t="str">
            <v>m</v>
          </cell>
          <cell r="D3457">
            <v>73.337500000000006</v>
          </cell>
          <cell r="E3457">
            <v>58.67</v>
          </cell>
          <cell r="F3457" t="str">
            <v>EMLURB</v>
          </cell>
        </row>
        <row r="3458">
          <cell r="A3458" t="str">
            <v/>
          </cell>
          <cell r="D3458">
            <v>0</v>
          </cell>
        </row>
        <row r="3459">
          <cell r="A3459" t="str">
            <v>19.08.010</v>
          </cell>
          <cell r="B3459" t="str">
            <v>CORTE E RELIGACAO DE TUBULACAO DOMICILIAR DE AGUA, INCLUINDO REMANEJAMENTO.</v>
          </cell>
          <cell r="C3459" t="str">
            <v>Un</v>
          </cell>
          <cell r="D3459">
            <v>38.837499999999999</v>
          </cell>
          <cell r="E3459">
            <v>31.07</v>
          </cell>
          <cell r="F3459" t="str">
            <v>EMLURB</v>
          </cell>
        </row>
        <row r="3460">
          <cell r="A3460" t="str">
            <v/>
          </cell>
          <cell r="D3460">
            <v>0</v>
          </cell>
        </row>
        <row r="3461">
          <cell r="A3461" t="str">
            <v>19.08.020</v>
          </cell>
          <cell r="B3461" t="str">
            <v>ESGOTAMENTO MANUAL DE FOSSA, INCLUSIVE TRANSPORTE DO MATERIAL COM CARRO DE MAO A UMA DISTANCIA MAXIMA DE 30M.</v>
          </cell>
          <cell r="C3461" t="str">
            <v>m3</v>
          </cell>
          <cell r="D3461">
            <v>43.4</v>
          </cell>
          <cell r="E3461">
            <v>34.72</v>
          </cell>
          <cell r="F3461" t="str">
            <v>EMLURB</v>
          </cell>
        </row>
        <row r="3462">
          <cell r="A3462" t="str">
            <v/>
          </cell>
          <cell r="D3462">
            <v>0</v>
          </cell>
        </row>
        <row r="3463">
          <cell r="A3463" t="str">
            <v>19.08.030</v>
          </cell>
          <cell r="B3463" t="str">
            <v>CAIXA DE INSPECAO COM TAMPA E ANEIS PREMOLDADOS DE CONCRETO ARMADO DIAMETRO DE 0,40M,ISENTA DE CARGA MOVEL(MODELO 1).</v>
          </cell>
          <cell r="C3463" t="str">
            <v>Un</v>
          </cell>
          <cell r="D3463">
            <v>58.7</v>
          </cell>
          <cell r="E3463">
            <v>46.96</v>
          </cell>
          <cell r="F3463" t="str">
            <v>EMLURB</v>
          </cell>
        </row>
        <row r="3464">
          <cell r="A3464" t="str">
            <v/>
          </cell>
          <cell r="D3464">
            <v>0</v>
          </cell>
        </row>
        <row r="3465">
          <cell r="A3465" t="str">
            <v>19.08.040</v>
          </cell>
          <cell r="B3465" t="str">
            <v>CAIXA DE INSPECAO COM TAMPA E ANEIS PREMOLDADOS DE CONCRETO ARMADO DIAMETRO DE 0,40M, SUJEITA A CARGA MOVEL (MODELO 2).</v>
          </cell>
          <cell r="C3465" t="str">
            <v>Un</v>
          </cell>
          <cell r="D3465">
            <v>73.849999999999994</v>
          </cell>
          <cell r="E3465">
            <v>59.08</v>
          </cell>
          <cell r="F3465" t="str">
            <v>EMLURB</v>
          </cell>
        </row>
        <row r="3466">
          <cell r="A3466" t="str">
            <v/>
          </cell>
          <cell r="D3466">
            <v>0</v>
          </cell>
        </row>
        <row r="3467">
          <cell r="A3467" t="str">
            <v>19.08.050</v>
          </cell>
          <cell r="B3467" t="str">
            <v>CAIXA DE INSPECAO COM TAMPA E ANEIS PREMOLDADOS DE CONCRETO ARMADO DIAMETRO DE 0,60M,ISENTA DE CARGA MOVEL (MODELO 3).</v>
          </cell>
          <cell r="C3467" t="str">
            <v>Un</v>
          </cell>
          <cell r="D3467">
            <v>122.75</v>
          </cell>
          <cell r="E3467">
            <v>98.2</v>
          </cell>
          <cell r="F3467" t="str">
            <v>EMLURB</v>
          </cell>
        </row>
        <row r="3468">
          <cell r="A3468" t="str">
            <v/>
          </cell>
          <cell r="D3468">
            <v>0</v>
          </cell>
        </row>
        <row r="3469">
          <cell r="A3469" t="str">
            <v>19.08.060</v>
          </cell>
          <cell r="B3469" t="str">
            <v>CAIXA DE INSPECAO COM TAMPA E ANEIS PREMOLDADOS DE CONCRETO ARMADO DIAMETRO DE 0,60M, SUJEITA A CARGA MOVEL (MODELO 4).</v>
          </cell>
          <cell r="C3469" t="str">
            <v>Un</v>
          </cell>
          <cell r="D3469">
            <v>158.65</v>
          </cell>
          <cell r="E3469">
            <v>126.92</v>
          </cell>
          <cell r="F3469" t="str">
            <v>EMLURB</v>
          </cell>
        </row>
        <row r="3470">
          <cell r="A3470" t="str">
            <v/>
          </cell>
          <cell r="D3470">
            <v>0</v>
          </cell>
        </row>
        <row r="3471">
          <cell r="A3471" t="str">
            <v>19.08.070</v>
          </cell>
          <cell r="B3471" t="str">
            <v>COLCHAO DE AREIA,INCLUSIVE MAO-DE-OBRA DE ESPALHAMENTO E TRANSPORTE COM CARRO DE MAO.</v>
          </cell>
          <cell r="C3471" t="str">
            <v>m3</v>
          </cell>
          <cell r="D3471">
            <v>62.4375</v>
          </cell>
          <cell r="E3471">
            <v>49.95</v>
          </cell>
          <cell r="F3471" t="str">
            <v>EMLURB</v>
          </cell>
        </row>
        <row r="3472">
          <cell r="A3472" t="str">
            <v/>
          </cell>
          <cell r="D3472">
            <v>0</v>
          </cell>
        </row>
        <row r="3473">
          <cell r="A3473" t="str">
            <v>19.08.071</v>
          </cell>
          <cell r="B3473" t="str">
            <v>FORNECIMENTO E EXECUÇÃO DE CAMADA DE BRITA 50 EM SUMIDOURO E/OU FILTRO ANAERÓBICO</v>
          </cell>
          <cell r="C3473" t="str">
            <v>m3</v>
          </cell>
          <cell r="D3473">
            <v>92.875</v>
          </cell>
          <cell r="E3473">
            <v>74.3</v>
          </cell>
          <cell r="F3473" t="str">
            <v>SEDUC</v>
          </cell>
        </row>
        <row r="3474">
          <cell r="A3474" t="str">
            <v/>
          </cell>
          <cell r="D3474">
            <v>0</v>
          </cell>
        </row>
        <row r="3475">
          <cell r="A3475" t="str">
            <v>19.08.080</v>
          </cell>
          <cell r="B3475" t="str">
            <v>FORNECIMENTO E INSTALAÇÃO DE CAIXA MÚLTIPLA DE DRENAGEM PLUVIAL RESIDENCIAL 350X350X311MM COM TAMPA EM GRELHA DE ALUMÍNIO PARA TRÁFEGO LEVE 35 X 35CM, INCLUSIVE ANEL DE BORRACHA - TIGRE OU SIMILAR.</v>
          </cell>
          <cell r="C3475" t="str">
            <v>Un</v>
          </cell>
          <cell r="D3475">
            <v>174.67500000000001</v>
          </cell>
          <cell r="E3475">
            <v>139.74</v>
          </cell>
          <cell r="F3475" t="str">
            <v>SEDUC</v>
          </cell>
        </row>
        <row r="3476">
          <cell r="A3476" t="str">
            <v/>
          </cell>
          <cell r="D3476">
            <v>0</v>
          </cell>
        </row>
        <row r="3477">
          <cell r="A3477" t="str">
            <v>19.09.010</v>
          </cell>
          <cell r="B3477" t="str">
            <v xml:space="preserve">FORNECIMENTO E MONTAGEM DE RESERVATÓRIO METÁLICO TIPO TAÇA, EM AÇO CARBONO USI SAC 41, COM CAPACIDADE PARA 6.000LITROS, TRATAMENTO INTERNO COM JATO ABRASIVO AO METAL BRANCO PADRÃO SA3, ACABAMENTO EM EPÓXI-POLIAMIDA ALTA ESPESSURA E TRATAMENTO EXTERNO COM </v>
          </cell>
          <cell r="C3477" t="str">
            <v>Un</v>
          </cell>
          <cell r="D3477">
            <v>12515.074999999999</v>
          </cell>
          <cell r="E3477">
            <v>10012.06</v>
          </cell>
          <cell r="F3477" t="str">
            <v>SEDUC</v>
          </cell>
        </row>
        <row r="3478">
          <cell r="A3478" t="str">
            <v/>
          </cell>
          <cell r="D3478">
            <v>0</v>
          </cell>
        </row>
        <row r="3479">
          <cell r="A3479" t="str">
            <v>19.09.020</v>
          </cell>
          <cell r="B3479" t="str">
            <v>FORNECIMENTO E MONTAGEM DE RESERVATÓRIO METÁLICO TIPO TAÇA, EM AÇO CARBONO USI SAC 41, COM CAPACIDADE PARA 10.000LITROS, TRATAMENTO INTERNO COM JATO ABRASIVO AO METAL BRANCO PADRÃO SA3, ACABAMENTO EM EPÓXI-POLIAMIDA ALTA ESPESSURA E TRATAMENTO EXTERNO COM</v>
          </cell>
          <cell r="C3479" t="str">
            <v>Un</v>
          </cell>
          <cell r="D3479">
            <v>17624.5</v>
          </cell>
          <cell r="E3479">
            <v>14099.6</v>
          </cell>
          <cell r="F3479" t="str">
            <v>SEDUC</v>
          </cell>
        </row>
        <row r="3480">
          <cell r="A3480" t="str">
            <v/>
          </cell>
          <cell r="D3480">
            <v>0</v>
          </cell>
        </row>
        <row r="3481">
          <cell r="A3481" t="str">
            <v>19.09.030</v>
          </cell>
          <cell r="B3481" t="str">
            <v>FORNECIMENTO E MONTAGEM DE RESERVATÓRIO METÁLICO TIPO TAÇA, EM AÇO CARBONO USI SAC 41, COM CAPACIDADE PARA 15.000LITROS, TRATAMENTO INTERNO COM JATO ABRASIVO AO METAL BRANCO PADRÃO SA3, ACABAMENTO EM EPÓXI-POLIAMIDA ALTA ESPESSURA E TRATAMENTO EXTERNO COM</v>
          </cell>
          <cell r="C3481" t="str">
            <v>Un</v>
          </cell>
          <cell r="D3481">
            <v>25326.375</v>
          </cell>
          <cell r="E3481">
            <v>20261.099999999999</v>
          </cell>
          <cell r="F3481" t="str">
            <v>SEDUC</v>
          </cell>
        </row>
        <row r="3482">
          <cell r="A3482" t="str">
            <v/>
          </cell>
          <cell r="D3482">
            <v>0</v>
          </cell>
        </row>
        <row r="3483">
          <cell r="A3483" t="str">
            <v>19.09.099</v>
          </cell>
          <cell r="B3483" t="str">
            <v>FORNECIMENTO E INSTALAÇÃO DE RESERVATÓRIO D´ÁGUA DE FIBRA DE VIDRO, CILÍNDRICO, CAPACIDADE DE 3000 L, INCLUSIVE COLOCAÇÃO E MONTAGEM DAS TUBULAÇÕES E CONEXÕES (ADAPTADORES DE PVC COM FLANGES E ANÉIS DE 1"(01  UN), 2"(02UN) E 1 1/4"(01 UN)).</v>
          </cell>
          <cell r="C3483" t="str">
            <v>Un</v>
          </cell>
          <cell r="D3483">
            <v>1061.25</v>
          </cell>
          <cell r="E3483">
            <v>849</v>
          </cell>
          <cell r="F3483" t="str">
            <v>SEDUC</v>
          </cell>
        </row>
        <row r="3484">
          <cell r="A3484" t="str">
            <v/>
          </cell>
          <cell r="D3484">
            <v>0</v>
          </cell>
        </row>
        <row r="3485">
          <cell r="A3485" t="str">
            <v>19.09.100</v>
          </cell>
          <cell r="B3485" t="str">
            <v>FORNECIMENTO E INSTALAÇÃO DE RESERVATÓRIO D´ÁGUA DE FIBRA DE VIDRO, CILÍNDRICO, CAPACIDADE DE 5000 L, INCLUSIVE COLOCAÇÃO E MONTAGEM DAS TUBULAÇÕES E CONEXÕES (ADAPTADORES DE PVC COM FLANGES E ANÉIS DE 1"(01  UN), 2"(02UN) E 1 1/4"(01 UN)).</v>
          </cell>
          <cell r="C3485" t="str">
            <v>Un</v>
          </cell>
          <cell r="D3485">
            <v>1600.9124999999999</v>
          </cell>
          <cell r="E3485">
            <v>1280.73</v>
          </cell>
          <cell r="F3485" t="str">
            <v>SEDUC</v>
          </cell>
        </row>
        <row r="3486">
          <cell r="A3486" t="str">
            <v/>
          </cell>
          <cell r="D3486">
            <v>0</v>
          </cell>
        </row>
        <row r="3487">
          <cell r="A3487" t="str">
            <v>19.09.200</v>
          </cell>
          <cell r="B3487" t="str">
            <v>ESTRUTURA DE CONCRETO ARMADO E CAIXA D´ÁGUA DE 10.000L EM FIBRA DE VIDRO, INSTALADA, PILAR CIRCULAR DE 7,00M, LAJE CIRCULAR DE CONCRETO ARMADO COM DIAM. DE 2,50M.INCLUSIVE FRETE PARA MIRANDIBA - ESCOLA FRANCISCO PIRES.</v>
          </cell>
          <cell r="C3487" t="str">
            <v>Un</v>
          </cell>
          <cell r="D3487">
            <v>11031.25</v>
          </cell>
          <cell r="E3487">
            <v>8825</v>
          </cell>
          <cell r="F3487" t="str">
            <v>SEDUC</v>
          </cell>
        </row>
        <row r="3488">
          <cell r="A3488" t="str">
            <v/>
          </cell>
          <cell r="D3488">
            <v>0</v>
          </cell>
        </row>
        <row r="3489">
          <cell r="A3489" t="str">
            <v>19.09.210</v>
          </cell>
          <cell r="B3489" t="str">
            <v xml:space="preserve"> FORNECIMENTO E MONTAGEM DE CAIXA D ÁGUA ELEVADA COM CAPACIDADE PARA 13 000 L COM ALTURA TOTAL DE 11,50 M INCLUINDO GRADE DE PROTEÇÃO, CISTERNA COM CAPACIDADE PARA 12 000 L, IMPERMEABILIZAÇÃO E FRETE DE BREJO SANTO PARA PETROLINA, A SER UTILIZADA NA ESCOL</v>
          </cell>
          <cell r="C3489" t="str">
            <v>Un</v>
          </cell>
          <cell r="D3489">
            <v>28699.112500000003</v>
          </cell>
          <cell r="E3489">
            <v>22959.29</v>
          </cell>
          <cell r="F3489" t="str">
            <v>SEDUC</v>
          </cell>
        </row>
        <row r="3490">
          <cell r="A3490" t="str">
            <v/>
          </cell>
          <cell r="D3490">
            <v>0</v>
          </cell>
        </row>
        <row r="3491">
          <cell r="A3491" t="str">
            <v>19.10.001</v>
          </cell>
          <cell r="B3491" t="str">
            <v>EXECUÇÃO DE POÇO TUBULAR PROFUNDO EM ALDEIA, DIAM. FURO 8,5", PROFUNDIDADE ESTIMADA DE ATÉ 100M, BOMBA SUBMERSA, INCLUSIVE ANÁLISE DA ÁGUA, LICENÇA DE INSTALAÇÃO E OPERAÇÃO DO POÇO,  INSTALAÇÃO DO QUADRO DE COMANDO, LIGAÇÃO ELÉTRICA E HIDRÁULICA NECESSÁRI</v>
          </cell>
          <cell r="C3491" t="str">
            <v>m</v>
          </cell>
          <cell r="D3491">
            <v>399.0625</v>
          </cell>
          <cell r="E3491">
            <v>319.25</v>
          </cell>
          <cell r="F3491" t="str">
            <v>SEDUC</v>
          </cell>
        </row>
        <row r="3492">
          <cell r="A3492" t="str">
            <v/>
          </cell>
          <cell r="D3492">
            <v>0</v>
          </cell>
        </row>
        <row r="3493">
          <cell r="A3493" t="str">
            <v>19.10.002</v>
          </cell>
          <cell r="B3493" t="str">
            <v>EXEC.DE POÇO TUBULAR PROF.- ESC. MAJOR LÉLIO, DIAM. FURO 10", PROF. ESTIMADA ATÉ 48M, SENDO 18M SEDIMENTAR E O RESTANTE CRISTALINO, USO DE BROCA TUNGSTÊNIO E DIAMANTE, BOMBA SUBMERSA, INCL.ANÁLISE DA ÁGUA, LICENÇA DE INST.E OPER.DO POÇO,  INST.QD DE COMAN</v>
          </cell>
          <cell r="C3493" t="str">
            <v>m</v>
          </cell>
          <cell r="D3493">
            <v>609.82500000000005</v>
          </cell>
          <cell r="E3493">
            <v>487.86</v>
          </cell>
          <cell r="F3493" t="str">
            <v>SEDUC</v>
          </cell>
        </row>
        <row r="3494">
          <cell r="A3494" t="str">
            <v/>
          </cell>
          <cell r="D3494">
            <v>0</v>
          </cell>
        </row>
        <row r="3495">
          <cell r="A3495" t="str">
            <v>19.10.003</v>
          </cell>
          <cell r="B3495" t="str">
            <v>EXECUÇÃO DE POÇO TUBULAR PROFUNDO NA ESCOLA LUIZ DE CAMÕES, INCLUSIVE INSTALAÇÃO HIDRÁULICA, BOMBA SUBMERSA, ANÁLISE DA ÁGUA, LICENÇA DE INSTALAÇÃO E OPERAÇÃO DO POÇO, INSTALAÇÃO DO QUADRO DE COMANDO, LIGAÇÃO ELÉTRICA NECESSÁRIA PARA O PERFEITO FUNCIONAME</v>
          </cell>
          <cell r="C3495" t="str">
            <v>m</v>
          </cell>
          <cell r="D3495">
            <v>412.875</v>
          </cell>
          <cell r="E3495">
            <v>330.3</v>
          </cell>
          <cell r="F3495" t="str">
            <v>SEDUC</v>
          </cell>
        </row>
        <row r="3496">
          <cell r="A3496" t="str">
            <v/>
          </cell>
          <cell r="D3496">
            <v>0</v>
          </cell>
        </row>
        <row r="3497">
          <cell r="A3497" t="str">
            <v>19.10.004</v>
          </cell>
          <cell r="B3497" t="str">
            <v>EXECUÇÃO DE POÇO TUBULAR PROFUNDO NA ESCOLA MANUEL BORBA, INCLUSIVE INSTALAÇÃO HIDRÁULICA, BOMBA SUBMERSA, ANÁLISE DA ÁGUA, LICENÇA DE INSTALAÇÃO E OPERAÇÃO DO POÇO, INSTALAÇÃO DO QUADRO DE COMANDO, LIGAÇÃO ELÉTRICA NECESSÁRIA PARA O PERFEITO FUNCIONAMENT</v>
          </cell>
          <cell r="C3497" t="str">
            <v>m</v>
          </cell>
          <cell r="D3497">
            <v>553.45000000000005</v>
          </cell>
          <cell r="E3497">
            <v>442.76</v>
          </cell>
          <cell r="F3497" t="str">
            <v>SEDUC</v>
          </cell>
        </row>
        <row r="3498">
          <cell r="A3498" t="str">
            <v/>
          </cell>
          <cell r="D3498">
            <v>0</v>
          </cell>
        </row>
        <row r="3499">
          <cell r="A3499" t="str">
            <v>19.10.005</v>
          </cell>
          <cell r="B3499" t="str">
            <v>EXECUÇÃO DE POÇO TUBULAR PROFUNDO NA ESCOLA BARROS CARVALHO, INCLUSIVE INSTALAÇÃO HIDRÁULICA, BOMBA SUBMERSA, ANÁLISE DA ÁGUA, LICENÇA DE INSTALAÇÃO E OPERAÇÃO DO POÇO, INSTALAÇÃO DO QUADRO DE COMANDO, LIGAÇÃO ELÉTRICA NECESSÁRIA PARA O PERFEITO FUNCIONAM</v>
          </cell>
          <cell r="C3499" t="str">
            <v>m</v>
          </cell>
          <cell r="D3499">
            <v>399.11250000000001</v>
          </cell>
          <cell r="E3499">
            <v>319.29000000000002</v>
          </cell>
          <cell r="F3499" t="str">
            <v>SEDUC</v>
          </cell>
        </row>
        <row r="3500">
          <cell r="A3500" t="str">
            <v/>
          </cell>
          <cell r="D3500">
            <v>0</v>
          </cell>
        </row>
        <row r="3501">
          <cell r="A3501" t="str">
            <v>19.10.006</v>
          </cell>
          <cell r="B3501" t="str">
            <v xml:space="preserve">EXECUÇÃO  DE POÇO TUBULAR PROFUNDO NA ESCOLA COMPOSITOR ANTÔNIO MARIA, INCLUSIVE INSTAÇÃO HIDRÁULICA, BOMBA SUBMERSA, INCLUSIVE ANÁLISE DA ÁGUA, LICENÇA DE INSTALAÇÃO E OPERAÇÃO DO POÇO, INSTALAÇÃO DO QUADRO DE COMANDO, LIGAÇÃO ELÉTRICA NECESSÁRIA PARA O </v>
          </cell>
          <cell r="C3501" t="str">
            <v>m</v>
          </cell>
          <cell r="D3501">
            <v>725.125</v>
          </cell>
          <cell r="E3501">
            <v>580.1</v>
          </cell>
          <cell r="F3501" t="str">
            <v>SEDUC</v>
          </cell>
        </row>
        <row r="3502">
          <cell r="A3502" t="str">
            <v/>
          </cell>
          <cell r="D3502">
            <v>0</v>
          </cell>
        </row>
        <row r="3503">
          <cell r="A3503" t="str">
            <v>19.10.007</v>
          </cell>
          <cell r="B3503" t="str">
            <v>EXECUÇÃO  DE POÇO TUBULAR PROFUNDO NA ESCOLA MARECHAL EURICO GASPAR DUTRA, INCLUSIVE INSTAÇÃO HIDRÁULICA, BOMBA SUBMERSA, INCLUSIVE ANÁLISE DA ÁGUA, LICENÇA DE INSTALAÇÃO E OPERAÇÃO DO POÇO, INSTALAÇÃO DO QUADRO DE COMANDO, LIGAÇÃO ELÉTRICA NECESSÁRIA PAR</v>
          </cell>
          <cell r="C3503" t="str">
            <v>m</v>
          </cell>
          <cell r="D3503">
            <v>468.75</v>
          </cell>
          <cell r="E3503">
            <v>375</v>
          </cell>
          <cell r="F3503" t="str">
            <v>SEDUC</v>
          </cell>
        </row>
        <row r="3504">
          <cell r="A3504" t="str">
            <v/>
          </cell>
          <cell r="D3504">
            <v>0</v>
          </cell>
        </row>
        <row r="3505">
          <cell r="A3505" t="str">
            <v>19.11.001</v>
          </cell>
          <cell r="B3505" t="str">
            <v>FORNECIMENTO E COLOCAÇÃO DE ANÉIS DE CONCRETO DE 1,20X0,50X0,05 M COM ESCAVAÇÃO PARA POÇO D= 1,20M EM TERRENO DE 1ª CATEGORIA.</v>
          </cell>
          <cell r="C3505" t="str">
            <v>m</v>
          </cell>
          <cell r="D3505">
            <v>399.88750000000005</v>
          </cell>
          <cell r="E3505">
            <v>319.91000000000003</v>
          </cell>
          <cell r="F3505" t="str">
            <v>SEE</v>
          </cell>
        </row>
        <row r="3506">
          <cell r="A3506" t="str">
            <v/>
          </cell>
          <cell r="D3506">
            <v>0</v>
          </cell>
        </row>
        <row r="3507">
          <cell r="A3507" t="str">
            <v>20.00.000</v>
          </cell>
          <cell r="B3507" t="str">
            <v>PAVIMENTACAO</v>
          </cell>
          <cell r="D3507">
            <v>0</v>
          </cell>
        </row>
        <row r="3508">
          <cell r="A3508" t="str">
            <v/>
          </cell>
          <cell r="D3508">
            <v>0</v>
          </cell>
        </row>
        <row r="3509">
          <cell r="A3509" t="str">
            <v>20.01.010</v>
          </cell>
          <cell r="B3509" t="str">
            <v>REGULARIZACAO DO SUBLEITO, ABRANGENDO ESCARIFICACAO, HOMOGENEIZACAO , UMEDECIMENTO E COMPACTACAO COM ESPESSURA DE 15 CM, TEOR DE COMPACTACAO A 100 POR CENTO AASHO NORMAL(DNER-ME 47-64).</v>
          </cell>
          <cell r="C3509" t="str">
            <v>m2</v>
          </cell>
          <cell r="D3509">
            <v>1.2625</v>
          </cell>
          <cell r="E3509">
            <v>1.01</v>
          </cell>
          <cell r="F3509" t="str">
            <v>EMLURB</v>
          </cell>
        </row>
        <row r="3510">
          <cell r="A3510" t="str">
            <v/>
          </cell>
          <cell r="D3510">
            <v>0</v>
          </cell>
        </row>
        <row r="3511">
          <cell r="A3511" t="str">
            <v>20.01.020</v>
          </cell>
          <cell r="B3511" t="str">
            <v>EXECUCAO DE REFORCO DO SUBLEITO , ABRANGENDO ESPALHAMENTO, HOMOGENEIZACAO, UMEDECIMENTO E COMPACTACAO , TEOR DE COMPACTACAO A 100 POR CENTO AASHO INTERMEDIARIO ( DNER-ME-48-64 ), INCLUSIVE FORNECIMENTO DO MATERIAL PROVENIENTE DE JAZIDA (CBR 10 POR CENTO),</v>
          </cell>
          <cell r="C3511" t="str">
            <v>m3</v>
          </cell>
          <cell r="D3511">
            <v>34.962499999999999</v>
          </cell>
          <cell r="E3511">
            <v>27.97</v>
          </cell>
          <cell r="F3511" t="str">
            <v>EMLURB</v>
          </cell>
        </row>
        <row r="3512">
          <cell r="A3512" t="str">
            <v/>
          </cell>
          <cell r="D3512">
            <v>0</v>
          </cell>
        </row>
        <row r="3513">
          <cell r="A3513" t="str">
            <v>20.02.010</v>
          </cell>
          <cell r="B3513" t="str">
            <v xml:space="preserve">EXEC. DE SUB-BASE ESTABILIZADA GRANULOMETR. ABRANGENDO ESPALHAMENTO, HOMOG., UMEDECIMENTO E COMPACTACAO COM ESPESSURA DE 12,0 CM, TEOR DE COMPACTACAO A 100 POR CENTO AASHO INTERMED. (DNER-ME-48-64),INCLUSIVE FORNEC. DO MATERIAL PROV. DE JAZIDA(CBR 20 POR </v>
          </cell>
          <cell r="C3513" t="str">
            <v>m2</v>
          </cell>
          <cell r="D3513">
            <v>6.0374999999999996</v>
          </cell>
          <cell r="E3513">
            <v>4.83</v>
          </cell>
          <cell r="F3513" t="str">
            <v>EMLURB</v>
          </cell>
        </row>
        <row r="3514">
          <cell r="A3514" t="str">
            <v/>
          </cell>
          <cell r="D3514">
            <v>0</v>
          </cell>
        </row>
        <row r="3515">
          <cell r="A3515" t="str">
            <v>20.02.020</v>
          </cell>
          <cell r="B3515" t="str">
            <v xml:space="preserve">EXEC. DE SUB-BASE ESTABILIZADA GRANULOMETR. ABRANGENDO ESPALHAMENTO, HOMOG., UMEDECIMENTO E COMPACTACAO COM ESPESSURA DE 15,0 CM, TEOR DE COMPACTACAO A 100 POR CENTO AASHO INTERMED. (DNER-ME-48-64),INCLUSIVE FORNEC. DO MATERIAL PROV. DE JAZIDA(CBR 20 POR </v>
          </cell>
          <cell r="C3515" t="str">
            <v>m2</v>
          </cell>
          <cell r="D3515">
            <v>6.9749999999999996</v>
          </cell>
          <cell r="E3515">
            <v>5.58</v>
          </cell>
          <cell r="F3515" t="str">
            <v>EMLURB</v>
          </cell>
        </row>
        <row r="3516">
          <cell r="A3516" t="str">
            <v/>
          </cell>
          <cell r="D3516">
            <v>0</v>
          </cell>
        </row>
        <row r="3517">
          <cell r="A3517" t="str">
            <v>20.02.030</v>
          </cell>
          <cell r="B3517" t="str">
            <v>EXEC. DE SUB-BASE ESTABILIZADA GRANULOMETR. ABRANGENDO ESPALHAMENTO, HOMOG., UMEDECIMENTO E COMPACTACAO COM ESPESSURA DE 20,0 CM, TEOR DE COMPACTACAO A 100 POR CENTO AASHO INTERMED. (DNER-ME-48-64),INCLUSIVE FORNEC. DO MATERIAL PROV.DE JAZIDA(CBR 20 POR C</v>
          </cell>
          <cell r="C3517" t="str">
            <v>m2</v>
          </cell>
          <cell r="D3517">
            <v>8.5250000000000004</v>
          </cell>
          <cell r="E3517">
            <v>6.82</v>
          </cell>
          <cell r="F3517" t="str">
            <v>EMLURB</v>
          </cell>
        </row>
        <row r="3518">
          <cell r="A3518" t="str">
            <v/>
          </cell>
          <cell r="D3518">
            <v>0</v>
          </cell>
        </row>
        <row r="3519">
          <cell r="A3519" t="str">
            <v>20.02.040</v>
          </cell>
          <cell r="B3519" t="str">
            <v>EXEC. DE SUB-BASE ESTABILIZADA GRANULOMETR. ABRANGENDO ESPALHAMENTO, HOMOG., UMEDECIMENTO E COMPACTACAO, TEOR DE COMPACTACAO A 100 POR CENTO AASHO INTERMEDIARIO(DNER-ME-48-64), INCLUSIVE FORNECIMENTO DO MATERIAL PROVENIENTE DE JAZIDA (CBR 20 POR CENTO), D</v>
          </cell>
          <cell r="C3519" t="str">
            <v>m3</v>
          </cell>
          <cell r="D3519">
            <v>35.337499999999999</v>
          </cell>
          <cell r="E3519">
            <v>28.27</v>
          </cell>
          <cell r="F3519" t="str">
            <v>EMLURB</v>
          </cell>
        </row>
        <row r="3520">
          <cell r="A3520" t="str">
            <v/>
          </cell>
          <cell r="D3520">
            <v>0</v>
          </cell>
        </row>
        <row r="3521">
          <cell r="A3521" t="str">
            <v>20.02.050</v>
          </cell>
          <cell r="B3521" t="str">
            <v>EXEC.DE SUB-BASE OU BASE COM APROVEITAMENTO DO MATERIAL EXISTENTE(CBR 20 POR CENTO), UMEDECIMENTO E COMPACTAÇÃO COM ESPESSURA DE 20,0CM.TEOR DE COMPACTAÇÃO A 100 POR CENTO AASHO INTERMEDIÁRIO(DNER-ME-48-64).</v>
          </cell>
          <cell r="C3521" t="str">
            <v>m2</v>
          </cell>
          <cell r="D3521">
            <v>1.4000000000000001</v>
          </cell>
          <cell r="E3521">
            <v>1.1200000000000001</v>
          </cell>
          <cell r="F3521" t="str">
            <v>EMLURB</v>
          </cell>
        </row>
        <row r="3522">
          <cell r="A3522" t="str">
            <v/>
          </cell>
          <cell r="D3522">
            <v>0</v>
          </cell>
        </row>
        <row r="3523">
          <cell r="A3523" t="str">
            <v>20.03.010</v>
          </cell>
          <cell r="B3523" t="str">
            <v>EXECUCAO DE BASE DE MACADAME BETUMINOSO, INCLUSIVE FORNECIMENTO DO MATERIAL.</v>
          </cell>
          <cell r="C3523" t="str">
            <v>m3</v>
          </cell>
          <cell r="D3523">
            <v>313.78750000000002</v>
          </cell>
          <cell r="E3523">
            <v>251.03</v>
          </cell>
          <cell r="F3523" t="str">
            <v>EMLURB</v>
          </cell>
        </row>
        <row r="3524">
          <cell r="A3524" t="str">
            <v/>
          </cell>
          <cell r="D3524">
            <v>0</v>
          </cell>
        </row>
        <row r="3525">
          <cell r="A3525" t="str">
            <v>20.03.020</v>
          </cell>
          <cell r="B3525" t="str">
            <v>EXECUCAO DE BASE DE MACADAME HIDRAULICO COM ESPESSURA DE 0,10 M,INCLUSIVE FORNECIMENTO DO MATERIAL.</v>
          </cell>
          <cell r="C3525" t="str">
            <v>m2</v>
          </cell>
          <cell r="D3525">
            <v>12.612500000000001</v>
          </cell>
          <cell r="E3525">
            <v>10.09</v>
          </cell>
          <cell r="F3525" t="str">
            <v>EMLURB</v>
          </cell>
        </row>
        <row r="3526">
          <cell r="A3526" t="str">
            <v/>
          </cell>
          <cell r="D3526">
            <v>0</v>
          </cell>
        </row>
        <row r="3527">
          <cell r="A3527" t="str">
            <v>20.03.030</v>
          </cell>
          <cell r="B3527" t="str">
            <v>EXECUCAO DE BASE DE MACADAME HIDRAULICO COM ESPESSURA DE 0,12 M,INCLUSIVE FORNECIMENTO DO MATERIAL.</v>
          </cell>
          <cell r="C3527" t="str">
            <v>m2</v>
          </cell>
          <cell r="D3527">
            <v>15.125</v>
          </cell>
          <cell r="E3527">
            <v>12.1</v>
          </cell>
          <cell r="F3527" t="str">
            <v>EMLURB</v>
          </cell>
        </row>
        <row r="3528">
          <cell r="A3528" t="str">
            <v/>
          </cell>
          <cell r="D3528">
            <v>0</v>
          </cell>
        </row>
        <row r="3529">
          <cell r="A3529" t="str">
            <v>20.03.040</v>
          </cell>
          <cell r="B3529" t="str">
            <v>EXECUCAO DE BASE DE MACADAME HIDRAULICO COM ESPESSURA DE 0,15 M,INCLUSIVE FORNECIMENTO DO MATERIAL.</v>
          </cell>
          <cell r="C3529" t="str">
            <v>m2</v>
          </cell>
          <cell r="D3529">
            <v>18.925000000000001</v>
          </cell>
          <cell r="E3529">
            <v>15.14</v>
          </cell>
          <cell r="F3529" t="str">
            <v>EMLURB</v>
          </cell>
        </row>
        <row r="3530">
          <cell r="A3530" t="str">
            <v/>
          </cell>
          <cell r="D3530">
            <v>0</v>
          </cell>
        </row>
        <row r="3531">
          <cell r="A3531" t="str">
            <v>20.03.050</v>
          </cell>
          <cell r="B3531" t="str">
            <v>EXECUCAO DE BASE DE MACADAME HIDRAULICO COM ESPESSURA DE 0,20 M,INCLUSIVE FORNECIMENTO DO MATERIAL.</v>
          </cell>
          <cell r="C3531" t="str">
            <v>m2</v>
          </cell>
          <cell r="D3531">
            <v>25.225000000000001</v>
          </cell>
          <cell r="E3531">
            <v>20.18</v>
          </cell>
          <cell r="F3531" t="str">
            <v>EMLURB</v>
          </cell>
        </row>
        <row r="3532">
          <cell r="A3532" t="str">
            <v/>
          </cell>
          <cell r="D3532">
            <v>0</v>
          </cell>
        </row>
        <row r="3533">
          <cell r="A3533" t="str">
            <v>20.03.060</v>
          </cell>
          <cell r="B3533" t="str">
            <v>EXECUCAO DE BASE DE MACADAME HIDRAULICO, INCLUSIVE FORNECIMENTO DO MATERIAL.</v>
          </cell>
          <cell r="C3533" t="str">
            <v>m3</v>
          </cell>
          <cell r="D3533">
            <v>126.125</v>
          </cell>
          <cell r="E3533">
            <v>100.9</v>
          </cell>
          <cell r="F3533" t="str">
            <v>EMLURB</v>
          </cell>
        </row>
        <row r="3534">
          <cell r="A3534" t="str">
            <v/>
          </cell>
          <cell r="D3534">
            <v>0</v>
          </cell>
        </row>
        <row r="3535">
          <cell r="A3535" t="str">
            <v>20.03.070</v>
          </cell>
          <cell r="B3535" t="str">
            <v>EXECUCAO DE BASE DE MACADAME VIBRADO A SECO COM ESPESSURA DE 0,10 M, INCLUSIVE FORNECIMENTO DO MATERIAL.</v>
          </cell>
          <cell r="C3535" t="str">
            <v>m2</v>
          </cell>
          <cell r="D3535">
            <v>12.212499999999999</v>
          </cell>
          <cell r="E3535">
            <v>9.77</v>
          </cell>
          <cell r="F3535" t="str">
            <v>EMLURB</v>
          </cell>
        </row>
        <row r="3536">
          <cell r="A3536" t="str">
            <v/>
          </cell>
          <cell r="D3536">
            <v>0</v>
          </cell>
        </row>
        <row r="3537">
          <cell r="A3537" t="str">
            <v>20.03.080</v>
          </cell>
          <cell r="B3537" t="str">
            <v>EXECUCAO DE BASE DE MACADAME VIBRADO A SECO COM ESPESSURA DE 0,12 M, INCLUSIVE FORNECIMENTO DO MATERIAL.</v>
          </cell>
          <cell r="C3537" t="str">
            <v>m2</v>
          </cell>
          <cell r="D3537">
            <v>14.662500000000001</v>
          </cell>
          <cell r="E3537">
            <v>11.73</v>
          </cell>
          <cell r="F3537" t="str">
            <v>EMLURB</v>
          </cell>
        </row>
        <row r="3538">
          <cell r="A3538" t="str">
            <v/>
          </cell>
          <cell r="D3538">
            <v>0</v>
          </cell>
        </row>
        <row r="3539">
          <cell r="A3539" t="str">
            <v>20.03.090</v>
          </cell>
          <cell r="B3539" t="str">
            <v>EXECUCAO DE BASE DE MACADAME VIBRADO A SECO COM ESPESSURA DE 0,15 M, INCLUSIVE FORNECIMENTO DO MATERIAL.</v>
          </cell>
          <cell r="C3539" t="str">
            <v>m2</v>
          </cell>
          <cell r="D3539">
            <v>18.337499999999999</v>
          </cell>
          <cell r="E3539">
            <v>14.67</v>
          </cell>
          <cell r="F3539" t="str">
            <v>EMLURB</v>
          </cell>
        </row>
        <row r="3540">
          <cell r="A3540" t="str">
            <v/>
          </cell>
          <cell r="D3540">
            <v>0</v>
          </cell>
        </row>
        <row r="3541">
          <cell r="A3541" t="str">
            <v>20.03.100</v>
          </cell>
          <cell r="B3541" t="str">
            <v>EXECUCAO DE BASE DE MACADAME VIBRADO A SECO COM ESPESSURA DE 0,20 M, INCLUSIVE FORNECIMENTO DO MATERIAL.</v>
          </cell>
          <cell r="C3541" t="str">
            <v>m2</v>
          </cell>
          <cell r="D3541">
            <v>24.45</v>
          </cell>
          <cell r="E3541">
            <v>19.559999999999999</v>
          </cell>
          <cell r="F3541" t="str">
            <v>EMLURB</v>
          </cell>
        </row>
        <row r="3542">
          <cell r="A3542" t="str">
            <v/>
          </cell>
          <cell r="D3542">
            <v>0</v>
          </cell>
        </row>
        <row r="3543">
          <cell r="A3543" t="str">
            <v>20.03.110</v>
          </cell>
          <cell r="B3543" t="str">
            <v>EXECUCAO DE BASE DE MACADAME VIBRADO A SECO, INCLUSIVE FORNECIMENTO DO MATERIAL.</v>
          </cell>
          <cell r="C3543" t="str">
            <v>m3</v>
          </cell>
          <cell r="D3543">
            <v>122.1875</v>
          </cell>
          <cell r="E3543">
            <v>97.75</v>
          </cell>
          <cell r="F3543" t="str">
            <v>EMLURB</v>
          </cell>
        </row>
        <row r="3544">
          <cell r="A3544" t="str">
            <v/>
          </cell>
          <cell r="D3544">
            <v>0</v>
          </cell>
        </row>
        <row r="3545">
          <cell r="A3545" t="str">
            <v>20.03.120</v>
          </cell>
          <cell r="B3545" t="str">
            <v>EXECUCAO DE BASE DE SOLO MELHORADO COM CIMENTO COM MISTURA NA PISTA,C/ 4 POR CENTO EM PESO DE CIMENTO, INCLUSIVE FORNECIMENTO DO MATERIAL.</v>
          </cell>
          <cell r="C3545" t="str">
            <v>m3</v>
          </cell>
          <cell r="D3545">
            <v>90.5625</v>
          </cell>
          <cell r="E3545">
            <v>72.45</v>
          </cell>
          <cell r="F3545" t="str">
            <v>EMLURB</v>
          </cell>
        </row>
        <row r="3546">
          <cell r="A3546" t="str">
            <v/>
          </cell>
          <cell r="D3546">
            <v>0</v>
          </cell>
        </row>
        <row r="3547">
          <cell r="A3547" t="str">
            <v>20.03.130</v>
          </cell>
          <cell r="B3547" t="str">
            <v>EXECUCAO DE BASE DE SOLO CIMENTO COM MISTURA NA PISTA, COM 6 POR CENTO EM PESO DE CIMENTO, INCLUSIVE FORNECIMENTO DO MATERIAL.</v>
          </cell>
          <cell r="C3547" t="str">
            <v>m3</v>
          </cell>
          <cell r="D3547">
            <v>106.46250000000001</v>
          </cell>
          <cell r="E3547">
            <v>85.17</v>
          </cell>
          <cell r="F3547" t="str">
            <v>EMLURB</v>
          </cell>
        </row>
        <row r="3548">
          <cell r="A3548" t="str">
            <v/>
          </cell>
          <cell r="D3548">
            <v>0</v>
          </cell>
        </row>
        <row r="3549">
          <cell r="A3549" t="str">
            <v>20.03.140</v>
          </cell>
          <cell r="B3549" t="str">
            <v>EXECUCAO DE BASE DE SOLO CIMENTO COM MISTURA NA PISTA, C/ 8 POR CENTO EM PESO DE CIMENTO, INCLUSIVE FORNECIMENTO DE MATERIAL.</v>
          </cell>
          <cell r="C3549" t="str">
            <v>m3</v>
          </cell>
          <cell r="D3549">
            <v>127.96250000000001</v>
          </cell>
          <cell r="E3549">
            <v>102.37</v>
          </cell>
          <cell r="F3549" t="str">
            <v>EMLURB</v>
          </cell>
        </row>
        <row r="3550">
          <cell r="A3550" t="str">
            <v/>
          </cell>
          <cell r="D3550">
            <v>0</v>
          </cell>
        </row>
        <row r="3551">
          <cell r="A3551" t="str">
            <v>20.03.150</v>
          </cell>
          <cell r="B3551" t="str">
            <v>EXECUCAO DE BASE DE SOLO BRITA 25 COM 25 POR CENTO DE PEDRA EM PESO, INCLUSIVE FORNECIMENTO DO MATERIAL.</v>
          </cell>
          <cell r="C3551" t="str">
            <v>m3</v>
          </cell>
          <cell r="D3551">
            <v>54.875</v>
          </cell>
          <cell r="E3551">
            <v>43.9</v>
          </cell>
          <cell r="F3551" t="str">
            <v>EMLURB</v>
          </cell>
        </row>
        <row r="3552">
          <cell r="A3552" t="str">
            <v/>
          </cell>
          <cell r="D3552">
            <v>0</v>
          </cell>
        </row>
        <row r="3553">
          <cell r="A3553" t="str">
            <v>20.03.160</v>
          </cell>
          <cell r="B3553" t="str">
            <v>EXECUCAO DE BASE DE SOLO BRITA 25 C/ 35 POR CENTO DE PEDRA EM PESO, INCLUSIVE FORNECIMENTO DO MATERIAL.</v>
          </cell>
          <cell r="C3553" t="str">
            <v>m3</v>
          </cell>
          <cell r="D3553">
            <v>59.900000000000006</v>
          </cell>
          <cell r="E3553">
            <v>47.92</v>
          </cell>
          <cell r="F3553" t="str">
            <v>EMLURB</v>
          </cell>
        </row>
        <row r="3554">
          <cell r="A3554" t="str">
            <v/>
          </cell>
          <cell r="D3554">
            <v>0</v>
          </cell>
        </row>
        <row r="3555">
          <cell r="A3555" t="str">
            <v>20.03.170</v>
          </cell>
          <cell r="B3555" t="str">
            <v>EXECUCAO DE BASE DE SOLO BRITA 25 C/ 50 POR CENTO DE PEDRA EM PESO, INCLUSIVE FORNECIMENTO DO MATERIAL.</v>
          </cell>
          <cell r="C3555" t="str">
            <v>m3</v>
          </cell>
          <cell r="D3555">
            <v>67.825000000000003</v>
          </cell>
          <cell r="E3555">
            <v>54.26</v>
          </cell>
          <cell r="F3555" t="str">
            <v>EMLURB</v>
          </cell>
        </row>
        <row r="3556">
          <cell r="A3556" t="str">
            <v/>
          </cell>
          <cell r="D3556">
            <v>0</v>
          </cell>
        </row>
        <row r="3557">
          <cell r="A3557" t="str">
            <v>20.04.010</v>
          </cell>
          <cell r="B3557" t="str">
            <v>IMPRIMACAO MECANICA COM CM-30, TAXA 1,2L/M2.</v>
          </cell>
          <cell r="C3557" t="str">
            <v>m2</v>
          </cell>
          <cell r="D3557">
            <v>4.0749999999999993</v>
          </cell>
          <cell r="E3557">
            <v>3.26</v>
          </cell>
          <cell r="F3557" t="str">
            <v>EMLURB</v>
          </cell>
        </row>
        <row r="3558">
          <cell r="A3558" t="str">
            <v/>
          </cell>
          <cell r="D3558">
            <v>0</v>
          </cell>
        </row>
        <row r="3559">
          <cell r="A3559" t="str">
            <v>20.04.020</v>
          </cell>
          <cell r="B3559" t="str">
            <v>IMPRIMACAO MANUAL (MAO DE OBRA).</v>
          </cell>
          <cell r="C3559" t="str">
            <v>m2</v>
          </cell>
          <cell r="D3559">
            <v>1.2250000000000001</v>
          </cell>
          <cell r="E3559">
            <v>0.98</v>
          </cell>
          <cell r="F3559" t="str">
            <v>EMLURB</v>
          </cell>
        </row>
        <row r="3560">
          <cell r="A3560" t="str">
            <v/>
          </cell>
          <cell r="D3560">
            <v>0</v>
          </cell>
        </row>
        <row r="3561">
          <cell r="A3561" t="str">
            <v>20.04.030</v>
          </cell>
          <cell r="B3561" t="str">
            <v>IMPRIMACAO MANUAL (MAO DE OBRA) - SERVICO NOTURNO.</v>
          </cell>
          <cell r="C3561" t="str">
            <v>m2</v>
          </cell>
          <cell r="D3561">
            <v>1.4624999999999999</v>
          </cell>
          <cell r="E3561">
            <v>1.17</v>
          </cell>
          <cell r="F3561" t="str">
            <v>EMLURB</v>
          </cell>
        </row>
        <row r="3562">
          <cell r="A3562" t="str">
            <v/>
          </cell>
          <cell r="D3562">
            <v>0</v>
          </cell>
        </row>
        <row r="3563">
          <cell r="A3563" t="str">
            <v>20.04.040</v>
          </cell>
          <cell r="B3563" t="str">
            <v>PINTURA ASFALTICA COM APLICACAO MANUAL, EMULSAO CATIONICA RR-1C, TAXA DE 0,5 L/M2.</v>
          </cell>
          <cell r="C3563" t="str">
            <v>m2</v>
          </cell>
          <cell r="D3563">
            <v>1.9125000000000001</v>
          </cell>
          <cell r="E3563">
            <v>1.53</v>
          </cell>
          <cell r="F3563" t="str">
            <v>EMLURB</v>
          </cell>
        </row>
        <row r="3564">
          <cell r="A3564" t="str">
            <v/>
          </cell>
          <cell r="D3564">
            <v>0</v>
          </cell>
        </row>
        <row r="3565">
          <cell r="A3565" t="str">
            <v>20.04.050</v>
          </cell>
          <cell r="B3565" t="str">
            <v>PINTURA ASFALTICA COM EMULSAO CATIONICA RR-1C, TAXA DE 0,5 L/M2 - SERVICO NOTURNO.</v>
          </cell>
          <cell r="C3565" t="str">
            <v>m2</v>
          </cell>
          <cell r="D3565">
            <v>2.15</v>
          </cell>
          <cell r="E3565">
            <v>1.72</v>
          </cell>
          <cell r="F3565" t="str">
            <v>EMLURB</v>
          </cell>
        </row>
        <row r="3566">
          <cell r="A3566" t="str">
            <v/>
          </cell>
          <cell r="D3566">
            <v>0</v>
          </cell>
        </row>
        <row r="3567">
          <cell r="A3567" t="str">
            <v>20.04.060</v>
          </cell>
          <cell r="B3567" t="str">
            <v>PINTURA ASFALTICA COM APLICACAO MECANICA, COM EMULSAO CATIONICA RR-1C, TAXA 0,5 L/M2.</v>
          </cell>
          <cell r="C3567" t="str">
            <v>m2</v>
          </cell>
          <cell r="D3567">
            <v>1.6375000000000002</v>
          </cell>
          <cell r="E3567">
            <v>1.31</v>
          </cell>
          <cell r="F3567" t="str">
            <v>EMLURB</v>
          </cell>
        </row>
        <row r="3568">
          <cell r="A3568" t="str">
            <v/>
          </cell>
          <cell r="D3568">
            <v>0</v>
          </cell>
        </row>
        <row r="3569">
          <cell r="A3569" t="str">
            <v>20.05.010</v>
          </cell>
          <cell r="B3569" t="str">
            <v>FABRICACAO DE PRE-MISTURADO A FRIO GROSSO COM 6,5% DE EMULSAO (PRODUCAO COMPACTADA).</v>
          </cell>
          <cell r="C3569" t="str">
            <v>m3</v>
          </cell>
          <cell r="D3569">
            <v>345.47500000000002</v>
          </cell>
          <cell r="E3569">
            <v>276.38</v>
          </cell>
          <cell r="F3569" t="str">
            <v>EMLURB</v>
          </cell>
        </row>
        <row r="3570">
          <cell r="A3570" t="str">
            <v/>
          </cell>
          <cell r="D3570">
            <v>0</v>
          </cell>
        </row>
        <row r="3571">
          <cell r="A3571" t="str">
            <v>20.05.015</v>
          </cell>
          <cell r="B3571" t="str">
            <v>FABRICACAO DE PRE-MISTURADO A FRIO GROSSO PARA CAMADA DE BASE (BINDER) COM 7% DE EMULSAO (PRODUCAO COMPACTADA).</v>
          </cell>
          <cell r="C3571" t="str">
            <v>m3</v>
          </cell>
          <cell r="D3571">
            <v>363.52499999999998</v>
          </cell>
          <cell r="E3571">
            <v>290.82</v>
          </cell>
          <cell r="F3571" t="str">
            <v>EMLURB</v>
          </cell>
        </row>
        <row r="3572">
          <cell r="A3572" t="str">
            <v/>
          </cell>
          <cell r="D3572">
            <v>0</v>
          </cell>
        </row>
        <row r="3573">
          <cell r="A3573" t="str">
            <v>20.05.020</v>
          </cell>
          <cell r="B3573" t="str">
            <v>FABRICACAO DE PRE-MISTURADO A FRIO FINO PARA CAMADA DE ROLAMENTO COM 7,0% DE EMULSAO (PRODUCAO COMPACTADA).</v>
          </cell>
          <cell r="C3573" t="str">
            <v>m3</v>
          </cell>
          <cell r="D3573">
            <v>362.04999999999995</v>
          </cell>
          <cell r="E3573">
            <v>289.64</v>
          </cell>
          <cell r="F3573" t="str">
            <v>EMLURB</v>
          </cell>
        </row>
        <row r="3574">
          <cell r="A3574" t="str">
            <v/>
          </cell>
          <cell r="D3574">
            <v>0</v>
          </cell>
        </row>
        <row r="3575">
          <cell r="A3575" t="str">
            <v>20.05.025</v>
          </cell>
          <cell r="B3575" t="str">
            <v>FABRICACAO DE PRE-MISTURADO A FRIO FINO PARA CAMADA DE ROLAMENTO COM 7,5% DE EMULSAO (PRODUCAO COMPACTADA).</v>
          </cell>
          <cell r="C3575" t="str">
            <v>m3</v>
          </cell>
          <cell r="D3575">
            <v>381.75</v>
          </cell>
          <cell r="E3575">
            <v>305.39999999999998</v>
          </cell>
          <cell r="F3575" t="str">
            <v>EMLURB</v>
          </cell>
        </row>
        <row r="3576">
          <cell r="A3576" t="str">
            <v/>
          </cell>
          <cell r="D3576">
            <v>0</v>
          </cell>
        </row>
        <row r="3577">
          <cell r="A3577" t="str">
            <v>20.05.030</v>
          </cell>
          <cell r="B3577" t="str">
            <v>CARGA OU DESCARGA MANUAL PRE-MISTURADO A FRIO FINO OU GROSSO (CURADO)</v>
          </cell>
          <cell r="C3577" t="str">
            <v>m3</v>
          </cell>
          <cell r="D3577">
            <v>6.2</v>
          </cell>
          <cell r="E3577">
            <v>4.96</v>
          </cell>
          <cell r="F3577" t="str">
            <v>EMLURB</v>
          </cell>
        </row>
        <row r="3578">
          <cell r="A3578" t="str">
            <v/>
          </cell>
          <cell r="D3578">
            <v>0</v>
          </cell>
        </row>
        <row r="3579">
          <cell r="A3579" t="str">
            <v>20.05.040</v>
          </cell>
          <cell r="B3579" t="str">
            <v>CARGA OU DESCARGA MANUAL PRE-MISTURADO A FRIO FINO OU GROSSO (CURADO)-SERVICO NOTURNO.</v>
          </cell>
          <cell r="C3579" t="str">
            <v>m3</v>
          </cell>
          <cell r="D3579">
            <v>7.4375</v>
          </cell>
          <cell r="E3579">
            <v>5.95</v>
          </cell>
          <cell r="F3579" t="str">
            <v>EMLURB</v>
          </cell>
        </row>
        <row r="3580">
          <cell r="A3580" t="str">
            <v/>
          </cell>
          <cell r="D3580">
            <v>0</v>
          </cell>
        </row>
        <row r="3581">
          <cell r="A3581" t="str">
            <v>20.05.050</v>
          </cell>
          <cell r="B3581" t="str">
            <v>TRANSPORTE DE PRE-MISTURADO A FRIO FINO OU GROSSO, NO CASO DE REPOSICAO (CAMINHAO ACOMPANHANDO A TURMA), D.M.T. 24 KM.</v>
          </cell>
          <cell r="C3581" t="str">
            <v>m3</v>
          </cell>
          <cell r="D3581">
            <v>77.112499999999997</v>
          </cell>
          <cell r="E3581">
            <v>61.69</v>
          </cell>
          <cell r="F3581" t="str">
            <v>EMLURB</v>
          </cell>
        </row>
        <row r="3582">
          <cell r="A3582" t="str">
            <v/>
          </cell>
          <cell r="D3582">
            <v>0</v>
          </cell>
        </row>
        <row r="3583">
          <cell r="A3583" t="str">
            <v>20.05.060</v>
          </cell>
          <cell r="B3583" t="str">
            <v>TRANSPORTE DE PRE-MISTURADO A FRIO FINO OU GROSSO, NO CASO DE REPOSICAO (CAMINHAO ACOMPANHANDO A TURMA), SERVICO NOTURNO, D.M.T 24KM.</v>
          </cell>
          <cell r="C3583" t="str">
            <v>m3</v>
          </cell>
          <cell r="D3583">
            <v>81.212500000000006</v>
          </cell>
          <cell r="E3583">
            <v>64.97</v>
          </cell>
          <cell r="F3583" t="str">
            <v>EMLURB</v>
          </cell>
        </row>
        <row r="3584">
          <cell r="A3584" t="str">
            <v/>
          </cell>
          <cell r="D3584">
            <v>0</v>
          </cell>
        </row>
        <row r="3585">
          <cell r="A3585" t="str">
            <v>20.05.070</v>
          </cell>
          <cell r="B3585" t="str">
            <v>ESPALHAMENTO E COMPACTACAO DE PRE-MISTURADO A FRIO FINO OU GROSSO.</v>
          </cell>
          <cell r="C3585" t="str">
            <v>m3</v>
          </cell>
          <cell r="D3585">
            <v>2.7750000000000004</v>
          </cell>
          <cell r="E3585">
            <v>2.2200000000000002</v>
          </cell>
          <cell r="F3585" t="str">
            <v>EMLURB</v>
          </cell>
        </row>
        <row r="3586">
          <cell r="A3586" t="str">
            <v/>
          </cell>
          <cell r="D3586">
            <v>0</v>
          </cell>
        </row>
        <row r="3587">
          <cell r="A3587" t="str">
            <v>20.05.080</v>
          </cell>
          <cell r="B3587" t="str">
            <v>ESPALHAMENTO E COMPACTACAO DE PRE-MISTURADO A FRIO FINO OU GROSSO, NO CASO DE REPOSICAO ( TAPA BURACO ).</v>
          </cell>
          <cell r="C3587" t="str">
            <v>m3</v>
          </cell>
          <cell r="D3587">
            <v>6.8625000000000007</v>
          </cell>
          <cell r="E3587">
            <v>5.49</v>
          </cell>
          <cell r="F3587" t="str">
            <v>EMLURB</v>
          </cell>
        </row>
        <row r="3588">
          <cell r="A3588" t="str">
            <v/>
          </cell>
          <cell r="D3588">
            <v>0</v>
          </cell>
        </row>
        <row r="3589">
          <cell r="A3589" t="str">
            <v>20.05.090</v>
          </cell>
          <cell r="B3589" t="str">
            <v>ESPALHAMENTO E COMPACTACAO DE PRE-MISTURADO A FRIO FINO OU GROSSO, NO CASO DE REPOSICAO ( TAPA BURACO )- SERVICO NOTURNO .</v>
          </cell>
          <cell r="C3589" t="str">
            <v>m3</v>
          </cell>
          <cell r="D3589">
            <v>7.5375000000000005</v>
          </cell>
          <cell r="E3589">
            <v>6.03</v>
          </cell>
          <cell r="F3589" t="str">
            <v>EMLURB</v>
          </cell>
        </row>
        <row r="3590">
          <cell r="A3590" t="str">
            <v/>
          </cell>
          <cell r="D3590">
            <v>0</v>
          </cell>
        </row>
        <row r="3591">
          <cell r="A3591" t="str">
            <v>20.05.100</v>
          </cell>
          <cell r="B3591" t="str">
            <v>ESCARIFICACAO DE PAVIMENTACAO ASFALTICA.</v>
          </cell>
          <cell r="C3591" t="str">
            <v>m2</v>
          </cell>
          <cell r="D3591">
            <v>5.375</v>
          </cell>
          <cell r="E3591">
            <v>4.3</v>
          </cell>
          <cell r="F3591" t="str">
            <v>EMLURB</v>
          </cell>
        </row>
        <row r="3592">
          <cell r="A3592" t="str">
            <v/>
          </cell>
          <cell r="D3592">
            <v>0</v>
          </cell>
        </row>
        <row r="3593">
          <cell r="A3593" t="str">
            <v>20.05.110</v>
          </cell>
          <cell r="B3593" t="str">
            <v>ESCARIFICACAO DE PAVIMENTACAO ASFALTICA (SERVICO NOTURNO).</v>
          </cell>
          <cell r="C3593" t="str">
            <v>m2</v>
          </cell>
          <cell r="D3593">
            <v>6.3624999999999998</v>
          </cell>
          <cell r="E3593">
            <v>5.09</v>
          </cell>
          <cell r="F3593" t="str">
            <v>EMLURB</v>
          </cell>
        </row>
        <row r="3594">
          <cell r="A3594" t="str">
            <v/>
          </cell>
          <cell r="D3594">
            <v>0</v>
          </cell>
        </row>
        <row r="3595">
          <cell r="A3595" t="str">
            <v>20.05.120</v>
          </cell>
          <cell r="B3595" t="str">
            <v>CONCRETO BETUMINOSO USINADO A QUENTE, PARA CAMADA DE ROLAMENTO, 6% DE CAP EM MEDIA, INCLUSIVE APLICACAO E COMPACTACAO.</v>
          </cell>
          <cell r="C3595" t="str">
            <v>m3</v>
          </cell>
          <cell r="D3595">
            <v>589.9375</v>
          </cell>
          <cell r="E3595">
            <v>471.95</v>
          </cell>
          <cell r="F3595" t="str">
            <v>EMLURB</v>
          </cell>
        </row>
        <row r="3596">
          <cell r="A3596" t="str">
            <v/>
          </cell>
          <cell r="D3596">
            <v>0</v>
          </cell>
        </row>
        <row r="3597">
          <cell r="A3597" t="str">
            <v>20.05.130</v>
          </cell>
          <cell r="B3597" t="str">
            <v>TRATAMENTO SUPERFICIAL DUPLO COM 0,025 M DE ESPESSURA.</v>
          </cell>
          <cell r="C3597" t="str">
            <v>m2</v>
          </cell>
          <cell r="D3597">
            <v>6</v>
          </cell>
          <cell r="E3597">
            <v>4.8</v>
          </cell>
          <cell r="F3597" t="str">
            <v>EMLURB</v>
          </cell>
        </row>
        <row r="3598">
          <cell r="A3598" t="str">
            <v/>
          </cell>
          <cell r="D3598">
            <v>0</v>
          </cell>
        </row>
        <row r="3599">
          <cell r="A3599" t="str">
            <v>20.05.140</v>
          </cell>
          <cell r="B3599" t="str">
            <v>FORNECIMENTO DE EMULSAO ASFALTICA CATIONICA RR-1C.</v>
          </cell>
          <cell r="C3599" t="str">
            <v>l</v>
          </cell>
          <cell r="D3599">
            <v>1.3625</v>
          </cell>
          <cell r="E3599">
            <v>1.0900000000000001</v>
          </cell>
          <cell r="F3599" t="str">
            <v>EMLURB</v>
          </cell>
        </row>
        <row r="3600">
          <cell r="A3600" t="str">
            <v/>
          </cell>
          <cell r="D3600">
            <v>0</v>
          </cell>
        </row>
        <row r="3601">
          <cell r="A3601" t="str">
            <v>20.05.150</v>
          </cell>
          <cell r="B3601" t="str">
            <v>CONCRETO BETUMINOSO USINADO A QUENTE, PARA CAMADA DE LIGACAO OU REGULARIZACAO (BINDER), 4,5% DE CAP NO MINIMO, INCLUSIVE APLICACAO E COMPACTACAO.</v>
          </cell>
          <cell r="C3601" t="str">
            <v>m3</v>
          </cell>
          <cell r="D3601">
            <v>393.48750000000001</v>
          </cell>
          <cell r="E3601">
            <v>314.79000000000002</v>
          </cell>
          <cell r="F3601" t="str">
            <v>EMLURB</v>
          </cell>
        </row>
        <row r="3602">
          <cell r="A3602" t="str">
            <v/>
          </cell>
          <cell r="D3602">
            <v>0</v>
          </cell>
        </row>
        <row r="3603">
          <cell r="A3603" t="str">
            <v>20.05.160</v>
          </cell>
          <cell r="B3603" t="str">
            <v>FORNECIMENTO E APLICACAO DE LAMA ASFALTICA</v>
          </cell>
          <cell r="C3603" t="str">
            <v>m2</v>
          </cell>
          <cell r="D3603">
            <v>4.6875</v>
          </cell>
          <cell r="E3603">
            <v>3.75</v>
          </cell>
          <cell r="F3603" t="str">
            <v>EMLURB</v>
          </cell>
        </row>
        <row r="3604">
          <cell r="A3604" t="str">
            <v/>
          </cell>
          <cell r="D3604">
            <v>0</v>
          </cell>
        </row>
        <row r="3605">
          <cell r="A3605" t="str">
            <v>20.06.010</v>
          </cell>
          <cell r="B3605" t="str">
            <v>PAVIMENTO EM CONCRETO DE CIMENTO PORTLAND DE FCK 33 MPA,COM EXECUCAO MECANIZADA (VIBRO ACABADORA), INCLUSIVE COLCHAO DE AREIA (5 CM), ACO, CURA E PREENCHIMENTO DE JUNTAS COM SELANTE A BASE DE ASFALTO.</v>
          </cell>
          <cell r="C3605" t="str">
            <v>m3</v>
          </cell>
          <cell r="D3605">
            <v>380.96249999999998</v>
          </cell>
          <cell r="E3605">
            <v>304.77</v>
          </cell>
          <cell r="F3605" t="str">
            <v>EMLURB</v>
          </cell>
        </row>
        <row r="3606">
          <cell r="A3606" t="str">
            <v/>
          </cell>
          <cell r="D3606">
            <v>0</v>
          </cell>
        </row>
        <row r="3607">
          <cell r="A3607" t="str">
            <v>20.06.020</v>
          </cell>
          <cell r="B3607" t="str">
            <v>PAVIMENTO EM CONCRETO DE CIMENTO PORTLAND DE FCK 33 MPA, COM EXECUCAO MANUAL INCLUSIVE COLCHAO DE AREIA (5 CM), ACO, CURA E PREENCHIMENTO DE JUNTAS COM SELANTE A BASE DE ASFALTO.</v>
          </cell>
          <cell r="C3607" t="str">
            <v>m3</v>
          </cell>
          <cell r="D3607">
            <v>465.03749999999997</v>
          </cell>
          <cell r="E3607">
            <v>372.03</v>
          </cell>
          <cell r="F3607" t="str">
            <v>EMLURB</v>
          </cell>
        </row>
        <row r="3608">
          <cell r="A3608" t="str">
            <v/>
          </cell>
          <cell r="D3608">
            <v>0</v>
          </cell>
        </row>
        <row r="3609">
          <cell r="A3609" t="str">
            <v>20.06.030</v>
          </cell>
          <cell r="B3609" t="str">
            <v>PAVIMENTO EM CONCRETO DE CIMENTO PORTLAND DE FCK 33 MPA, PARA RECONSTRUCAO DE PLACAS. INCLUSIVE COLCHAO DE AREIA (5 CM), CURA E PREENCHIMENTO DE JUNTAS C/ SELANTE A BASE DE ASFALTO.</v>
          </cell>
          <cell r="C3609" t="str">
            <v>m3</v>
          </cell>
          <cell r="D3609">
            <v>468.66250000000002</v>
          </cell>
          <cell r="E3609">
            <v>374.93</v>
          </cell>
          <cell r="F3609" t="str">
            <v>EMLURB</v>
          </cell>
        </row>
        <row r="3610">
          <cell r="A3610" t="str">
            <v/>
          </cell>
          <cell r="D3610">
            <v>0</v>
          </cell>
        </row>
        <row r="3611">
          <cell r="A3611" t="str">
            <v>20.06.040</v>
          </cell>
          <cell r="B3611" t="str">
            <v>PAVIMENTO EM CONCRETO DE CIMENTO PORTLAND DE FCK 33 MPA, PARA RECONSTRUCAO DE PLACAS, UTILIZANDO-SE CONCRETO PRE-MISTURADO, EM USINA, INCLUSIVE COLCHAO DE AREIA (5 CM), CURA E PRE ENCHIMENTO DE JUNTAS COM SELANTE A BASE DE ASFALTO.</v>
          </cell>
          <cell r="C3611" t="str">
            <v>m3</v>
          </cell>
          <cell r="D3611">
            <v>377.27499999999998</v>
          </cell>
          <cell r="E3611">
            <v>301.82</v>
          </cell>
          <cell r="F3611" t="str">
            <v>EMLURB</v>
          </cell>
        </row>
        <row r="3612">
          <cell r="A3612" t="str">
            <v/>
          </cell>
          <cell r="D3612">
            <v>0</v>
          </cell>
        </row>
        <row r="3613">
          <cell r="A3613" t="str">
            <v>20.06.050</v>
          </cell>
          <cell r="B3613" t="str">
            <v>PREENCHIMENTO DE JUNTAS COM SELANTE A BASE DE ASFALTO.</v>
          </cell>
          <cell r="C3613" t="str">
            <v>m</v>
          </cell>
          <cell r="D3613">
            <v>2.5249999999999999</v>
          </cell>
          <cell r="E3613">
            <v>2.02</v>
          </cell>
          <cell r="F3613" t="str">
            <v>EMLURB</v>
          </cell>
        </row>
        <row r="3614">
          <cell r="A3614" t="str">
            <v/>
          </cell>
          <cell r="D3614">
            <v>0</v>
          </cell>
        </row>
        <row r="3615">
          <cell r="A3615" t="str">
            <v>20.06.060</v>
          </cell>
          <cell r="B3615" t="str">
            <v>PREENCHIMENTO DE JUNTAS COM SELANTE A BASE DE ASFALTO, INCLUSIVE REMOCAO DO SELANTE ANTERIOR.</v>
          </cell>
          <cell r="C3615" t="str">
            <v>m</v>
          </cell>
          <cell r="D3615">
            <v>3.6875</v>
          </cell>
          <cell r="E3615">
            <v>2.95</v>
          </cell>
          <cell r="F3615" t="str">
            <v>EMLURB</v>
          </cell>
        </row>
        <row r="3616">
          <cell r="A3616" t="str">
            <v/>
          </cell>
          <cell r="D3616">
            <v>0</v>
          </cell>
        </row>
        <row r="3617">
          <cell r="A3617" t="str">
            <v>20.06.070</v>
          </cell>
          <cell r="B3617" t="str">
            <v>PREENCHIMENTO DE JUNTAS DE PLACAS DE CONCRETO COM MASTIQUE ASFALTICO, INCLUSIVE PENEIRAMENTO DA AREIA E LIMPEZA DAS JUNTAS COM JATO DE AR DE ALTA PRESSAO (SERVICO DIURNO)</v>
          </cell>
          <cell r="C3617" t="str">
            <v>m</v>
          </cell>
          <cell r="D3617">
            <v>1.9375</v>
          </cell>
          <cell r="E3617">
            <v>1.55</v>
          </cell>
          <cell r="F3617" t="str">
            <v>EMLURB</v>
          </cell>
        </row>
        <row r="3618">
          <cell r="A3618" t="str">
            <v/>
          </cell>
          <cell r="D3618">
            <v>0</v>
          </cell>
        </row>
        <row r="3619">
          <cell r="A3619" t="str">
            <v>20.06.080</v>
          </cell>
          <cell r="B3619" t="str">
            <v>PREENCHIMENTO DE JUNTAS DE PLACAS DE CONCRETO COM MASTIQUE ASFALTICO, INCLUSIVE PENEIRAMENTO DA AREIA E LIMPEZA DAS JUNTAS COM JATO AR DE ALTA PRESSAO (SERVICO NOTURNO)</v>
          </cell>
          <cell r="C3619" t="str">
            <v>m</v>
          </cell>
          <cell r="D3619">
            <v>2.1124999999999998</v>
          </cell>
          <cell r="E3619">
            <v>1.69</v>
          </cell>
          <cell r="F3619" t="str">
            <v>EMLURB</v>
          </cell>
        </row>
        <row r="3620">
          <cell r="A3620" t="str">
            <v/>
          </cell>
          <cell r="D3620">
            <v>0</v>
          </cell>
        </row>
        <row r="3621">
          <cell r="A3621" t="str">
            <v>20.06.090</v>
          </cell>
          <cell r="B3621" t="str">
            <v>PREENCHIMENTO DE JUNTAS DE PLACAS DE CONCRETO COM MASTIQUE ASFALTICO, INCLUSIVE PENEIRAMENTO DA AREIA, LIMPEZA DAS JUNTAS COM JATO DE AR DE ALTA PRESSAO E REMOCAO DO SELANTE ANTERIOR COM USO DE FERRAMENTAS LEVES (SERVICO DIURNO).</v>
          </cell>
          <cell r="C3621" t="str">
            <v>m</v>
          </cell>
          <cell r="D3621">
            <v>2.8374999999999999</v>
          </cell>
          <cell r="E3621">
            <v>2.27</v>
          </cell>
          <cell r="F3621" t="str">
            <v>EMLURB</v>
          </cell>
        </row>
        <row r="3622">
          <cell r="A3622" t="str">
            <v/>
          </cell>
          <cell r="D3622">
            <v>0</v>
          </cell>
        </row>
        <row r="3623">
          <cell r="A3623" t="str">
            <v>20.06.100</v>
          </cell>
          <cell r="B3623" t="str">
            <v>PREENCHIMENTO DE JUNTAS DE PLACAS DE CONCRETO COM MASTIQUE ASFALTICO, INCLUSIVE PENEIRAMENTO DA AREIA, LIMPEZA DAS JUNTAS COM JATO DE AR DE ALTA PRESSAO E REMOCAO DO SELANTE ANTERIOR COM USO DE FERRAMENTAS LEVES (SERVICO NOTURNO)</v>
          </cell>
          <cell r="C3623" t="str">
            <v>m</v>
          </cell>
          <cell r="D3623">
            <v>3.1875</v>
          </cell>
          <cell r="E3623">
            <v>2.5499999999999998</v>
          </cell>
          <cell r="F3623" t="str">
            <v>EMLURB</v>
          </cell>
        </row>
        <row r="3624">
          <cell r="A3624" t="str">
            <v/>
          </cell>
          <cell r="D3624">
            <v>0</v>
          </cell>
        </row>
        <row r="3625">
          <cell r="A3625" t="str">
            <v>20.07.005</v>
          </cell>
          <cell r="B3625" t="str">
            <v>PAVIMENTO COM PARALELEPIPEDOS GRANITICOS ASSENTADOS SOBRE COLCHAO DE PO DE PEDRA COM 6.0 CM DE ESPESSURA,E REJUNTADOS COM ARGAMASSA DE CIMENTO E AREIA NO TRACO 1:2.</v>
          </cell>
          <cell r="C3625" t="str">
            <v>m2</v>
          </cell>
          <cell r="D3625">
            <v>32.912499999999994</v>
          </cell>
          <cell r="E3625">
            <v>26.33</v>
          </cell>
          <cell r="F3625" t="str">
            <v>EMLURB</v>
          </cell>
        </row>
        <row r="3626">
          <cell r="A3626" t="str">
            <v/>
          </cell>
          <cell r="D3626">
            <v>0</v>
          </cell>
        </row>
        <row r="3627">
          <cell r="A3627" t="str">
            <v>20.07.010</v>
          </cell>
          <cell r="B3627" t="str">
            <v>PAVIMENTO COM PARALELEPIPEDOS GRANITICOS ASSENTADOS SOBRE COLCHAO DE AREIA COM 6.0 CM DE ESPESSURA, E REJUNTADOS COM ARGAMASSA DE CIMENTO E AREIA NO TRACO 1:2.</v>
          </cell>
          <cell r="C3627" t="str">
            <v>m2</v>
          </cell>
          <cell r="D3627">
            <v>33.662500000000001</v>
          </cell>
          <cell r="E3627">
            <v>26.93</v>
          </cell>
          <cell r="F3627" t="str">
            <v>EMLURB</v>
          </cell>
        </row>
        <row r="3628">
          <cell r="A3628" t="str">
            <v/>
          </cell>
          <cell r="D3628">
            <v>0</v>
          </cell>
        </row>
        <row r="3629">
          <cell r="A3629" t="str">
            <v>20.07.020</v>
          </cell>
          <cell r="B3629" t="str">
            <v>PAVIMENTO COM PARALELEPIPEDOS GRANITICOS ( TAPA BURACO ),ASSENTADOS SOBRE COLCHAO DE AREIA DE 6 CM DE ESPESSURA,E REJUNTADOS COM ARGAMASSA DE CIMENTO E AREIA 1 2 ( AREA TOTAL POR RUA INFERIOR OU IGUAL A 30 M2 ).</v>
          </cell>
          <cell r="C3629" t="str">
            <v>m2</v>
          </cell>
          <cell r="D3629">
            <v>38.725000000000001</v>
          </cell>
          <cell r="E3629">
            <v>30.98</v>
          </cell>
          <cell r="F3629" t="str">
            <v>EMLURB</v>
          </cell>
        </row>
        <row r="3630">
          <cell r="A3630" t="str">
            <v/>
          </cell>
          <cell r="D3630">
            <v>0</v>
          </cell>
        </row>
        <row r="3631">
          <cell r="A3631" t="str">
            <v>20.07.030</v>
          </cell>
          <cell r="B3631" t="str">
            <v>PAVIMENTO COM PARALELEPIPEDOS GRANITICOS ASSENTADOS SOBRE MISTURA DE CIMENTO E AREIA NO TRACO 1:6 COM 6 CM DE ESPESSURA, E REJUNTADO COM ARGAMASSA DE CIMENTO E AREIA NO TRACO 1:2</v>
          </cell>
          <cell r="C3631" t="str">
            <v>m2</v>
          </cell>
          <cell r="D3631">
            <v>45.5</v>
          </cell>
          <cell r="E3631">
            <v>36.4</v>
          </cell>
          <cell r="F3631" t="str">
            <v>EMLURB</v>
          </cell>
        </row>
        <row r="3632">
          <cell r="A3632" t="str">
            <v/>
          </cell>
          <cell r="D3632">
            <v>0</v>
          </cell>
        </row>
        <row r="3633">
          <cell r="A3633" t="str">
            <v>20.07.040</v>
          </cell>
          <cell r="B3633" t="str">
            <v>PAVIMENTO COM PARALELEPIPEDOS GRANITICOS (TAPA BURACO), ASSENTADOS SOBRE MISTURA DE CIMENTO E AREIA NO TRACO 1 6 COM 6 CM DE ESPESSURA,E REJUNTADOS C/ ARGAMASSA DE CIMENTO E AREIA 1 2 (AREA TOTAL POR RUA INFERIOR OU IGUAL A 30 M2 ).</v>
          </cell>
          <cell r="C3633" t="str">
            <v>m2</v>
          </cell>
          <cell r="D3633">
            <v>53.087499999999999</v>
          </cell>
          <cell r="E3633">
            <v>42.47</v>
          </cell>
          <cell r="F3633" t="str">
            <v>EMLURB</v>
          </cell>
        </row>
        <row r="3634">
          <cell r="A3634" t="str">
            <v/>
          </cell>
          <cell r="D3634">
            <v>0</v>
          </cell>
        </row>
        <row r="3635">
          <cell r="A3635" t="str">
            <v>20.07.050</v>
          </cell>
          <cell r="B3635" t="str">
            <v>REPOSICAO DE PAVIMENTO COM PARALELEPIPEDOS GRANITICOS ASSENTADOS SOBRE COLCHAO DE AREIA COM 6 CM DE ESPESSURA , E REJUNTADOS COM ARGAMASSA DE CIMENTO E AREIA 1 2.</v>
          </cell>
          <cell r="C3635" t="str">
            <v>m2</v>
          </cell>
          <cell r="D3635">
            <v>21.037499999999998</v>
          </cell>
          <cell r="E3635">
            <v>16.829999999999998</v>
          </cell>
          <cell r="F3635" t="str">
            <v>EMLURB</v>
          </cell>
        </row>
        <row r="3636">
          <cell r="A3636" t="str">
            <v/>
          </cell>
          <cell r="D3636">
            <v>0</v>
          </cell>
        </row>
        <row r="3637">
          <cell r="A3637" t="str">
            <v>20.07.060</v>
          </cell>
          <cell r="B3637" t="str">
            <v>REPOSICAO DE PAVIMENTO COM PARALELEPIPEDOS GRANITICOS - ( TAPA BURACO ) ASSENTADOS SOBRE COLCHAO DE AREIA COM 6 CM DE ESPESSURA, E REJUNTADOS COM ARGAMASSA DE CIMENTO E AREIA 1 2 ( AREA TOTAL POR RUA INFERIOR OU IGUAL A 30 M2 ).</v>
          </cell>
          <cell r="C3637" t="str">
            <v>m2</v>
          </cell>
          <cell r="D3637">
            <v>25.225000000000001</v>
          </cell>
          <cell r="E3637">
            <v>20.18</v>
          </cell>
          <cell r="F3637" t="str">
            <v>EMLURB</v>
          </cell>
        </row>
        <row r="3638">
          <cell r="A3638" t="str">
            <v/>
          </cell>
          <cell r="D3638">
            <v>0</v>
          </cell>
        </row>
        <row r="3639">
          <cell r="A3639" t="str">
            <v>20.07.070</v>
          </cell>
          <cell r="B3639" t="str">
            <v>REPOSICAO DE PAVIMENTO COM PARALELEPIPEDOS GRANITICOS ASSENTADOS SOBRE MISTURA DE CIMENTO E AREIA NO TRACO 1 6 COM 6 CM DE ESPESSURA, E REJUNTADOS COM ARGAMASSA DE CIMENTO E AREIA 1 2.</v>
          </cell>
          <cell r="C3639" t="str">
            <v>m2</v>
          </cell>
          <cell r="D3639">
            <v>33</v>
          </cell>
          <cell r="E3639">
            <v>26.4</v>
          </cell>
          <cell r="F3639" t="str">
            <v>EMLURB</v>
          </cell>
        </row>
        <row r="3640">
          <cell r="A3640" t="str">
            <v/>
          </cell>
          <cell r="D3640">
            <v>0</v>
          </cell>
        </row>
        <row r="3641">
          <cell r="A3641" t="str">
            <v>20.07.080</v>
          </cell>
          <cell r="B3641" t="str">
            <v>REPOSICAO DE PAVIMENTO COM PARALELEPIPEDOS GRANITICOS - ( TAPA BURACO ) ASSENTADOS SOBRE MISTURA DE CIMENTO E AREIA NO TRACO 1 6 COM 6 CM DE ESPESSURA, E REJUNTADOS COM ARGAMASSA DE CIMENTO E AREIA 1 2 ( AREA TOTAL POR RUA INFERIOR OU IGUAL A 30 M2 ).</v>
          </cell>
          <cell r="C3641" t="str">
            <v>m2</v>
          </cell>
          <cell r="D3641">
            <v>39.587500000000006</v>
          </cell>
          <cell r="E3641">
            <v>31.67</v>
          </cell>
          <cell r="F3641" t="str">
            <v>EMLURB</v>
          </cell>
        </row>
        <row r="3642">
          <cell r="A3642" t="str">
            <v/>
          </cell>
          <cell r="D3642">
            <v>0</v>
          </cell>
        </row>
        <row r="3643">
          <cell r="A3643" t="str">
            <v>20.07.090</v>
          </cell>
          <cell r="B3643" t="str">
            <v>PAVIMENTO COM PARALELEPIPEDOS GRANITICOS COM REJUNTE ASFALTICO, SOBRE COLCHAO DE AREIA DE 10 CM DE ESPESSURA ( METODO BRIPAR ).</v>
          </cell>
          <cell r="C3643" t="str">
            <v>m2</v>
          </cell>
          <cell r="D3643">
            <v>55.199999999999996</v>
          </cell>
          <cell r="E3643">
            <v>44.16</v>
          </cell>
          <cell r="F3643" t="str">
            <v>EMLURB</v>
          </cell>
        </row>
        <row r="3644">
          <cell r="A3644" t="str">
            <v/>
          </cell>
          <cell r="D3644">
            <v>0</v>
          </cell>
        </row>
        <row r="3645">
          <cell r="A3645" t="str">
            <v>20.07.100</v>
          </cell>
          <cell r="B3645" t="str">
            <v>PAVIMENTO COM PARALELEPIPEDOS GRANITICOS ( TAPA BURACO ) , COM REJUNTE ASFALTICO, SOBRE COLCHAO DE AREIA DE 10 CM DE ESPESSURA ( METODO BRIPAR ), ( AREA TOTAL POR RUA INFERIOR OU IGUAL A 30 M2 )</v>
          </cell>
          <cell r="C3645" t="str">
            <v>m2</v>
          </cell>
          <cell r="D3645">
            <v>64.574999999999989</v>
          </cell>
          <cell r="E3645">
            <v>51.66</v>
          </cell>
          <cell r="F3645" t="str">
            <v>EMLURB</v>
          </cell>
        </row>
        <row r="3646">
          <cell r="A3646" t="str">
            <v/>
          </cell>
          <cell r="D3646">
            <v>0</v>
          </cell>
        </row>
        <row r="3647">
          <cell r="A3647" t="str">
            <v>20.08.030</v>
          </cell>
          <cell r="B3647" t="str">
            <v>PAVIMENTO SOBRE BASE JA EXECUTADA COM BLOCOS PRE-MOLDADOS COM 6,5 CM DE ESPESSURA (TIPO BLOKRET OU SIMILAR ), ASSENTADOS SOBRE COLCHAO DE AREIA DE 5 CM, INCLUSIVE REJUNTAMENTO COM ASFALTO.</v>
          </cell>
          <cell r="C3647" t="str">
            <v>m2</v>
          </cell>
          <cell r="D3647">
            <v>40.700000000000003</v>
          </cell>
          <cell r="E3647">
            <v>32.56</v>
          </cell>
          <cell r="F3647" t="str">
            <v>EMLURB</v>
          </cell>
        </row>
        <row r="3648">
          <cell r="A3648" t="str">
            <v/>
          </cell>
          <cell r="D3648">
            <v>0</v>
          </cell>
        </row>
        <row r="3649">
          <cell r="A3649" t="str">
            <v>20.08.040</v>
          </cell>
          <cell r="B3649" t="str">
            <v>PAVIMENTO SOBRE BASE JA EXECUTADA COM BLOCOS PRE-MOLDADOS COM 8,0 CM DE ESPESSURA (TIPO BLOKRET OU SIMILAR ), ASSENTADOS SOBRE COLCHAO DE AREIA DE 5 CM, INCLUSIVE REJUNTAMENTO COM ASFALTO.</v>
          </cell>
          <cell r="C3649" t="str">
            <v>m2</v>
          </cell>
          <cell r="D3649">
            <v>50.199999999999996</v>
          </cell>
          <cell r="E3649">
            <v>40.159999999999997</v>
          </cell>
          <cell r="F3649" t="str">
            <v>EMLURB</v>
          </cell>
        </row>
        <row r="3650">
          <cell r="A3650" t="str">
            <v/>
          </cell>
          <cell r="D3650">
            <v>0</v>
          </cell>
        </row>
        <row r="3651">
          <cell r="A3651" t="str">
            <v>20.08.050</v>
          </cell>
          <cell r="B3651" t="str">
            <v>PAVIMENTO SOBRE BASE JA EXECUTADA COM BLOCOS PRE-MOLDADOS COM 10 CM DE ESPESSURA (TIPO BLOKRET OU SIMILAR ), ASSENTADOS SOBRE COLCHAO DE AREIA DE 5 CM, INCLUSIVE REJUNTAMENTO COM ASFALTO.</v>
          </cell>
          <cell r="C3651" t="str">
            <v>m2</v>
          </cell>
          <cell r="D3651">
            <v>56.449999999999996</v>
          </cell>
          <cell r="E3651">
            <v>45.16</v>
          </cell>
          <cell r="F3651" t="str">
            <v>EMLURB</v>
          </cell>
        </row>
        <row r="3652">
          <cell r="A3652" t="str">
            <v/>
          </cell>
          <cell r="D3652">
            <v>0</v>
          </cell>
        </row>
        <row r="3653">
          <cell r="A3653" t="str">
            <v>20.08.060</v>
          </cell>
          <cell r="B3653" t="str">
            <v>REPOSICAO DE BLOCOS PRE-MOLDADOS ( TIPO BLOKRET OU SIMILAR ) , INCLUSIVE REJUNTAMENTO COM ASFALTO.</v>
          </cell>
          <cell r="C3653" t="str">
            <v>m2</v>
          </cell>
          <cell r="D3653">
            <v>12.575000000000001</v>
          </cell>
          <cell r="E3653">
            <v>10.06</v>
          </cell>
          <cell r="F3653" t="str">
            <v>EMLURB</v>
          </cell>
        </row>
        <row r="3654">
          <cell r="A3654" t="str">
            <v/>
          </cell>
          <cell r="D3654">
            <v>0</v>
          </cell>
        </row>
        <row r="3655">
          <cell r="A3655" t="str">
            <v>20.08.070</v>
          </cell>
          <cell r="B3655" t="str">
            <v>FORNECIMENTO E EXECUÇÃO PAVIMENTAÇÃO EM BLOCO INTERTRAVADO DE CONCRETO, LINHA PAVER, COR NATURAL, DIMENSÕES 20X10X6CM, FAB: ACINOL OU SIMILAR, ASSENTADO SOBRE COLCHÃO DE AREIA ESP.5CM E JUNTAS PREENCHIDAS COM AREIA</v>
          </cell>
          <cell r="C3655" t="str">
            <v>m2</v>
          </cell>
          <cell r="D3655">
            <v>34.549999999999997</v>
          </cell>
          <cell r="E3655">
            <v>27.64</v>
          </cell>
          <cell r="F3655" t="str">
            <v>SEDUC</v>
          </cell>
        </row>
        <row r="3656">
          <cell r="A3656" t="str">
            <v/>
          </cell>
          <cell r="D3656">
            <v>0</v>
          </cell>
        </row>
        <row r="3657">
          <cell r="A3657" t="str">
            <v>20.08.071</v>
          </cell>
          <cell r="B3657" t="str">
            <v>FORNECIMENTO E EXECUÇÃO PAVIMENTAÇÃO EM BLOCO INTERTRAVADO DE CONCRETO, LINHA PAVER, COR VERMELHA, DIMENSÕES 20X10X6CM, FAB: ACINOL OU SIMILAR, ASSENTADO SOBRE COLCHÃO DE AREIA E JUNTAS PREENCHIDAS COM AREIA.</v>
          </cell>
          <cell r="C3657" t="str">
            <v>m2</v>
          </cell>
          <cell r="D3657">
            <v>44.362500000000004</v>
          </cell>
          <cell r="E3657">
            <v>35.49</v>
          </cell>
          <cell r="F3657" t="str">
            <v>SEDUC</v>
          </cell>
        </row>
        <row r="3658">
          <cell r="A3658" t="str">
            <v/>
          </cell>
          <cell r="D3658">
            <v>0</v>
          </cell>
        </row>
        <row r="3659">
          <cell r="A3659" t="str">
            <v>20.09.010</v>
          </cell>
          <cell r="B3659" t="str">
            <v>FORNECIMENTO E ASSENTAMENTO DE MEIO-FIO DE PEDRA GRANITICA, REJUNTADO COM ARGAMASSA DE CIMENTO E AREIA 1 2.</v>
          </cell>
          <cell r="C3659" t="str">
            <v>m</v>
          </cell>
          <cell r="D3659">
            <v>16.5625</v>
          </cell>
          <cell r="E3659">
            <v>13.25</v>
          </cell>
          <cell r="F3659" t="str">
            <v>EMLURB</v>
          </cell>
        </row>
        <row r="3660">
          <cell r="A3660" t="str">
            <v/>
          </cell>
          <cell r="D3660">
            <v>0</v>
          </cell>
        </row>
        <row r="3661">
          <cell r="A3661" t="str">
            <v>20.09.020</v>
          </cell>
          <cell r="B3661" t="str">
            <v>FORNECIMENTO E ASSENTAMENTO DE MEIO-FIO DE CONCRETO PARA PAVIMENTACAO PRENSADO (PADRAO DNER), REJUNTADO COM ARGAMASSA DE CIMENTO E A REIA 1 2.</v>
          </cell>
          <cell r="C3661" t="str">
            <v>m</v>
          </cell>
          <cell r="D3661">
            <v>20.9375</v>
          </cell>
          <cell r="E3661">
            <v>16.75</v>
          </cell>
          <cell r="F3661" t="str">
            <v>EMLURB</v>
          </cell>
        </row>
        <row r="3662">
          <cell r="A3662" t="str">
            <v/>
          </cell>
          <cell r="D3662">
            <v>0</v>
          </cell>
        </row>
        <row r="3663">
          <cell r="A3663" t="str">
            <v>20.09.021</v>
          </cell>
          <cell r="B3663" t="str">
            <v>FORNECIMENTO E ASSENTAMENTO DE MEIO-FIO DE CONCRETO PRE MOLDADO PARA JARDIM, DIMENSOES (1.00 X 0.20 X 0.075)M, REJUNTADO COM ARGAMASSA DE CIMENTO E AREIA 1 2.</v>
          </cell>
          <cell r="C3663" t="str">
            <v>m</v>
          </cell>
          <cell r="D3663">
            <v>14.55</v>
          </cell>
          <cell r="E3663">
            <v>11.64</v>
          </cell>
          <cell r="F3663" t="str">
            <v>EMLURB</v>
          </cell>
        </row>
        <row r="3664">
          <cell r="A3664" t="str">
            <v/>
          </cell>
          <cell r="D3664">
            <v>0</v>
          </cell>
        </row>
        <row r="3665">
          <cell r="A3665" t="str">
            <v>20.09.022</v>
          </cell>
          <cell r="B3665" t="str">
            <v>FORNECIMENTO E ASSENTAMENTO DE MEIO-FIO DE CONCRETO PRE MOLDADO,DIMENSOES (1.00 X 0.25 X 0.10)M, REJUNTADO COM ARGAMASSA DE CIMENTO E AREIA 1 2.</v>
          </cell>
          <cell r="C3665" t="str">
            <v>m</v>
          </cell>
          <cell r="D3665">
            <v>15.5625</v>
          </cell>
          <cell r="E3665">
            <v>12.45</v>
          </cell>
          <cell r="F3665" t="str">
            <v>EMLURB</v>
          </cell>
        </row>
        <row r="3666">
          <cell r="A3666" t="str">
            <v/>
          </cell>
          <cell r="D3666">
            <v>0</v>
          </cell>
        </row>
        <row r="3667">
          <cell r="A3667" t="str">
            <v>20.09.030</v>
          </cell>
          <cell r="B3667" t="str">
            <v>CONSTRUCAO DE LINHA D´AGUA COM PARALELEPIPEDOS GRANITICOS ASSENTADOS SOBRE MISTURA DE CIMENTO E AREIA NO TRACO 1 6 COM 6 CM DE ESPESSURA E REJUNTADOS COM ARGAMASSA DE CIMENTO E AREIA 1 2,INCLUSIVE BASE DE CONCRETO 1 4 8 COM 10 CM DE ESPESSURA.</v>
          </cell>
          <cell r="C3667" t="str">
            <v>m</v>
          </cell>
          <cell r="D3667">
            <v>18.824999999999999</v>
          </cell>
          <cell r="E3667">
            <v>15.06</v>
          </cell>
          <cell r="F3667" t="str">
            <v>EMLURB</v>
          </cell>
        </row>
        <row r="3668">
          <cell r="A3668" t="str">
            <v/>
          </cell>
          <cell r="D3668">
            <v>0</v>
          </cell>
        </row>
        <row r="3669">
          <cell r="A3669" t="str">
            <v>20.09.040</v>
          </cell>
          <cell r="B3669" t="str">
            <v>FORNEC.E ASSENT.DE MEIO-FIO DE PEDRA GRAN. REJUNTADO C/ ARG.DE CIM. E AREIA 1 2 E CONST.DE LINHA DAGUA DE PARALEL. ASSENTADOS SOBRE MISTURA DE CIM. E AREIA 1 6 C/6 CM DE ESP.E REJUNTADOS C/ ARG.DE CIM.E AREIA 1 2 ,INCLUSIVE BASE DE CONCRETO 1 4 8 C/ 10 CM</v>
          </cell>
          <cell r="C3669" t="str">
            <v>m</v>
          </cell>
          <cell r="D3669">
            <v>35.4</v>
          </cell>
          <cell r="E3669">
            <v>28.32</v>
          </cell>
          <cell r="F3669" t="str">
            <v>EMLURB</v>
          </cell>
        </row>
        <row r="3670">
          <cell r="A3670" t="str">
            <v/>
          </cell>
          <cell r="D3670">
            <v>0</v>
          </cell>
        </row>
        <row r="3671">
          <cell r="A3671" t="str">
            <v>20.09.050</v>
          </cell>
          <cell r="B3671" t="str">
            <v>REPOSICAO DE MEIO-FIO DE PEDRA GRANITICA OU DE CONCRETO , REJUNTADOS COM ARGAMASSA DE CIMENTO E AREIA NO TRACO 1 2.</v>
          </cell>
          <cell r="C3671" t="str">
            <v>m</v>
          </cell>
          <cell r="D3671">
            <v>6.5625</v>
          </cell>
          <cell r="E3671">
            <v>5.25</v>
          </cell>
          <cell r="F3671" t="str">
            <v>EMLURB</v>
          </cell>
        </row>
        <row r="3672">
          <cell r="A3672" t="str">
            <v/>
          </cell>
          <cell r="D3672">
            <v>0</v>
          </cell>
        </row>
        <row r="3673">
          <cell r="A3673" t="str">
            <v>20.09.060</v>
          </cell>
          <cell r="B3673" t="str">
            <v>REPOSICAO DE LINHA DAQUA DE PARALELEPIPEDOS GRANITICOS ASSENTADOS SOBRE MISTURA DE CIMENTO E AREIA NO TRACO 1 6 COM 6 CM DE ESPESSURA E REJUNTADOS COM ARGAMASSA DE CIMENTO E AREIA 1 2 , INCLUSIVE BASE DE CONCRETO 1 4 8 COM 10 CM DE ESPESSURA.</v>
          </cell>
          <cell r="C3673" t="str">
            <v>m</v>
          </cell>
          <cell r="D3673">
            <v>15.824999999999999</v>
          </cell>
          <cell r="E3673">
            <v>12.66</v>
          </cell>
          <cell r="F3673" t="str">
            <v>EMLURB</v>
          </cell>
        </row>
        <row r="3674">
          <cell r="A3674" t="str">
            <v/>
          </cell>
          <cell r="D3674">
            <v>0</v>
          </cell>
        </row>
        <row r="3675">
          <cell r="A3675" t="str">
            <v>20.09.070</v>
          </cell>
          <cell r="B3675" t="str">
            <v xml:space="preserve">REPOSICAO DE MEIO-FIO DE PEDRA GRANIT. OU DE CONCRETO , REJUNTADO COM ARG. DE CIM. E AREIA 1 2, E LINHA DAGUA DE PARALEL. ASSENT. SOBRE MIST. DE CIM. E AREIA 1 6 C/ 6 CM DE ESPESSURA E REJ. C/ ARG DE CIM. E AREIA 1 2,INCLUSIVE BASE DE CONC.1 4 8 C/ 10 CM </v>
          </cell>
          <cell r="C3675" t="str">
            <v>m</v>
          </cell>
          <cell r="D3675">
            <v>22.400000000000002</v>
          </cell>
          <cell r="E3675">
            <v>17.920000000000002</v>
          </cell>
          <cell r="F3675" t="str">
            <v>EMLURB</v>
          </cell>
        </row>
        <row r="3676">
          <cell r="A3676" t="str">
            <v/>
          </cell>
          <cell r="D3676">
            <v>0</v>
          </cell>
        </row>
        <row r="3677">
          <cell r="A3677" t="str">
            <v>21.00.000</v>
          </cell>
          <cell r="B3677" t="str">
            <v>DRENAGEM</v>
          </cell>
          <cell r="D3677">
            <v>0</v>
          </cell>
        </row>
        <row r="3678">
          <cell r="A3678" t="str">
            <v/>
          </cell>
          <cell r="D3678">
            <v>0</v>
          </cell>
        </row>
        <row r="3679">
          <cell r="A3679" t="str">
            <v>21.01.030</v>
          </cell>
          <cell r="B3679" t="str">
            <v>GRADE DE CONCRETO DE 0,30 X 0,95 M, INCLUSIVE ASSENTAMENTO E TRANSPORTE.</v>
          </cell>
          <cell r="C3679" t="str">
            <v>Un</v>
          </cell>
          <cell r="D3679">
            <v>63.612499999999997</v>
          </cell>
          <cell r="E3679">
            <v>50.89</v>
          </cell>
          <cell r="F3679" t="str">
            <v>EMLURB</v>
          </cell>
        </row>
        <row r="3680">
          <cell r="A3680" t="str">
            <v/>
          </cell>
          <cell r="D3680">
            <v>0</v>
          </cell>
        </row>
        <row r="3681">
          <cell r="A3681" t="str">
            <v>21.01.060</v>
          </cell>
          <cell r="B3681" t="str">
            <v>TAMPAO(TAMPA E CAIXILHO) DE CONCRETO C/0,60 M DE DIAMETRO, INCLUSIVE ASSENTAMENTO E TRANSPORTE (LOGOMARCA P.C.R)</v>
          </cell>
          <cell r="C3681" t="str">
            <v>Un</v>
          </cell>
          <cell r="D3681">
            <v>158.13750000000002</v>
          </cell>
          <cell r="E3681">
            <v>126.51</v>
          </cell>
          <cell r="F3681" t="str">
            <v>EMLURB</v>
          </cell>
        </row>
        <row r="3682">
          <cell r="A3682" t="str">
            <v/>
          </cell>
          <cell r="D3682">
            <v>0</v>
          </cell>
        </row>
        <row r="3683">
          <cell r="A3683" t="str">
            <v>21.01.070</v>
          </cell>
          <cell r="B3683" t="str">
            <v>TAMPA DE CONCRETO PARA TAMPAO COM 0,60 M DE DIAMETRO, INCLUSIVE ASSENTAMENTO E TRANSPORTE (LOGOMARCA P.C.R.)</v>
          </cell>
          <cell r="C3683" t="str">
            <v>Un</v>
          </cell>
          <cell r="D3683">
            <v>86.974999999999994</v>
          </cell>
          <cell r="E3683">
            <v>69.58</v>
          </cell>
          <cell r="F3683" t="str">
            <v>EMLURB</v>
          </cell>
        </row>
        <row r="3684">
          <cell r="A3684" t="str">
            <v/>
          </cell>
          <cell r="D3684">
            <v>0</v>
          </cell>
        </row>
        <row r="3685">
          <cell r="A3685" t="str">
            <v>21.01.080</v>
          </cell>
          <cell r="B3685" t="str">
            <v>SOBRETAMPA DE CONCRETO NAS DIMENSOES 0,60 X 0,60 X 0,08 M,INCLUSIVE ASSENTAMENTO E TRANSPORTE (LOGOMARCA P.C.R)</v>
          </cell>
          <cell r="C3685" t="str">
            <v>Un</v>
          </cell>
          <cell r="D3685">
            <v>65.525000000000006</v>
          </cell>
          <cell r="E3685">
            <v>52.42</v>
          </cell>
          <cell r="F3685" t="str">
            <v>EMLURB</v>
          </cell>
        </row>
        <row r="3686">
          <cell r="A3686" t="str">
            <v/>
          </cell>
          <cell r="D3686">
            <v>0</v>
          </cell>
        </row>
        <row r="3687">
          <cell r="A3687" t="str">
            <v>21.01.090</v>
          </cell>
          <cell r="B3687" t="str">
            <v>LEVANTAMENTO DE TAMPAO DE POCO DE VISITA EXISTENTE (ELEVACAO DA COTA DE NIVEL), DEVIDO A SERVICO DE RECAPEAMENTO ASFALTICO.</v>
          </cell>
          <cell r="C3687" t="str">
            <v>Un</v>
          </cell>
          <cell r="D3687">
            <v>46.3</v>
          </cell>
          <cell r="E3687">
            <v>37.04</v>
          </cell>
          <cell r="F3687" t="str">
            <v>EMLURB</v>
          </cell>
        </row>
        <row r="3688">
          <cell r="A3688" t="str">
            <v/>
          </cell>
          <cell r="D3688">
            <v>0</v>
          </cell>
        </row>
        <row r="3689">
          <cell r="A3689" t="str">
            <v>21.02.010</v>
          </cell>
          <cell r="B3689" t="str">
            <v>CONSTRUCAO DE CAIXA COLETORA,TIPO"COM GRADE", EM ALVENARIA DE 1 VEZ - TIJOLOS MACICOS PRENSADOS ( REF. DR-01-OBRAS RECIFE) NAS DIMENSOES INTERNAS DE 0,25 X 0,85 X 1,00 M, INCLUSIVE ESCAVACAO, REATERRO COMPACTADO E REMOCAO DO MATERIAL EXCEDENTE ( SEM A GRA</v>
          </cell>
          <cell r="C3689" t="str">
            <v>Un</v>
          </cell>
          <cell r="D3689">
            <v>426.47500000000002</v>
          </cell>
          <cell r="E3689">
            <v>341.18</v>
          </cell>
          <cell r="F3689" t="str">
            <v>EMLURB</v>
          </cell>
        </row>
        <row r="3690">
          <cell r="A3690" t="str">
            <v/>
          </cell>
          <cell r="D3690">
            <v>0</v>
          </cell>
        </row>
        <row r="3691">
          <cell r="A3691" t="str">
            <v>21.02.020</v>
          </cell>
          <cell r="B3691" t="str">
            <v>CONTRUCAO DE CAIXA COLETORA, TIPO COM GAVETA, EM ALVENARIA DE 1 VEZ DE TIJOLOS MACICOS PRENSADOS (REF. DR-03-OBRAS RECIFE) NAS DIM. INTERNAS 0,25X 0,90X 1,00 M ,INCLUSIVE ESCAVACAO,REATERRO COMPACTADO E REMOCAO DO MATERIAL EXCEDENTE (C/ TAMPA DE CONCRETO)</v>
          </cell>
          <cell r="C3691" t="str">
            <v>Un</v>
          </cell>
          <cell r="D3691">
            <v>723.33749999999998</v>
          </cell>
          <cell r="E3691">
            <v>578.66999999999996</v>
          </cell>
          <cell r="F3691" t="str">
            <v>EMLURB</v>
          </cell>
        </row>
        <row r="3692">
          <cell r="A3692" t="str">
            <v/>
          </cell>
          <cell r="D3692">
            <v>0</v>
          </cell>
        </row>
        <row r="3693">
          <cell r="A3693" t="str">
            <v>21.02.030</v>
          </cell>
          <cell r="B3693" t="str">
            <v>CONTRUCAO DE CAIXA COLETORA, TIPO COM GAVETA, EM ALVENARIA DE 1 VEZ DE TIJOLOS MACICOS PRENSADOS (REF. DR-06-OBRAS RECIFE) NAS DIM. INTERNAS 0,8 X 0,8 X 0,90 M ,INCLUSIVE ESCAVACAO,REATERRO COMPACTADO E REMOCAO DO MAT. EXCEDENTE ( C/ SOBRETAMPA DE CONC.).</v>
          </cell>
          <cell r="C3693" t="str">
            <v>Un</v>
          </cell>
          <cell r="D3693">
            <v>971.96250000000009</v>
          </cell>
          <cell r="E3693">
            <v>777.57</v>
          </cell>
          <cell r="F3693" t="str">
            <v>EMLURB</v>
          </cell>
        </row>
        <row r="3694">
          <cell r="A3694" t="str">
            <v/>
          </cell>
          <cell r="D3694">
            <v>0</v>
          </cell>
        </row>
        <row r="3695">
          <cell r="A3695" t="str">
            <v>21.03.060</v>
          </cell>
          <cell r="B3695" t="str">
            <v>CONSTRUCAO DE POCO DE VISITA EM ALVENARIA DE 1 VEZ-TIJOLOS MACICOS PRENSADOS (REF.DR-05-OBRAS RECIFE) NAS DIMENSOES INTERNAS 1,00 X 1,00 X 1,50 M, INCLUSIVE ESCAVACAO, REATERRO COMPACTADO E REMOCAO DO MATERIAL EXCEDENTE ( SEM O TAMPAO).</v>
          </cell>
          <cell r="C3695" t="str">
            <v>Un</v>
          </cell>
          <cell r="D3695">
            <v>1674.4124999999999</v>
          </cell>
          <cell r="E3695">
            <v>1339.53</v>
          </cell>
          <cell r="F3695" t="str">
            <v>EMLURB</v>
          </cell>
        </row>
        <row r="3696">
          <cell r="A3696" t="str">
            <v/>
          </cell>
          <cell r="D3696">
            <v>0</v>
          </cell>
        </row>
        <row r="3697">
          <cell r="A3697" t="str">
            <v>21.03.070</v>
          </cell>
          <cell r="B3697" t="str">
            <v>CONST. DE POCO DE VISITA EM ALVEN. DE 1 VEZ DE TIJOLOS MACICOS PRENSADOS (REF.DR-05-OBRAS RECIFE) NAS DIMENSOES INTERNAS 1,2X1,2X1,5 M, INCLUSIVE ESCAVACAO, REATERRO COMPACTADO E REMOCAO DO MATERIAL EXCEDENTE (SEM O TAMPAO).</v>
          </cell>
          <cell r="C3697" t="str">
            <v>Un</v>
          </cell>
          <cell r="D3697">
            <v>1952.7625</v>
          </cell>
          <cell r="E3697">
            <v>1562.21</v>
          </cell>
          <cell r="F3697" t="str">
            <v>EMLURB</v>
          </cell>
        </row>
        <row r="3698">
          <cell r="A3698" t="str">
            <v/>
          </cell>
          <cell r="D3698">
            <v>0</v>
          </cell>
        </row>
        <row r="3699">
          <cell r="A3699" t="str">
            <v>21.03.080</v>
          </cell>
          <cell r="B3699" t="str">
            <v>CONSTRUCAO DE POCO DE VISITA EM ALVENARIA DE 1 VEZ DE TIJOLOS MACICOS PRENSADOS ( REF.DR-05-OBRAS RECIFE) NAS DIMENSOES INTERNAS 1,5 X 1,5 X 2,0 M INCLUSIVE ESCAVACAO,REATERRO COMPACTADO E REMOCAO DO MATERIAL EXCEDENTE ( SEM O TAMPAO ).</v>
          </cell>
          <cell r="C3699" t="str">
            <v>Un</v>
          </cell>
          <cell r="D3699">
            <v>2776.35</v>
          </cell>
          <cell r="E3699">
            <v>2221.08</v>
          </cell>
          <cell r="F3699" t="str">
            <v>EMLURB</v>
          </cell>
        </row>
        <row r="3700">
          <cell r="A3700" t="str">
            <v/>
          </cell>
          <cell r="D3700">
            <v>0</v>
          </cell>
        </row>
        <row r="3701">
          <cell r="A3701" t="str">
            <v>21.03.090</v>
          </cell>
          <cell r="B3701" t="str">
            <v>CONST. DE POCO DE VISITA EM ALVEN. DE 1 VEZ DE TIJOLOS MACICOS PRENSADOS (REF.DR-05-OBRAS RECIFE) NAS DIMENSOES INTERNAS 1,8X1,8X2,5 M, INCLUSIVE ESCAVACAO, REATERRO COMPACTADO E REMOCAO DO MATERIAL EXCEDENTE (SEM O TAMPAO).</v>
          </cell>
          <cell r="C3701" t="str">
            <v>Un</v>
          </cell>
          <cell r="D3701">
            <v>4287.2250000000004</v>
          </cell>
          <cell r="E3701">
            <v>3429.78</v>
          </cell>
          <cell r="F3701" t="str">
            <v>EMLURB</v>
          </cell>
        </row>
        <row r="3702">
          <cell r="A3702" t="str">
            <v/>
          </cell>
          <cell r="D3702">
            <v>0</v>
          </cell>
        </row>
        <row r="3703">
          <cell r="A3703" t="str">
            <v>21.03.100</v>
          </cell>
          <cell r="B3703" t="str">
            <v>CONST. DE POCO DE VISITA EM ALVEN. DE 1 VEZ DE TIJOLOS MACICOS PRENSADOS (REF.DR-05-OBRAS RECIFE ) NAS DIMENSOES INTERNAS 2,2 X 2,2 X 2,5 M INCLUSIVE ESCAVACAO,REATERRO COMPACTADO E REMOCAO DO MATERIAL EXCEDENTE ( SEM O TAMPAO ).</v>
          </cell>
          <cell r="C3703" t="str">
            <v>Un</v>
          </cell>
          <cell r="D3703">
            <v>5503.7625000000007</v>
          </cell>
          <cell r="E3703">
            <v>4403.01</v>
          </cell>
          <cell r="F3703" t="str">
            <v>EMLURB</v>
          </cell>
        </row>
        <row r="3704">
          <cell r="A3704" t="str">
            <v/>
          </cell>
          <cell r="D3704">
            <v>0</v>
          </cell>
        </row>
        <row r="3705">
          <cell r="A3705" t="str">
            <v>21.03.110</v>
          </cell>
          <cell r="B3705" t="str">
            <v>CONST. DE POCO DE VISITA, TIPO C/ GAVETA, EM ALVEN.DE 1 VEZ DE TIJ. MACICOS PRENSADOS (REF DR-02-OBRAS RECIFE ) NAS DIMENSOES INTERNAS 1,0 X 1,0 X 1,5 M,INCLUSIVE ESCAVACAO,REATERRO COMPACTADO E REMOCAO DO MATERIAL EXCEDENTE (COM SOBRETAMPA DE CONCRETO).</v>
          </cell>
          <cell r="C3705" t="str">
            <v>Un</v>
          </cell>
          <cell r="D3705">
            <v>1726.45</v>
          </cell>
          <cell r="E3705">
            <v>1381.16</v>
          </cell>
          <cell r="F3705" t="str">
            <v>EMLURB</v>
          </cell>
        </row>
        <row r="3706">
          <cell r="A3706" t="str">
            <v/>
          </cell>
          <cell r="D3706">
            <v>0</v>
          </cell>
        </row>
        <row r="3707">
          <cell r="A3707" t="str">
            <v>21.03.120</v>
          </cell>
          <cell r="B3707" t="str">
            <v>CONST. DE POCO DE VISITA, TIPO C/ GAVETA, EM ALVENARIA DE 1 VEZ DE TIJ. MACICOS PRENSADOS (REF.DR-02-OBRAS RECIFE) NAS DIMENSOES INTERNAS 1,2 X 1,2 X 1,5 M, INCLUSIVE ESCAVACAO, REATERRO COMPACTADO E REMOCAO DO MATERIAL EXCEDENTE (COM SOBRETAMPA DE CONCRE</v>
          </cell>
          <cell r="C3707" t="str">
            <v>Un</v>
          </cell>
          <cell r="D3707">
            <v>1985.8875</v>
          </cell>
          <cell r="E3707">
            <v>1588.71</v>
          </cell>
          <cell r="F3707" t="str">
            <v>EMLURB</v>
          </cell>
        </row>
        <row r="3708">
          <cell r="A3708" t="str">
            <v/>
          </cell>
          <cell r="D3708">
            <v>0</v>
          </cell>
        </row>
        <row r="3709">
          <cell r="A3709" t="str">
            <v>21.03.130</v>
          </cell>
          <cell r="B3709" t="str">
            <v>CONST. DE POCO DE VISITA, TIPO C/ GAVETA, EM ALVENARIA DE 1 VEZ DE TIJ. MACICOS PRENSADOS (REF.DR-02-OBRAS RECIFE) NAS DIMENSOES INTERNAS 1,5X1,5X2,0 M, INCLUSIVE ESCAVACAO, REATERRO COMPACTADO E REMOCAO DO MATERIAL EXCEDENTE (COM SOBRETAMPA DE CONCRETO).</v>
          </cell>
          <cell r="C3709" t="str">
            <v>Un</v>
          </cell>
          <cell r="D3709">
            <v>3040.6625000000004</v>
          </cell>
          <cell r="E3709">
            <v>2432.5300000000002</v>
          </cell>
          <cell r="F3709" t="str">
            <v>EMLURB</v>
          </cell>
        </row>
        <row r="3710">
          <cell r="A3710" t="str">
            <v/>
          </cell>
          <cell r="D3710">
            <v>0</v>
          </cell>
        </row>
        <row r="3711">
          <cell r="A3711" t="str">
            <v>21.03.140</v>
          </cell>
          <cell r="B3711" t="str">
            <v>CONST. DE POCO DE VISITA, TIPO C/ GAVETA, EM ALVENARIA DE 1 VEZ DE TIJ. MACICOS PRENSADOS (REF.DR-02-OBRAS RECIFE) NAS DIMENSOES INTERNAS 1,8X1,8X2,5 M, INCLUSIVE ESCAVACAO, REATERRO COMPACTADO E REMOCAO DO MATERIAL EXCEDENTE (COM SOBRETAMPA DE CONCRETO).</v>
          </cell>
          <cell r="C3711" t="str">
            <v>Un</v>
          </cell>
          <cell r="D3711">
            <v>4147.05</v>
          </cell>
          <cell r="E3711">
            <v>3317.64</v>
          </cell>
          <cell r="F3711" t="str">
            <v>EMLURB</v>
          </cell>
        </row>
        <row r="3712">
          <cell r="A3712" t="str">
            <v/>
          </cell>
          <cell r="D3712">
            <v>0</v>
          </cell>
        </row>
        <row r="3713">
          <cell r="A3713" t="str">
            <v>21.03.150</v>
          </cell>
          <cell r="B3713" t="str">
            <v>CONST. DE POCO DE VISITA, TIPO C/ GRADE, EM ALVENARIA DE 1 VEZ DE TIJ. MACICOS PRENSADOS (REF.DR-04-OBRAS RECIFE) NAS DIMENSOES INTERNAS 1,0X1,0X1,5 M, INCLUSIVE ESCAVACAO, REATERRO COMPACTADO E REMOCAO DO MATERIAL EXCEDENTE (C/ SOBRETAMPA DE CONCRETO E S</v>
          </cell>
          <cell r="C3713" t="str">
            <v>Un</v>
          </cell>
          <cell r="D3713">
            <v>2043.5749999999998</v>
          </cell>
          <cell r="E3713">
            <v>1634.86</v>
          </cell>
          <cell r="F3713" t="str">
            <v>EMLURB</v>
          </cell>
        </row>
        <row r="3714">
          <cell r="A3714" t="str">
            <v/>
          </cell>
          <cell r="D3714">
            <v>0</v>
          </cell>
        </row>
        <row r="3715">
          <cell r="A3715" t="str">
            <v>21.03.160</v>
          </cell>
          <cell r="B3715" t="str">
            <v>CONST. DE POCO DE VISITA, TIPO C/ GRADE, EM ALVENARIA DE 1 VEZ DE TIJ. MACICOS PRENSADOS (REF.DR-04-OBRAS RECIFE) NAS DIMENSOES INTERNAS 1,2X1,2X1,5 M, INCLUSIVE ESCAVACAO, REATERRO COMPACTADO E REMOCAO DO MATERIAL EXCEDENTE (C/ SOBRETAMPA DE CONCRETO E S</v>
          </cell>
          <cell r="C3715" t="str">
            <v>Un</v>
          </cell>
          <cell r="D3715">
            <v>2236.25</v>
          </cell>
          <cell r="E3715">
            <v>1789</v>
          </cell>
          <cell r="F3715" t="str">
            <v>EMLURB</v>
          </cell>
        </row>
        <row r="3716">
          <cell r="A3716" t="str">
            <v/>
          </cell>
          <cell r="D3716">
            <v>0</v>
          </cell>
        </row>
        <row r="3717">
          <cell r="A3717" t="str">
            <v>21.03.170</v>
          </cell>
          <cell r="B3717" t="str">
            <v>CONST. DE POCO DE VISITA, TIPO C/ GRADE, EM ALVENARIA DE 1 VEZ DE TIJ. MACICOS PRENSADOS (REF.DR-04-OBRAS RECIFE) NAS DIMENSOES INTERNAS 1,5X1,5X2,0 M, INCLUSIVE ESCAVACAO, REATERRO COMPACTADO E REMOCAO DO MATERIAL EXCEDENTE (C/ SOBRETAMPA DE CONCRETO E S</v>
          </cell>
          <cell r="C3717" t="str">
            <v>Un</v>
          </cell>
          <cell r="D3717">
            <v>3513.2375000000002</v>
          </cell>
          <cell r="E3717">
            <v>2810.59</v>
          </cell>
          <cell r="F3717" t="str">
            <v>EMLURB</v>
          </cell>
        </row>
        <row r="3718">
          <cell r="A3718" t="str">
            <v/>
          </cell>
          <cell r="D3718">
            <v>0</v>
          </cell>
        </row>
        <row r="3719">
          <cell r="A3719" t="str">
            <v>21.03.180</v>
          </cell>
          <cell r="B3719" t="str">
            <v>CONST. DE POCO DE VISITA, TIPO C/ GRADE, EM ALVENARIA DE 1 VEZ DE TIJ. MACICOS PRENSADOS (REF.DR-04-OBRAS RECIFE) NAS DIMENSOES INTERNAS 1,8X1,8X2,5 M, INCLUSIVE ESCAVACAO, REATERRO COMPACTADO E REMOCAO DO MATERIAL EXCEDENTE (C/ SOBRETAMPA DE CONCRETO E S</v>
          </cell>
          <cell r="C3719" t="str">
            <v>Un</v>
          </cell>
          <cell r="D3719">
            <v>4730.9249999999993</v>
          </cell>
          <cell r="E3719">
            <v>3784.74</v>
          </cell>
          <cell r="F3719" t="str">
            <v>EMLURB</v>
          </cell>
        </row>
        <row r="3720">
          <cell r="A3720" t="str">
            <v/>
          </cell>
          <cell r="D3720">
            <v>0</v>
          </cell>
        </row>
        <row r="3721">
          <cell r="A3721" t="str">
            <v>21.04.030</v>
          </cell>
          <cell r="B3721" t="str">
            <v>ENSECADEIRA COM PRANCHOES DE MADEIRA DE LEI DE 3 X 6 POLEGADAS E QUADROS UTILIZANDO LONGARINAS DE MADEIRA DE 3 X 5 POLEGADAS, INCLUSIVE POSTERIOR RETIRADA.(AREA NAO CRAVADA).</v>
          </cell>
          <cell r="C3721" t="str">
            <v>m2</v>
          </cell>
          <cell r="D3721">
            <v>81.8</v>
          </cell>
          <cell r="E3721">
            <v>65.44</v>
          </cell>
          <cell r="F3721" t="str">
            <v>EMLURB</v>
          </cell>
        </row>
        <row r="3722">
          <cell r="A3722" t="str">
            <v/>
          </cell>
          <cell r="D3722">
            <v>0</v>
          </cell>
        </row>
        <row r="3723">
          <cell r="A3723" t="str">
            <v>21.04.035</v>
          </cell>
          <cell r="B3723" t="str">
            <v>ENSECADEIRA COM PRANCHOES DE MADEIRA DE LEI COM 3 X 6 POLEGADAS E QUADROS UTILIZANDO LONGARINAS DE MADEIRA DE 3 X 5 POLEGADAS, INCLUSIVE POSTERIOR RETIRADA. (AREA CRAVADA).</v>
          </cell>
          <cell r="C3723" t="str">
            <v>m2</v>
          </cell>
          <cell r="D3723">
            <v>107.7375</v>
          </cell>
          <cell r="E3723">
            <v>86.19</v>
          </cell>
          <cell r="F3723" t="str">
            <v>EMLURB</v>
          </cell>
        </row>
        <row r="3724">
          <cell r="A3724" t="str">
            <v/>
          </cell>
          <cell r="D3724">
            <v>0</v>
          </cell>
        </row>
        <row r="3725">
          <cell r="A3725" t="str">
            <v>21.04.040</v>
          </cell>
          <cell r="B3725" t="str">
            <v>ESCORAMENTO DE VALAS COM PRANCHOES METALICOS E QUADROS UTILIZANDO LONGARINAS DE MADEIRA DE 3 X 5 POL. ,INCLUSIVE POSTERIOR RETIRADA ( AREA CRAVADA ).</v>
          </cell>
          <cell r="C3725" t="str">
            <v>m2</v>
          </cell>
          <cell r="D3725">
            <v>34.449999999999996</v>
          </cell>
          <cell r="E3725">
            <v>27.56</v>
          </cell>
          <cell r="F3725" t="str">
            <v>EMLURB</v>
          </cell>
        </row>
        <row r="3726">
          <cell r="A3726" t="str">
            <v/>
          </cell>
          <cell r="D3726">
            <v>0</v>
          </cell>
        </row>
        <row r="3727">
          <cell r="A3727" t="str">
            <v>21.04.050</v>
          </cell>
          <cell r="B3727" t="str">
            <v>ESCORAMENTO DE VALAS COM PRANCHOES METALICOS E QUADROS UTILIZANDO LONGARINAS DE MADEIRA DE 3 X 5 POL., INCLUSIVE POSTERIOR RETIRADA ( AREA NAO CRAVADA ).</v>
          </cell>
          <cell r="C3727" t="str">
            <v>m2</v>
          </cell>
          <cell r="D3727">
            <v>22.524999999999999</v>
          </cell>
          <cell r="E3727">
            <v>18.02</v>
          </cell>
          <cell r="F3727" t="str">
            <v>EMLURB</v>
          </cell>
        </row>
        <row r="3728">
          <cell r="A3728" t="str">
            <v/>
          </cell>
          <cell r="D3728">
            <v>0</v>
          </cell>
        </row>
        <row r="3729">
          <cell r="A3729" t="str">
            <v>21.04.060</v>
          </cell>
          <cell r="B3729" t="str">
            <v>ESCORAMENTO DESCONTINUO DE VALAS.</v>
          </cell>
          <cell r="C3729" t="str">
            <v>m2</v>
          </cell>
          <cell r="D3729">
            <v>24.824999999999999</v>
          </cell>
          <cell r="E3729">
            <v>19.86</v>
          </cell>
          <cell r="F3729" t="str">
            <v>EMLURB</v>
          </cell>
        </row>
        <row r="3730">
          <cell r="A3730" t="str">
            <v/>
          </cell>
          <cell r="D3730">
            <v>0</v>
          </cell>
        </row>
        <row r="3731">
          <cell r="A3731" t="str">
            <v>21.04.070</v>
          </cell>
          <cell r="B3731" t="str">
            <v>CONSTRUCAO DE ENSECADEIRA DUPLA EM CHAPA DE MADEIRA COMP. RESINADA DE 12 MM DE ESPESSURA COM AFASTAMENTO INTERNO DE 30 CM, ESCORADA EM ESTRONCAS CRAVADAS A CADA 1,0 M, COSTELAMENTO COM BARROTES DE 3 X 3 POL.E PREENCHIDA COM MAT. ARGILOSO, INCLUSIVE POSTER</v>
          </cell>
          <cell r="C3731" t="str">
            <v>m2</v>
          </cell>
          <cell r="D3731">
            <v>37.712500000000006</v>
          </cell>
          <cell r="E3731">
            <v>30.17</v>
          </cell>
          <cell r="F3731" t="str">
            <v>EMLURB</v>
          </cell>
        </row>
        <row r="3732">
          <cell r="A3732" t="str">
            <v/>
          </cell>
          <cell r="D3732">
            <v>0</v>
          </cell>
        </row>
        <row r="3733">
          <cell r="A3733" t="str">
            <v>21.05.010</v>
          </cell>
          <cell r="B3733" t="str">
            <v>ESGOTAMENTO DE ÁGUA COM BOMBA À GASOLINA DE 3,4 HP, INCLUSIVE 10 METROS DE MANGOTE DE 2" COM COMBUSTÍVEL.</v>
          </cell>
          <cell r="C3733" t="str">
            <v>m</v>
          </cell>
          <cell r="D3733">
            <v>4.3625000000000007</v>
          </cell>
          <cell r="E3733">
            <v>3.49</v>
          </cell>
          <cell r="F3733" t="str">
            <v>EMLURB</v>
          </cell>
        </row>
        <row r="3734">
          <cell r="A3734" t="str">
            <v/>
          </cell>
          <cell r="D3734">
            <v>0</v>
          </cell>
        </row>
        <row r="3735">
          <cell r="A3735" t="str">
            <v>21.05.020</v>
          </cell>
          <cell r="B3735" t="str">
            <v>ESGOTAMENTO DE AGUA COM BOMBA ELETRICA SUBMERSA, POT 4 CV, INCLUSIVE 10 METROS DE MANGOTE DE 3".</v>
          </cell>
          <cell r="C3735" t="str">
            <v>m3</v>
          </cell>
          <cell r="D3735">
            <v>0.16250000000000001</v>
          </cell>
          <cell r="E3735">
            <v>0.13</v>
          </cell>
          <cell r="F3735" t="str">
            <v>EMLURB</v>
          </cell>
        </row>
        <row r="3736">
          <cell r="A3736" t="str">
            <v/>
          </cell>
          <cell r="D3736">
            <v>0</v>
          </cell>
        </row>
        <row r="3737">
          <cell r="A3737" t="str">
            <v>21.06.010</v>
          </cell>
          <cell r="B3737" t="str">
            <v>GALERIA DE TUBOS DE CONCRETO C2-0,20 M DE DIAMETRO, INCLUSIVE ESCAVACAO MANUAL DAS VALAS ATE 1,50 M DE PROFUNDIDADE, REATERRO COMPACTADO, REMOCAO DO MATERIAL EXCEDENTE E AINDA FORNECIMENTO E ASSENTAMENTO DOS TUBOS.</v>
          </cell>
          <cell r="C3737" t="str">
            <v>m</v>
          </cell>
          <cell r="D3737">
            <v>40.799999999999997</v>
          </cell>
          <cell r="E3737">
            <v>32.64</v>
          </cell>
          <cell r="F3737" t="str">
            <v>EMLURB</v>
          </cell>
        </row>
        <row r="3738">
          <cell r="A3738" t="str">
            <v/>
          </cell>
          <cell r="D3738">
            <v>0</v>
          </cell>
        </row>
        <row r="3739">
          <cell r="A3739" t="str">
            <v>21.06.020</v>
          </cell>
          <cell r="B3739" t="str">
            <v>GALERIA DE TUBOS DE CONCRETO C2-0,20 M DE DIAMETRO, INCLUSIVE ESCAVACAO MANUAL DAS VALAS ATE 1,50 M DE PROFUNDIDADE, REATERRO COMPACTADO , REMOCAO DO MATERIAL EXCEDENTE E AINDA FORNECIMENTO E ASSENTAMENTO DOS TUBOS-(SERVICO NOTURNO).</v>
          </cell>
          <cell r="C3739" t="str">
            <v>m</v>
          </cell>
          <cell r="D3739">
            <v>46</v>
          </cell>
          <cell r="E3739">
            <v>36.799999999999997</v>
          </cell>
          <cell r="F3739" t="str">
            <v>EMLURB</v>
          </cell>
        </row>
        <row r="3740">
          <cell r="A3740" t="str">
            <v/>
          </cell>
          <cell r="D3740">
            <v>0</v>
          </cell>
        </row>
        <row r="3741">
          <cell r="A3741" t="str">
            <v>21.06.030</v>
          </cell>
          <cell r="B3741" t="str">
            <v>GALERIA DE TUBOS DE CONCRETO C2-0,20 M DE DIAMETRO, INCLUSIVE ESCAVACAO MECANICA DAS VALAS ATE 1,50 M DE PROFUNDIDADE, REATERRO COMPACTADO , REMOCAO DO MATERIAL EXCEDENTE E AINDA FORNECIMENTO E ASSENTAMENTO DOS TUBOS.</v>
          </cell>
          <cell r="C3741" t="str">
            <v>m</v>
          </cell>
          <cell r="D3741">
            <v>35.625</v>
          </cell>
          <cell r="E3741">
            <v>28.5</v>
          </cell>
          <cell r="F3741" t="str">
            <v>EMLURB</v>
          </cell>
        </row>
        <row r="3742">
          <cell r="A3742" t="str">
            <v/>
          </cell>
          <cell r="D3742">
            <v>0</v>
          </cell>
        </row>
        <row r="3743">
          <cell r="A3743" t="str">
            <v>21.06.040</v>
          </cell>
          <cell r="B3743" t="str">
            <v>GALERIA DE TUBOS DE CONCRETO C2-0,20 M DE DIAMETRO, INCLUSIVE ESCAVACAO MECANICA DAS VALAS ATE 1,50 M DE PROFUNDIDADE, REATERRO COMPACTADO , REMOCAO DO MATERIAL EXCEDENTE E AINDA FORNECIMENTO E ASSENTAMENTO DOS TUBOS-(SERVICO NOTURNO).</v>
          </cell>
          <cell r="C3743" t="str">
            <v>m</v>
          </cell>
          <cell r="D3743">
            <v>39.474999999999994</v>
          </cell>
          <cell r="E3743">
            <v>31.58</v>
          </cell>
          <cell r="F3743" t="str">
            <v>EMLURB</v>
          </cell>
        </row>
        <row r="3744">
          <cell r="A3744" t="str">
            <v/>
          </cell>
          <cell r="D3744">
            <v>0</v>
          </cell>
        </row>
        <row r="3745">
          <cell r="A3745" t="str">
            <v>21.06.050</v>
          </cell>
          <cell r="B3745" t="str">
            <v>GALERIA DE TUBOS DE CONCRETO C2-0,30 M DE DIAMETRO, INCLUSIVE ESCAVACAO MANUAL DAS VALAS ATE 1,50 M DE PROFUNDIDADE, REATERRO COMPACTADO , REMOCAO DO MATERIAL EXCEDENTE E AINDA FORNECIMENTO E ASSENTAMENTO DOS TUBOS.</v>
          </cell>
          <cell r="C3745" t="str">
            <v>m</v>
          </cell>
          <cell r="D3745">
            <v>60.387500000000003</v>
          </cell>
          <cell r="E3745">
            <v>48.31</v>
          </cell>
          <cell r="F3745" t="str">
            <v>EMLURB</v>
          </cell>
        </row>
        <row r="3746">
          <cell r="A3746" t="str">
            <v/>
          </cell>
          <cell r="D3746">
            <v>0</v>
          </cell>
        </row>
        <row r="3747">
          <cell r="A3747" t="str">
            <v>21.06.060</v>
          </cell>
          <cell r="B3747" t="str">
            <v>GALERIA DE TUBOS DE CONCRETO C2-0,30 M DE DIAMETRO, INCLUSIVE ESCAVACAO MANUAL DAS VALAS ATE 1,50 M DE PROFUNDIDADE, REATERRO COMPACTADO , REMOCAO DO MATERIAL EXCEDENTE E AINDA FORNECIMENTO E ASSENTAMENTO DOS TUBOS-(SERVICO NOTURNO).</v>
          </cell>
          <cell r="C3747" t="str">
            <v>m</v>
          </cell>
          <cell r="D3747">
            <v>67.912499999999994</v>
          </cell>
          <cell r="E3747">
            <v>54.33</v>
          </cell>
          <cell r="F3747" t="str">
            <v>EMLURB</v>
          </cell>
        </row>
        <row r="3748">
          <cell r="A3748" t="str">
            <v/>
          </cell>
          <cell r="D3748">
            <v>0</v>
          </cell>
        </row>
        <row r="3749">
          <cell r="A3749" t="str">
            <v>21.06.070</v>
          </cell>
          <cell r="B3749" t="str">
            <v>GALERIA DE TUBOS DE CONCRETO C2-0,30 M DE DIAMETRO, INCLUSIVE ESCAVACAO MECANICA DAS VALAS ATE 1,50 M DE PROFUNDIDADE, REATERRO COMPACTADO , REMOCAO DO MATERIAL EXCEDENTE E AINDA FORNECIMENTO E ASSENTAMENTO DOS TUBOS.</v>
          </cell>
          <cell r="C3749" t="str">
            <v>m</v>
          </cell>
          <cell r="D3749">
            <v>52.674999999999997</v>
          </cell>
          <cell r="E3749">
            <v>42.14</v>
          </cell>
          <cell r="F3749" t="str">
            <v>EMLURB</v>
          </cell>
        </row>
        <row r="3750">
          <cell r="A3750" t="str">
            <v/>
          </cell>
          <cell r="D3750">
            <v>0</v>
          </cell>
        </row>
        <row r="3751">
          <cell r="A3751" t="str">
            <v>21.06.080</v>
          </cell>
          <cell r="B3751" t="str">
            <v>GALERIA DE TUBOS DE CONCRETO C2-0,30 M DE DIAMETRO, INCLUSIVE ESCAVACAO MECANICA DAS VALAS ATE 1,50 M DE PROFUNDIDADE, REATERRO COMPACTADO , REMOCAO DO MATERIAL EXCEDENTE E AINDA FORNECIMENTO E ASSENTAMENTO DOS TUBOS-(SERVICO NOTURNO).</v>
          </cell>
          <cell r="C3751" t="str">
            <v>m</v>
          </cell>
          <cell r="D3751">
            <v>58.174999999999997</v>
          </cell>
          <cell r="E3751">
            <v>46.54</v>
          </cell>
          <cell r="F3751" t="str">
            <v>EMLURB</v>
          </cell>
        </row>
        <row r="3752">
          <cell r="A3752" t="str">
            <v/>
          </cell>
          <cell r="D3752">
            <v>0</v>
          </cell>
        </row>
        <row r="3753">
          <cell r="A3753" t="str">
            <v>21.06.090</v>
          </cell>
          <cell r="B3753" t="str">
            <v>GALERIA DE TUBOS DE CONCRETO C2-0,40 M DE DIAMETRO, INCLUSIVE ESCAVACAO MANUAL DAS VALAS ATE 1,50 M DE PROFUNDIDADE, REATERRO COMPACTADO , REMOCAO DO MATERIAL EXCEDENTE E AINDA FORNECIMENTO E ASSENTAMENTO DOS TUBOS.</v>
          </cell>
          <cell r="C3753" t="str">
            <v>m</v>
          </cell>
          <cell r="D3753">
            <v>79.462500000000006</v>
          </cell>
          <cell r="E3753">
            <v>63.57</v>
          </cell>
          <cell r="F3753" t="str">
            <v>EMLURB</v>
          </cell>
        </row>
        <row r="3754">
          <cell r="A3754" t="str">
            <v/>
          </cell>
          <cell r="D3754">
            <v>0</v>
          </cell>
        </row>
        <row r="3755">
          <cell r="A3755" t="str">
            <v>21.06.100</v>
          </cell>
          <cell r="B3755" t="str">
            <v>GALERIA DE TUBOS DE CONCRETO C2-0,40 M DE DIAMETRO, INCLUSIVE ESCAVACAO MANUAL DAS VALAS ATE 1,50 M DE PROFUNDIDADE, REATERRO COMPACTADO , REMOCAO DO MATERIAL EXCEDENTE E AINDA FORNECIMENTO E ASSENTAMENTO DOS TUBOS-(SERVICO NOTURNO).</v>
          </cell>
          <cell r="C3755" t="str">
            <v>m</v>
          </cell>
          <cell r="D3755">
            <v>89.337500000000006</v>
          </cell>
          <cell r="E3755">
            <v>71.47</v>
          </cell>
          <cell r="F3755" t="str">
            <v>EMLURB</v>
          </cell>
        </row>
        <row r="3756">
          <cell r="A3756" t="str">
            <v/>
          </cell>
          <cell r="D3756">
            <v>0</v>
          </cell>
        </row>
        <row r="3757">
          <cell r="A3757" t="str">
            <v>21.06.110</v>
          </cell>
          <cell r="B3757" t="str">
            <v>GALERIA DE TUBOS DE CONCRETO C2-0,40 M DE DIAMETRO, INCLUSIVE ESCAVACAO MECANICA DAS VALAS ATE 1,50 M DE PROFUNDIDADE, REATERRO COMPACTADO , REMOCAO DO MATERIAL EXCEDENTE E AINDA FORNECIMENTO E ASSENTAMENTO DOS TUBOS.</v>
          </cell>
          <cell r="C3757" t="str">
            <v>m</v>
          </cell>
          <cell r="D3757">
            <v>69.1875</v>
          </cell>
          <cell r="E3757">
            <v>55.35</v>
          </cell>
          <cell r="F3757" t="str">
            <v>EMLURB</v>
          </cell>
        </row>
        <row r="3758">
          <cell r="A3758" t="str">
            <v/>
          </cell>
          <cell r="D3758">
            <v>0</v>
          </cell>
        </row>
        <row r="3759">
          <cell r="A3759" t="str">
            <v>21.06.120</v>
          </cell>
          <cell r="B3759" t="str">
            <v>GALERIA DE TUBOS DE CONCRETO C2-0,40 M DE DIAMETRO, INCLUSIVE ESCAVACAO MECANICA DAS VALAS ATE 1,50 M DE PROFUNDIDADE, REATERRO COMPACTADO , REMOCAO DO MATERIAL EXCEDENTE E AINDA FORNECIMENTO E ASSENTAMENTO DOS TUBOS - (SERVICO NOTURNO).</v>
          </cell>
          <cell r="C3759" t="str">
            <v>m</v>
          </cell>
          <cell r="D3759">
            <v>76.3</v>
          </cell>
          <cell r="E3759">
            <v>61.04</v>
          </cell>
          <cell r="F3759" t="str">
            <v>EMLURB</v>
          </cell>
        </row>
        <row r="3760">
          <cell r="A3760" t="str">
            <v/>
          </cell>
          <cell r="D3760">
            <v>0</v>
          </cell>
        </row>
        <row r="3761">
          <cell r="A3761" t="str">
            <v>21.06.130</v>
          </cell>
          <cell r="B3761" t="str">
            <v>GALERIA DE TUBOS DE CONCRETO C2-0,50 M DE DIAMETRO, INCLUSIVE ESCAVACAO MANUAL DAS VALAS ATE 1,50 M DE PROFUNDIDADE, REATERRO COMPACTADO , REMOCAO DO MATERIAL EXCEDENTE E AINDA FORNECIMENTO E ASSENTAMENTO DOS TUBOS.</v>
          </cell>
          <cell r="C3761" t="str">
            <v>m</v>
          </cell>
          <cell r="D3761">
            <v>104.3125</v>
          </cell>
          <cell r="E3761">
            <v>83.45</v>
          </cell>
          <cell r="F3761" t="str">
            <v>EMLURB</v>
          </cell>
        </row>
        <row r="3762">
          <cell r="A3762" t="str">
            <v/>
          </cell>
          <cell r="D3762">
            <v>0</v>
          </cell>
        </row>
        <row r="3763">
          <cell r="A3763" t="str">
            <v>21.06.140</v>
          </cell>
          <cell r="B3763" t="str">
            <v>GALERIA DE TUBOS DE CONCRETO C2-0,50 M DE DIAMETRO, INCLUSIVE ESCAVACAO MANUAL DAS VALAS ATE 1,50 M DE PROFUNDIDADE, REATERRO COMPACTADO , REMOCAO DO MATERIAL EXCEDENTE E AINDA FORNECIMENTO E ASSENTAMENTO DOS TUBOS - (SERVICO NOTURNO).</v>
          </cell>
          <cell r="C3763" t="str">
            <v>m</v>
          </cell>
          <cell r="D3763">
            <v>116.71250000000001</v>
          </cell>
          <cell r="E3763">
            <v>93.37</v>
          </cell>
          <cell r="F3763" t="str">
            <v>EMLURB</v>
          </cell>
        </row>
        <row r="3764">
          <cell r="A3764" t="str">
            <v/>
          </cell>
          <cell r="D3764">
            <v>0</v>
          </cell>
        </row>
        <row r="3765">
          <cell r="A3765" t="str">
            <v>21.06.150</v>
          </cell>
          <cell r="B3765" t="str">
            <v>GALERIA DE TUBOS DE CONCRETO C2-0,50 M DE DIAMETRO, INCLUSIVE ESCAVACAO MECANICA DAS VALAS ATE 1,50 M DE PROFUNDIDADE, REATERRO COMPACTADO , REMOCAO DO MATERIAL EXCEDENTE E AINDA FORNECIMENTO E ASSENTAMENTO DOS TUBOS.</v>
          </cell>
          <cell r="C3765" t="str">
            <v>m</v>
          </cell>
          <cell r="D3765">
            <v>91.475000000000009</v>
          </cell>
          <cell r="E3765">
            <v>73.180000000000007</v>
          </cell>
          <cell r="F3765" t="str">
            <v>EMLURB</v>
          </cell>
        </row>
        <row r="3766">
          <cell r="A3766" t="str">
            <v/>
          </cell>
          <cell r="D3766">
            <v>0</v>
          </cell>
        </row>
        <row r="3767">
          <cell r="A3767" t="str">
            <v>21.06.160</v>
          </cell>
          <cell r="B3767" t="str">
            <v>GALERIA DE TUBOS DE CONCRETO C2-0,50 M DE DIAMETRO, INCLUSIVE ESCAVACAO MECANICA DAS VALAS ATE 1,50 M DE PROFUNDIDADE, REATERRO COMPACTADO , REMOCAO DO MATERIAL EXCEDENTE E AINDA FORNECIMENTO E ASSENTAMENTO DOS TUBOS - (SERVICO NOTURNO).</v>
          </cell>
          <cell r="C3767" t="str">
            <v>m</v>
          </cell>
          <cell r="D3767">
            <v>100.4375</v>
          </cell>
          <cell r="E3767">
            <v>80.349999999999994</v>
          </cell>
          <cell r="F3767" t="str">
            <v>EMLURB</v>
          </cell>
        </row>
        <row r="3768">
          <cell r="A3768" t="str">
            <v/>
          </cell>
          <cell r="D3768">
            <v>0</v>
          </cell>
        </row>
        <row r="3769">
          <cell r="A3769" t="str">
            <v>21.06.170</v>
          </cell>
          <cell r="B3769" t="str">
            <v>GALERIA DE TUBOS DE CONCRETO C2-0,60 M DE DIAMETRO, INCLUSIVE ESCAVACAO MANUAL DAS VALAS ATE 1,50 M DE PROFUNDIDADE, REATERRO COMPACTADO , REMOCAO DO MATERIAL EXCEDENTE E AINDA FORNECIMENTO E ASSENTAMENTO DOS TUBOS.</v>
          </cell>
          <cell r="C3769" t="str">
            <v>m</v>
          </cell>
          <cell r="D3769">
            <v>136.98750000000001</v>
          </cell>
          <cell r="E3769">
            <v>109.59</v>
          </cell>
          <cell r="F3769" t="str">
            <v>EMLURB</v>
          </cell>
        </row>
        <row r="3770">
          <cell r="A3770" t="str">
            <v/>
          </cell>
          <cell r="D3770">
            <v>0</v>
          </cell>
        </row>
        <row r="3771">
          <cell r="A3771" t="str">
            <v>21.06.180</v>
          </cell>
          <cell r="B3771" t="str">
            <v>GALERIA DE TUBOS DE CONCRETO C2-0,60 M DE DIAMETRO, INCLUSIVE ESCAVACAO MANUAL DAS VALAS ATE 1,50 M DE PROFUNDIDADE, REATERRO COMPACTADO , REMOCAO DO MATERIAL EXCEDENTE E AINDA FORNECIMENTO E ASSENTAMENTO DOS TUBOS - (SERVICO NOTURNO).</v>
          </cell>
          <cell r="C3771" t="str">
            <v>m</v>
          </cell>
          <cell r="D3771">
            <v>152.05000000000001</v>
          </cell>
          <cell r="E3771">
            <v>121.64</v>
          </cell>
          <cell r="F3771" t="str">
            <v>EMLURB</v>
          </cell>
        </row>
        <row r="3772">
          <cell r="A3772" t="str">
            <v/>
          </cell>
          <cell r="D3772">
            <v>0</v>
          </cell>
        </row>
        <row r="3773">
          <cell r="A3773" t="str">
            <v>21.06.190</v>
          </cell>
          <cell r="B3773" t="str">
            <v>GALERIA DE TUBOS DE CONCRETO C2-0,60 M DE DIAMETRO, INCLUSIVE ESCAVACAO MECANICA DAS VALAS ATE 1,50 M DE PROFUNDIDADE, REATERRO COMPACTADO , REMOCAO DO MATERIAL EXCEDENTE E AINDA FORNECIMENTO E ASSENTAMENTO DOS TUBOS.</v>
          </cell>
          <cell r="C3773" t="str">
            <v>m</v>
          </cell>
          <cell r="D3773">
            <v>121.5625</v>
          </cell>
          <cell r="E3773">
            <v>97.25</v>
          </cell>
          <cell r="F3773" t="str">
            <v>EMLURB</v>
          </cell>
        </row>
        <row r="3774">
          <cell r="A3774" t="str">
            <v/>
          </cell>
          <cell r="D3774">
            <v>0</v>
          </cell>
        </row>
        <row r="3775">
          <cell r="A3775" t="str">
            <v>21.06.200</v>
          </cell>
          <cell r="B3775" t="str">
            <v>GALERIA DE TUBOS DE CONCRETO C2-0,60 M DE DIAMETRO, INCLUSIVE ESCAVACAO MECANICA DAS VALAS ATE 1,50 M DE PROFUNDIDADE, REATERRO COMPACTADO , REMOCAO DO MATERIAL EXCEDENTE E AINDA FORNECIMENTO E ASSENTAMENTO DOS TUBOS - (SERVICO NOTURNO).</v>
          </cell>
          <cell r="C3775" t="str">
            <v>m</v>
          </cell>
          <cell r="D3775">
            <v>132.5</v>
          </cell>
          <cell r="E3775">
            <v>106</v>
          </cell>
          <cell r="F3775" t="str">
            <v>EMLURB</v>
          </cell>
        </row>
        <row r="3776">
          <cell r="A3776" t="str">
            <v/>
          </cell>
          <cell r="D3776">
            <v>0</v>
          </cell>
        </row>
        <row r="3777">
          <cell r="A3777" t="str">
            <v>21.06.210</v>
          </cell>
          <cell r="B3777" t="str">
            <v>GALERIA DE TUBOS DE CONCRETO CS-0,70 M DE DIAMETRO, INCLUSIVE ESCAVACAO MANUAL DAS VALAS ATE 1,50 M DE PROFUNDIDADE, REATERRO COMPACTADO , REMOCAO DO MATERIAL EXCEDENTE E AINDA FORNECIMENTO E ASSENTAMENTO DOS TUBOS.</v>
          </cell>
          <cell r="C3777" t="str">
            <v>m</v>
          </cell>
          <cell r="D3777">
            <v>166.76249999999999</v>
          </cell>
          <cell r="E3777">
            <v>133.41</v>
          </cell>
          <cell r="F3777" t="str">
            <v>EMLURB</v>
          </cell>
        </row>
        <row r="3778">
          <cell r="A3778" t="str">
            <v/>
          </cell>
          <cell r="D3778">
            <v>0</v>
          </cell>
        </row>
        <row r="3779">
          <cell r="A3779" t="str">
            <v>21.06.220</v>
          </cell>
          <cell r="B3779" t="str">
            <v>GALERIA DE TUBOS DE CONCRETO CS-0,70 M DE DIAMETRO, INCLUSIVE ESCAVACAO MANUAL DAS VALAS ATE 1,50 M DE PROFUNDIDADE, REATERRO COMPACTADO , REMOCAO DO MATERIAL EXCEDENTE E AINDA FORNECIMENTO E ASSENTAMENTO DOS TUBOS - (SERVICO NOTURNO).</v>
          </cell>
          <cell r="C3779" t="str">
            <v>m</v>
          </cell>
          <cell r="D3779">
            <v>184.33750000000001</v>
          </cell>
          <cell r="E3779">
            <v>147.47</v>
          </cell>
          <cell r="F3779" t="str">
            <v>EMLURB</v>
          </cell>
        </row>
        <row r="3780">
          <cell r="A3780" t="str">
            <v/>
          </cell>
          <cell r="D3780">
            <v>0</v>
          </cell>
        </row>
        <row r="3781">
          <cell r="A3781" t="str">
            <v>21.06.230</v>
          </cell>
          <cell r="B3781" t="str">
            <v>GALERIA DE TUBOS DE CONCRETO CS-0,70 M DE DIAMETRO, INCLUSIVE ESCAVACAO MECANICA DAS VALAS ATE 1,50 M DE PROFUNDIDADE, REATERRO COMPACTADO , REMOCAO DO MATERIAL EXCEDENTE E AINDA FORNECIMENTO E ASSENTAMENTO DOS TUBOS.</v>
          </cell>
          <cell r="C3781" t="str">
            <v>m</v>
          </cell>
          <cell r="D3781">
            <v>148.77500000000001</v>
          </cell>
          <cell r="E3781">
            <v>119.02</v>
          </cell>
          <cell r="F3781" t="str">
            <v>EMLURB</v>
          </cell>
        </row>
        <row r="3782">
          <cell r="A3782" t="str">
            <v/>
          </cell>
          <cell r="D3782">
            <v>0</v>
          </cell>
        </row>
        <row r="3783">
          <cell r="A3783" t="str">
            <v>21.06.240</v>
          </cell>
          <cell r="B3783" t="str">
            <v>GALERIA DE TUBOS DE CONCRETO CS-0,70 M DE DIAMETRO, INCLUSIVE ESCAVACAO MECANICA DAS VALAS ATE 1,50 M DE PROFUNDIDADE, REATERRO COMPACTADO , REMOCAO DO MATERIAL EXCEDENTE E AINDA FORNECIMENTO E ASSENTAMENTO DOS TUBOS - (SERVICO NOTURNO).</v>
          </cell>
          <cell r="C3783" t="str">
            <v>m</v>
          </cell>
          <cell r="D3783">
            <v>161.53749999999999</v>
          </cell>
          <cell r="E3783">
            <v>129.22999999999999</v>
          </cell>
          <cell r="F3783" t="str">
            <v>EMLURB</v>
          </cell>
        </row>
        <row r="3784">
          <cell r="A3784" t="str">
            <v/>
          </cell>
          <cell r="D3784">
            <v>0</v>
          </cell>
        </row>
        <row r="3785">
          <cell r="A3785" t="str">
            <v>21.06.250</v>
          </cell>
          <cell r="B3785" t="str">
            <v>GALERIA DE TUBOS DE CONCRETO CS-0,80 M DE DIAMETRO, INCLUSIVE ESCAVACAO MANUAL DAS VALAS ATE 1,50 M DE PROFUNDIDADE, REATERRO COMPACTADO, REMOCAO DO MATERIAL EXCEDENTE E AINDA FORNECIMENTO E ASSENTAMENTO DOS TUBOS.</v>
          </cell>
          <cell r="C3785" t="str">
            <v>m</v>
          </cell>
          <cell r="D3785">
            <v>216.85</v>
          </cell>
          <cell r="E3785">
            <v>173.48</v>
          </cell>
          <cell r="F3785" t="str">
            <v>EMLURB</v>
          </cell>
        </row>
        <row r="3786">
          <cell r="A3786" t="str">
            <v/>
          </cell>
          <cell r="D3786">
            <v>0</v>
          </cell>
        </row>
        <row r="3787">
          <cell r="A3787" t="str">
            <v>21.06.260</v>
          </cell>
          <cell r="B3787" t="str">
            <v>GALERIA DE TUBOS DE CONCRETO CS-0,80 M DE DIAMETRO, INCLUSIVE ESCAVACAO MANUAL DAS VALAS ATE 1,50 M DE PROFUNDIDADE, REATERRO COMPACTADO, REMOCAO DO MATERIAL EXCEDENTE E AINDA FORNECIMENTO E ASSENTAMENTO DOS TUBOS - (SERVICO NOTURNO).</v>
          </cell>
          <cell r="C3787" t="str">
            <v>m</v>
          </cell>
          <cell r="D3787">
            <v>236.96249999999998</v>
          </cell>
          <cell r="E3787">
            <v>189.57</v>
          </cell>
          <cell r="F3787" t="str">
            <v>EMLURB</v>
          </cell>
        </row>
        <row r="3788">
          <cell r="A3788" t="str">
            <v/>
          </cell>
          <cell r="D3788">
            <v>0</v>
          </cell>
        </row>
        <row r="3789">
          <cell r="A3789" t="str">
            <v>21.06.270</v>
          </cell>
          <cell r="B3789" t="str">
            <v>GALERIA DE TUBOS DE CONCRETO CS-0,80 M DE DIAMETRO, INCLUSIVE ESCAVACAO MECANICA DAS VALAS ATE 1,50 M DE PROFUNDIDADE, REATERRO COMPACTADO, REMOCAO DO MATERIAL EXCEDENTE E AINDA FORNECIMENTO E ASSENTAMENTO DOS TUBOS.</v>
          </cell>
          <cell r="C3789" t="str">
            <v>m</v>
          </cell>
          <cell r="D3789">
            <v>196.29999999999998</v>
          </cell>
          <cell r="E3789">
            <v>157.04</v>
          </cell>
          <cell r="F3789" t="str">
            <v>EMLURB</v>
          </cell>
        </row>
        <row r="3790">
          <cell r="A3790" t="str">
            <v/>
          </cell>
          <cell r="D3790">
            <v>0</v>
          </cell>
        </row>
        <row r="3791">
          <cell r="A3791" t="str">
            <v>21.06.280</v>
          </cell>
          <cell r="B3791" t="str">
            <v>GALERIA DE TUBOS DE CONCRETO CS-0,80 M DE DIAMETRO, INCLUSIVE ESCAVACAO MECANICA DAS VALAS ATE 1,50 M DE PROFUNDIDADE, REATERRO COMPACTADO, REMOCAO DO MATERIAL EXCEDENTE E AINDA FORNECIMENTO E ASSENTAMENTO DOS TUBOS - (SERVICO NOTURNO).</v>
          </cell>
          <cell r="C3791" t="str">
            <v>m</v>
          </cell>
          <cell r="D3791">
            <v>210.86250000000001</v>
          </cell>
          <cell r="E3791">
            <v>168.69</v>
          </cell>
          <cell r="F3791" t="str">
            <v>EMLURB</v>
          </cell>
        </row>
        <row r="3792">
          <cell r="A3792" t="str">
            <v/>
          </cell>
          <cell r="D3792">
            <v>0</v>
          </cell>
        </row>
        <row r="3793">
          <cell r="A3793" t="str">
            <v>21.06.290</v>
          </cell>
          <cell r="B3793" t="str">
            <v>GALERIA DE TUBOS DE CONCRETO CS-0,90 M DE DIAMETRO, INCLUSIVE ESCAVACAO MANUAL DAS VALAS ATE 1,50 M DE PROFUNDIDADE, REATERRO COMPACTADO, REMOCAO DO MATERIAL EXCEDENTE E AINDA FORNECIMENTO E ASSENTAMENTO DOS TUBOS.</v>
          </cell>
          <cell r="C3793" t="str">
            <v>m</v>
          </cell>
          <cell r="D3793">
            <v>238</v>
          </cell>
          <cell r="E3793">
            <v>190.4</v>
          </cell>
          <cell r="F3793" t="str">
            <v>EMLURB</v>
          </cell>
        </row>
        <row r="3794">
          <cell r="A3794" t="str">
            <v/>
          </cell>
          <cell r="D3794">
            <v>0</v>
          </cell>
        </row>
        <row r="3795">
          <cell r="A3795" t="str">
            <v>21.06.300</v>
          </cell>
          <cell r="B3795" t="str">
            <v>GALERIA DE TUBOS DE CONCRETO CS-0,90 M DE DIAMETRO, INCLUSIVE ESCAVACAO MANUAL DAS VALAS ATE 1,50 M DE PROFUNDIDADE, REATERRO COMPACTADO, REMOCAO DO MATERIAL EXCEDENTE E AINDA FORNECIMENTO E ASSENTAMENTO DOS TUBOS - (SERVICO NOTURNO).</v>
          </cell>
          <cell r="C3795" t="str">
            <v>m</v>
          </cell>
          <cell r="D3795">
            <v>261.08749999999998</v>
          </cell>
          <cell r="E3795">
            <v>208.87</v>
          </cell>
          <cell r="F3795" t="str">
            <v>EMLURB</v>
          </cell>
        </row>
        <row r="3796">
          <cell r="A3796" t="str">
            <v/>
          </cell>
          <cell r="D3796">
            <v>0</v>
          </cell>
        </row>
        <row r="3797">
          <cell r="A3797" t="str">
            <v>21.06.310</v>
          </cell>
          <cell r="B3797" t="str">
            <v>GALERIA DE TUBOS DE CONCRETO CS-0,90 M DE DIAMETRO, INCLUSIVE ESCAVACAO MECANICA DAS VALAS ATE 1,50 M DE PROFUNDIDADE, REATERRO COMPACTADO, REMOCAO DO MATERIAL EXCEDENTE E AINDA FORNECIMENTO E ASSENTAMENTO DOS TUBOS.</v>
          </cell>
          <cell r="C3797" t="str">
            <v>m</v>
          </cell>
          <cell r="D3797">
            <v>214.86249999999998</v>
          </cell>
          <cell r="E3797">
            <v>171.89</v>
          </cell>
          <cell r="F3797" t="str">
            <v>EMLURB</v>
          </cell>
        </row>
        <row r="3798">
          <cell r="A3798" t="str">
            <v/>
          </cell>
          <cell r="D3798">
            <v>0</v>
          </cell>
        </row>
        <row r="3799">
          <cell r="A3799" t="str">
            <v>21.06.320</v>
          </cell>
          <cell r="B3799" t="str">
            <v>GALERIA DE TUBOS DE CONCRETO CS-0,90 M DE DIAMETRO, INCLUSIVE ESCAVACAO MECANICA DAS VALAS ATE 1,50 M DE PROFUNDIDADE, REATERRO COMPACTADO, REMOCAO DO MATERIAL EXCEDENTE E AINDA FORNECIMENTO E ASSENTAMENTO DOS TUBOS - (SERVICO NOTURNO).</v>
          </cell>
          <cell r="C3799" t="str">
            <v>m</v>
          </cell>
          <cell r="D3799">
            <v>231.86250000000001</v>
          </cell>
          <cell r="E3799">
            <v>185.49</v>
          </cell>
          <cell r="F3799" t="str">
            <v>EMLURB</v>
          </cell>
        </row>
        <row r="3800">
          <cell r="A3800" t="str">
            <v/>
          </cell>
          <cell r="D3800">
            <v>0</v>
          </cell>
        </row>
        <row r="3801">
          <cell r="A3801" t="str">
            <v>21.06.330</v>
          </cell>
          <cell r="B3801" t="str">
            <v>GALERIA DE TUBOS DE CONCRETO CS-1,00 M DE DIAMETRO, INCLUSIVE ESCAVACAO MANUAL DAS VALAS ATE 2,00 M DE PROFUNDIDADE, REATERRO COMPACTADO, REMOCAO DO MATERIAL EXCEDENTE E AINDA FORNECIMENTO E ASSENTAMENTO DOS TUBOS.</v>
          </cell>
          <cell r="C3801" t="str">
            <v>m</v>
          </cell>
          <cell r="D3801">
            <v>356.47500000000002</v>
          </cell>
          <cell r="E3801">
            <v>285.18</v>
          </cell>
          <cell r="F3801" t="str">
            <v>EMLURB</v>
          </cell>
        </row>
        <row r="3802">
          <cell r="A3802" t="str">
            <v/>
          </cell>
          <cell r="D3802">
            <v>0</v>
          </cell>
        </row>
        <row r="3803">
          <cell r="A3803" t="str">
            <v>21.06.340</v>
          </cell>
          <cell r="B3803" t="str">
            <v>GALERIA DE TUBOS DE CONCRETO CS-1,00 M DE DIAMETRO, INCLUSIVE ESCAVACAO MANUAL DAS VALAS ATE 2,00 M DE PROFUNDIDADE, REATERRO COMPACTADO, REMOCAO DO MATERIAL EXCEDENTE E AINDA FORNECIMENTO E ASSENTAMENTO DOS TUBOS - (SERVICO NOTURNO).</v>
          </cell>
          <cell r="C3803" t="str">
            <v>m</v>
          </cell>
          <cell r="D3803">
            <v>392.25</v>
          </cell>
          <cell r="E3803">
            <v>313.8</v>
          </cell>
          <cell r="F3803" t="str">
            <v>EMLURB</v>
          </cell>
        </row>
        <row r="3804">
          <cell r="A3804" t="str">
            <v/>
          </cell>
          <cell r="D3804">
            <v>0</v>
          </cell>
        </row>
        <row r="3805">
          <cell r="A3805" t="str">
            <v>21.06.350</v>
          </cell>
          <cell r="B3805" t="str">
            <v>GALERIA DE TUBOS DE CONCRETO CS-1,00 M DE DIAMETRO, INCLUSIVE ESCAVACAO MECANICA DAS VALAS ATE 2,00 M DE PROFUNDIDADE, REATERRO COMPACTADO, REMOCAO DO MATERIAL EXCEDENTE E AINDA FORNECIMENTO E ASSENTAMENTO DOS TUBOS.</v>
          </cell>
          <cell r="C3805" t="str">
            <v>m</v>
          </cell>
          <cell r="D3805">
            <v>313.67500000000001</v>
          </cell>
          <cell r="E3805">
            <v>250.94</v>
          </cell>
          <cell r="F3805" t="str">
            <v>EMLURB</v>
          </cell>
        </row>
        <row r="3806">
          <cell r="A3806" t="str">
            <v/>
          </cell>
          <cell r="D3806">
            <v>0</v>
          </cell>
        </row>
        <row r="3807">
          <cell r="A3807" t="str">
            <v>21.06.360</v>
          </cell>
          <cell r="B3807" t="str">
            <v>GALERIA DE TUBOS DE CONCRETO CS-1,00 M DE DIAMETRO, INCLUSIVE ESCAVACAO MECANICA DAS VALAS ATE 2,00 M DE PROFUNDIDADE, REATERRO COMPACTADO, REMOCAO DO MATERIAL EXCEDENTE E AINDA FORNECIMENTO E ASSENTAMENTO DOS TUBOS - (SERVICO NOTURNO).</v>
          </cell>
          <cell r="C3807" t="str">
            <v>m</v>
          </cell>
          <cell r="D3807">
            <v>338.54999999999995</v>
          </cell>
          <cell r="E3807">
            <v>270.83999999999997</v>
          </cell>
          <cell r="F3807" t="str">
            <v>EMLURB</v>
          </cell>
        </row>
        <row r="3808">
          <cell r="A3808" t="str">
            <v/>
          </cell>
          <cell r="D3808">
            <v>0</v>
          </cell>
        </row>
        <row r="3809">
          <cell r="A3809" t="str">
            <v>21.06.370</v>
          </cell>
          <cell r="B3809" t="str">
            <v>GALERIA DE TUBOS DE CONCRETO CA1-0,60M DE DIAMETRO, INCLUSIVE ESCAVACAO MANUAL DAS VALAS ATE 1,50 M DE PROFUNDIDADE, REATERRO COMPACTADO, REMOCAO DO MATERIAL EXCEDENTE E AINDA FORNECIMENTO E ASSENTAMENTO DOS TUBOS.</v>
          </cell>
          <cell r="C3809" t="str">
            <v>m</v>
          </cell>
          <cell r="D3809">
            <v>187.8</v>
          </cell>
          <cell r="E3809">
            <v>150.24</v>
          </cell>
          <cell r="F3809" t="str">
            <v>EMLURB</v>
          </cell>
        </row>
        <row r="3810">
          <cell r="A3810" t="str">
            <v/>
          </cell>
          <cell r="D3810">
            <v>0</v>
          </cell>
        </row>
        <row r="3811">
          <cell r="A3811" t="str">
            <v>21.06.380</v>
          </cell>
          <cell r="B3811" t="str">
            <v>GALERIA DE TUBOS DE CONCRETO CA1-0,60M DE DIAMETRO, INCLUSIVE ESCAVACAO MANUAL DAS VALAS ATE 1,50 M DE PROFUNDIDADE,REATERRO COMPACTADO, REMOCAO DO MATERIAL EXCEDENTE E AINDA FORNECIMENTO E ASSENTAMENTO DOS TUBOS - (SERVICO NOTURNO).</v>
          </cell>
          <cell r="C3811" t="str">
            <v>m</v>
          </cell>
          <cell r="D3811">
            <v>202.86249999999998</v>
          </cell>
          <cell r="E3811">
            <v>162.29</v>
          </cell>
          <cell r="F3811" t="str">
            <v>EMLURB</v>
          </cell>
        </row>
        <row r="3812">
          <cell r="A3812" t="str">
            <v/>
          </cell>
          <cell r="D3812">
            <v>0</v>
          </cell>
        </row>
        <row r="3813">
          <cell r="A3813" t="str">
            <v>21.06.390</v>
          </cell>
          <cell r="B3813" t="str">
            <v>GALERIA DE TUBOS DE CONCRETO CA1-0,60M DE DIAMETRO, INCLUSIVE ESCAVACAO MECANICA DAS VALAS ATE 1,50 M DE PROFUNDIDADE,REATERRO COMPACTADO, REMOCAO DO MATERIAL EXCEDENTE E AINDA FORNECIMENTO E ASSENTAMENTO DOS TUBOS.</v>
          </cell>
          <cell r="C3813" t="str">
            <v>m</v>
          </cell>
          <cell r="D3813">
            <v>172.375</v>
          </cell>
          <cell r="E3813">
            <v>137.9</v>
          </cell>
          <cell r="F3813" t="str">
            <v>EMLURB</v>
          </cell>
        </row>
        <row r="3814">
          <cell r="A3814" t="str">
            <v/>
          </cell>
          <cell r="D3814">
            <v>0</v>
          </cell>
        </row>
        <row r="3815">
          <cell r="A3815" t="str">
            <v>21.06.400</v>
          </cell>
          <cell r="B3815" t="str">
            <v>GALERIA DE TUBOS DE CONCRETO CA1-0,60M DE DIAMETRO, INCLUSIVE ESCAVACAO MECANICA DAS VALAS ATE 1,50 M DE PROFUNDIDADE,REATERRO COMPACTADO, REMOCAO DO MATERIAL EXCEDENTE E AINDA FORNECIMENTO E ASSENTAMENTO DOS TUBOS - (SERVICO NOTURNO).</v>
          </cell>
          <cell r="C3815" t="str">
            <v>m</v>
          </cell>
          <cell r="D3815">
            <v>183.3125</v>
          </cell>
          <cell r="E3815">
            <v>146.65</v>
          </cell>
          <cell r="F3815" t="str">
            <v>EMLURB</v>
          </cell>
        </row>
        <row r="3816">
          <cell r="A3816" t="str">
            <v/>
          </cell>
          <cell r="D3816">
            <v>0</v>
          </cell>
        </row>
        <row r="3817">
          <cell r="A3817" t="str">
            <v>21.06.410</v>
          </cell>
          <cell r="B3817" t="str">
            <v>GALERIA DE TUBOS DE CONCRETO CA1-0,70M DE DIAMETRO, INCLUSIVE ESCAVACAO MANUAL DAS VALAS ATE 1,50 M DE PROFUNDIDADE,REATERRO COMPACTADO, REMOCAO DO MATERIAL EXCEDENTE E AINDA FORNECIMENTO E ASSENTAMENTO DOS TUBOS.</v>
          </cell>
          <cell r="C3817" t="str">
            <v>m</v>
          </cell>
          <cell r="D3817">
            <v>203.01249999999999</v>
          </cell>
          <cell r="E3817">
            <v>162.41</v>
          </cell>
          <cell r="F3817" t="str">
            <v>EMLURB</v>
          </cell>
        </row>
        <row r="3818">
          <cell r="A3818" t="str">
            <v/>
          </cell>
          <cell r="D3818">
            <v>0</v>
          </cell>
        </row>
        <row r="3819">
          <cell r="A3819" t="str">
            <v>21.06.420</v>
          </cell>
          <cell r="B3819" t="str">
            <v>GALERIA DE TUBOS DE CONCRETO CA1-0,70M DE DIAMETRO, INCLUSIVE ESCAVACAO MANUAL DAS VALAS ATE 1,50 M DE PROFUNDIDADE,REATERRO COMPACTADO, REMOCAO DO MATERIAL EXCEDENTE E AINDA FORNECIMENTO E ASSENTAMENTO DOS TUBOS - (SERVICO NOTURNO).</v>
          </cell>
          <cell r="C3819" t="str">
            <v>m</v>
          </cell>
          <cell r="D3819">
            <v>220.58750000000001</v>
          </cell>
          <cell r="E3819">
            <v>176.47</v>
          </cell>
          <cell r="F3819" t="str">
            <v>EMLURB</v>
          </cell>
        </row>
        <row r="3820">
          <cell r="A3820" t="str">
            <v/>
          </cell>
          <cell r="D3820">
            <v>0</v>
          </cell>
        </row>
        <row r="3821">
          <cell r="A3821" t="str">
            <v>21.06.430</v>
          </cell>
          <cell r="B3821" t="str">
            <v>GALERIA DE TUBOS DE CONCRETO CA1-0,70M DE DIAMETRO, INCLUSIVE ESCAVACAO MECANICA DAS VALAS ATE 1,50 M DE PROFUNDIDADE,REATERRO COMPACTADO, REMOCAO DO MATERIAL EXCEDENTE E AINDA FORNECIMENTO E ASSENTAMENTO DOS TUBOS.</v>
          </cell>
          <cell r="C3821" t="str">
            <v>m</v>
          </cell>
          <cell r="D3821">
            <v>185.02500000000001</v>
          </cell>
          <cell r="E3821">
            <v>148.02000000000001</v>
          </cell>
          <cell r="F3821" t="str">
            <v>EMLURB</v>
          </cell>
        </row>
        <row r="3822">
          <cell r="A3822" t="str">
            <v/>
          </cell>
          <cell r="D3822">
            <v>0</v>
          </cell>
        </row>
        <row r="3823">
          <cell r="A3823" t="str">
            <v>21.06.440</v>
          </cell>
          <cell r="B3823" t="str">
            <v>GALERIA DE TUBOS DE CONCRETO CA1-0,70M DE DIAMETRO, INCLUSIVE ESCAVACAO MECANICA DAS VALAS ATE 1,50 M DE PROFUNDIDADE,REATERRO COMPACTADO, REMOCAO DO MATERIAL EXCEDENTE E AINDA FORNECIMENTO E ASSENTAMENTO DOS TUBOS - ( SERVICO NOTURNO ).</v>
          </cell>
          <cell r="C3823" t="str">
            <v>m</v>
          </cell>
          <cell r="D3823">
            <v>197.78749999999999</v>
          </cell>
          <cell r="E3823">
            <v>158.22999999999999</v>
          </cell>
          <cell r="F3823" t="str">
            <v>EMLURB</v>
          </cell>
        </row>
        <row r="3824">
          <cell r="A3824" t="str">
            <v/>
          </cell>
          <cell r="D3824">
            <v>0</v>
          </cell>
        </row>
        <row r="3825">
          <cell r="A3825" t="str">
            <v>21.06.450</v>
          </cell>
          <cell r="B3825" t="str">
            <v>GALERIA DE TUBOS DE CONCRETO CA1-0,80M DE DIAMETRO, INCLUSIVE ESCAVACAO MANUAL DAS VALAS ATE 1,50 M DE PROFUNDIDADE,REATERRO COMPACTADO, REMOCAO DO MATERIAL EXCEDENTE E AINDA FORNECIMENTO E ASSENTAMENTO DOS TUBOS.</v>
          </cell>
          <cell r="C3825" t="str">
            <v>m</v>
          </cell>
          <cell r="D3825">
            <v>280.22500000000002</v>
          </cell>
          <cell r="E3825">
            <v>224.18</v>
          </cell>
          <cell r="F3825" t="str">
            <v>EMLURB</v>
          </cell>
        </row>
        <row r="3826">
          <cell r="A3826" t="str">
            <v/>
          </cell>
          <cell r="D3826">
            <v>0</v>
          </cell>
        </row>
        <row r="3827">
          <cell r="A3827" t="str">
            <v>21.06.460</v>
          </cell>
          <cell r="B3827" t="str">
            <v>GALERIA DE TUBOS DE CONCRETO CA1-0,80M DE DIAMETRO, INCLUSIVE ESCAVACAO MANUAL DAS VALAS ATE 1,50 M DE PROFUNDIDADE,REATERRO COMPACTADO, REMOCAO DO MATERIAL EXCEDENTE E AINDA FORNECIMENTO E ASSENTAMENTO DOS TUBOS - (SERVICO NOTURNO).</v>
          </cell>
          <cell r="C3827" t="str">
            <v>m</v>
          </cell>
          <cell r="D3827">
            <v>300.33750000000003</v>
          </cell>
          <cell r="E3827">
            <v>240.27</v>
          </cell>
          <cell r="F3827" t="str">
            <v>EMLURB</v>
          </cell>
        </row>
        <row r="3828">
          <cell r="A3828" t="str">
            <v/>
          </cell>
          <cell r="D3828">
            <v>0</v>
          </cell>
        </row>
        <row r="3829">
          <cell r="A3829" t="str">
            <v>21.06.470</v>
          </cell>
          <cell r="B3829" t="str">
            <v>GALERIA DE TUBOS DE CONCRETO CA1-0,80M DE DIAMETRO, INCLUSIVE ESCAVACAO MECANICA DAS VALAS ATE 1,50 M DE PROFUNDIDADE,REATERRO COMPACTADO, REMOCAO DO MATERIAL EXCEDENTE E AINDA FORNECIMENTO E ASSENTAMENTO DOS TUBOS.</v>
          </cell>
          <cell r="C3829" t="str">
            <v>m</v>
          </cell>
          <cell r="D3829">
            <v>259.67500000000001</v>
          </cell>
          <cell r="E3829">
            <v>207.74</v>
          </cell>
          <cell r="F3829" t="str">
            <v>EMLURB</v>
          </cell>
        </row>
        <row r="3830">
          <cell r="A3830" t="str">
            <v/>
          </cell>
          <cell r="D3830">
            <v>0</v>
          </cell>
        </row>
        <row r="3831">
          <cell r="A3831" t="str">
            <v>21.06.480</v>
          </cell>
          <cell r="B3831" t="str">
            <v>GALERIA DE TUBOS DE CONCRETO CA1-0,80M DE DIAMETRO, INCLUSIVE ESCAVACAO MECANICA DAS VALAS ATE 1,50 M DE PROFUNDIDADE, REATERRO COMPACTADO,REMOCAO DO MATERIAL EXCEDENTE E AINDA FORNECIMENTO E ASSENTAMENTO DOS TUBOS (SERVICO NOTURNO ).</v>
          </cell>
          <cell r="C3831" t="str">
            <v>m</v>
          </cell>
          <cell r="D3831">
            <v>274.23749999999995</v>
          </cell>
          <cell r="E3831">
            <v>219.39</v>
          </cell>
          <cell r="F3831" t="str">
            <v>EMLURB</v>
          </cell>
        </row>
        <row r="3832">
          <cell r="A3832" t="str">
            <v/>
          </cell>
          <cell r="D3832">
            <v>0</v>
          </cell>
        </row>
        <row r="3833">
          <cell r="A3833" t="str">
            <v>21.06.490</v>
          </cell>
          <cell r="B3833" t="str">
            <v>GALERIA DE TUBOS DE CONCRETO CA1-0,90M DE DIAMETRO, INCLUSIVE ESCAVACAO MANUAL DAS VALAS ATE 1,50 M DE PROFUNDIDADE, REATERRO COMPACTADO, REMOCAO DO MATERIAL EXCEDENTE E AINDA FORNECIMENTO E ASSENTAMENTO DOS TUBOS.</v>
          </cell>
          <cell r="C3833" t="str">
            <v>m</v>
          </cell>
          <cell r="D3833">
            <v>316.375</v>
          </cell>
          <cell r="E3833">
            <v>253.1</v>
          </cell>
          <cell r="F3833" t="str">
            <v>EMLURB</v>
          </cell>
        </row>
        <row r="3834">
          <cell r="A3834" t="str">
            <v/>
          </cell>
          <cell r="D3834">
            <v>0</v>
          </cell>
        </row>
        <row r="3835">
          <cell r="A3835" t="str">
            <v>21.06.500</v>
          </cell>
          <cell r="B3835" t="str">
            <v>GALERIA DE TUBOS DE CONCRETO CA1-0,90M DE DIAMETRO, INCLUSIVE ESCAVACAO MANUAL DAS VALAS ATE 1,50 M DE PROFUNDIDADE, REATERRO COMPACTADO, REMOCAO DO MATERIAL EXCEDENTE E AINDA FORNECIMENTO E ASSENTAMENTO DOS TUBOS ( SERVICO NOTURNO ).</v>
          </cell>
          <cell r="C3835" t="str">
            <v>m</v>
          </cell>
          <cell r="D3835">
            <v>339.46249999999998</v>
          </cell>
          <cell r="E3835">
            <v>271.57</v>
          </cell>
          <cell r="F3835" t="str">
            <v>EMLURB</v>
          </cell>
        </row>
        <row r="3836">
          <cell r="A3836" t="str">
            <v/>
          </cell>
          <cell r="D3836">
            <v>0</v>
          </cell>
        </row>
        <row r="3837">
          <cell r="A3837" t="str">
            <v>21.06.510</v>
          </cell>
          <cell r="B3837" t="str">
            <v>GALERIA DE TUBOS DE CONCRETO CA1- 0,90 M DE DIAMETRO, INCLUSIVE ESCAVACAO MECANICA DAS VALAS ATE 1,50 M DE PROFUNDIDADE, REATERRO COMPACTADO, REMOCAO DO MATERIAL EXCEDENTE E AINDA FORNECIMENTO E ASSENTAMENTO DOS TUBOS.</v>
          </cell>
          <cell r="C3837" t="str">
            <v>m</v>
          </cell>
          <cell r="D3837">
            <v>293.23750000000001</v>
          </cell>
          <cell r="E3837">
            <v>234.59</v>
          </cell>
          <cell r="F3837" t="str">
            <v>EMLURB</v>
          </cell>
        </row>
        <row r="3838">
          <cell r="A3838" t="str">
            <v/>
          </cell>
          <cell r="D3838">
            <v>0</v>
          </cell>
        </row>
        <row r="3839">
          <cell r="A3839" t="str">
            <v>21.06.520</v>
          </cell>
          <cell r="B3839" t="str">
            <v>GALERIA DE TUBOS DE CONCRETO CA1- 0,90 M DE DIAMETRO, INCLUSIVE ESCAVACAO MECANICA DAS VALAS ATE 1,50 M DE PROFUNDIDADE, REATERRO COMPACTADO, REMOCAO DO MATERIAL EXCEDENTE E AINDA FORNECIMENTO E ASSENTAMENTO DOS TUBOS (SERVICO NOTURNO ).</v>
          </cell>
          <cell r="C3839" t="str">
            <v>m</v>
          </cell>
          <cell r="D3839">
            <v>310.23750000000001</v>
          </cell>
          <cell r="E3839">
            <v>248.19</v>
          </cell>
          <cell r="F3839" t="str">
            <v>EMLURB</v>
          </cell>
        </row>
        <row r="3840">
          <cell r="A3840" t="str">
            <v/>
          </cell>
          <cell r="D3840">
            <v>0</v>
          </cell>
        </row>
        <row r="3841">
          <cell r="A3841" t="str">
            <v>21.06.530</v>
          </cell>
          <cell r="B3841" t="str">
            <v>GALERIA DE TUBOS DE CONCRETO CA1- 1,00 M DE DIAMETRO, INCLUSIVE ESCAVACAO MANUAL DAS VALAS ATE 2,00 M DE PROFUNDIDADE, REATERRO COMPACTADO, REMOCAO DO MATERIAL EXCEDENTE E AINDA FORNECIMENTO E ASSENTAMENTO DOS TUBOS.</v>
          </cell>
          <cell r="C3841" t="str">
            <v>m</v>
          </cell>
          <cell r="D3841">
            <v>416.22500000000002</v>
          </cell>
          <cell r="E3841">
            <v>332.98</v>
          </cell>
          <cell r="F3841" t="str">
            <v>EMLURB</v>
          </cell>
        </row>
        <row r="3842">
          <cell r="A3842" t="str">
            <v/>
          </cell>
          <cell r="D3842">
            <v>0</v>
          </cell>
        </row>
        <row r="3843">
          <cell r="A3843" t="str">
            <v>21.06.540</v>
          </cell>
          <cell r="B3843" t="str">
            <v>GALERIA DE TUBOS DE CONCRETO CA1- 1,00 M DE DIAMETRO, INCLUSIVE ESCAVACAO MANUAL DAS VALAS ATE 2,00 M DE PROFUNDIDADE, REATERRO COMPACTADO, REMOCAO DO MATERIAL EXCEDENTE E AINDA FORNECIMENTO E ASSENTAMENTO DOS TUBOS ( SERVICO NOTURNO ).</v>
          </cell>
          <cell r="C3843" t="str">
            <v>m</v>
          </cell>
          <cell r="D3843">
            <v>452</v>
          </cell>
          <cell r="E3843">
            <v>361.6</v>
          </cell>
          <cell r="F3843" t="str">
            <v>EMLURB</v>
          </cell>
        </row>
        <row r="3844">
          <cell r="A3844" t="str">
            <v/>
          </cell>
          <cell r="D3844">
            <v>0</v>
          </cell>
        </row>
        <row r="3845">
          <cell r="A3845" t="str">
            <v>21.06.550</v>
          </cell>
          <cell r="B3845" t="str">
            <v>GALERIA DE TUBOS DE CONCRETO CA1- 1,00 M DE DIAMETRO, INCLUSIVE ESCAVACAO MECANICA DAS VALAS ATE 2,00 M DE PROFUNDIDADE, REATERRO COMPACTADO, REMOCAO DO MATERIAL EXCEDENTE E AINDA FORNECIMENTO E ASSENTAMENTO DOS TUBOS.</v>
          </cell>
          <cell r="C3845" t="str">
            <v>m</v>
          </cell>
          <cell r="D3845">
            <v>373.42500000000001</v>
          </cell>
          <cell r="E3845">
            <v>298.74</v>
          </cell>
          <cell r="F3845" t="str">
            <v>EMLURB</v>
          </cell>
        </row>
        <row r="3846">
          <cell r="A3846" t="str">
            <v/>
          </cell>
          <cell r="D3846">
            <v>0</v>
          </cell>
        </row>
        <row r="3847">
          <cell r="A3847" t="str">
            <v>21.06.560</v>
          </cell>
          <cell r="B3847" t="str">
            <v>GALERIA DE TUBOS DE CONCRETO CA1- 1,00 M DE DIAMETRO, INCLUSIVE ESCAVACAO MECANICA DAS VALAS ATE 2,00 M DE PROFUNDIDADE, REATERRO COMPACTADO, REMOCAO DO MATERIAL EXCEDENTE E AINDA FORNECIMENTO E ASSENTAMENTO DOS TUBOS ( SERVICO NOTURNO ).</v>
          </cell>
          <cell r="C3847" t="str">
            <v>m</v>
          </cell>
          <cell r="D3847">
            <v>398.29999999999995</v>
          </cell>
          <cell r="E3847">
            <v>318.64</v>
          </cell>
          <cell r="F3847" t="str">
            <v>EMLURB</v>
          </cell>
        </row>
        <row r="3848">
          <cell r="A3848" t="str">
            <v/>
          </cell>
          <cell r="D3848">
            <v>0</v>
          </cell>
        </row>
        <row r="3849">
          <cell r="A3849" t="str">
            <v>21.06.570</v>
          </cell>
          <cell r="B3849" t="str">
            <v>GALERIA DE TUBOS DE CONCRETO CA1- 1,10 M DE DIAMETRO, INCLUSIVE ESCAVACAO MECANICA DAS VALAS ATE 2,00 M DE PROFUNDIDADE, REATERRO COMPACTADO, REMOCAO DO MATERIAL EXCEDENTE E AINDA FORNECIMENTO E ASSENTAMENTO DOS TUBOS.</v>
          </cell>
          <cell r="C3849" t="str">
            <v>m</v>
          </cell>
          <cell r="D3849">
            <v>403.625</v>
          </cell>
          <cell r="E3849">
            <v>322.89999999999998</v>
          </cell>
          <cell r="F3849" t="str">
            <v>EMLURB</v>
          </cell>
        </row>
        <row r="3850">
          <cell r="A3850" t="str">
            <v/>
          </cell>
          <cell r="D3850">
            <v>0</v>
          </cell>
        </row>
        <row r="3851">
          <cell r="A3851" t="str">
            <v>21.06.580</v>
          </cell>
          <cell r="B3851" t="str">
            <v>GALERIA DE TUBOS DE CONCRETO CA1- 1,10 M DE DIAMETRO, INCLUSIVE ESCAVACAO MECANICA DAS VALAS ATE 2,00 M DE PROFUNDIDADE, REATERRO COMPACTADO, REMOCAO DO MATERIAL EXCEDENTE E AINDA FORNECIMENTO E ASSENTAMENTO DOS TUBOS ( SERVICO NOTURNO ).</v>
          </cell>
          <cell r="C3851" t="str">
            <v>m</v>
          </cell>
          <cell r="D3851">
            <v>431.23750000000001</v>
          </cell>
          <cell r="E3851">
            <v>344.99</v>
          </cell>
          <cell r="F3851" t="str">
            <v>EMLURB</v>
          </cell>
        </row>
        <row r="3852">
          <cell r="A3852" t="str">
            <v/>
          </cell>
          <cell r="D3852">
            <v>0</v>
          </cell>
        </row>
        <row r="3853">
          <cell r="A3853" t="str">
            <v>21.06.590</v>
          </cell>
          <cell r="B3853" t="str">
            <v>GALERIA DE TUBOS DE CONCRETO CA1- 1,20 M DE DIAMETRO, INCLUSIVE ESCAVACAO MECANICA DAS VALAS ATE 2,00 M DE PROFUNDIDADE, REATERRO COMPACTADO, REMOCAO DO MATERIAL EXCEDENTE E AINDA FORNECIMENTO E ASSENTAMENTO DOS TUBOS.</v>
          </cell>
          <cell r="C3853" t="str">
            <v>m</v>
          </cell>
          <cell r="D3853">
            <v>508.8</v>
          </cell>
          <cell r="E3853">
            <v>407.04</v>
          </cell>
          <cell r="F3853" t="str">
            <v>EMLURB</v>
          </cell>
        </row>
        <row r="3854">
          <cell r="A3854" t="str">
            <v/>
          </cell>
          <cell r="D3854">
            <v>0</v>
          </cell>
        </row>
        <row r="3855">
          <cell r="A3855" t="str">
            <v>21.06.600</v>
          </cell>
          <cell r="B3855" t="str">
            <v>GALERIA DE TUBOS DE CONCRETO CA1- 1,20 M DE DIAMETRO, INCLUSIVE ESCAVACAO MECANICA DAS VALAS ATE 2,00 M DE PROFUNDIDADE, REATERRO COMPACTADO, REMOCAO DO MATERIAL EXCEDENTE E AINDA FORNECIMENTO E ASSENTAMENTO DOS TUBOS ( SERVICO NOTURNO ).</v>
          </cell>
          <cell r="C3855" t="str">
            <v>m</v>
          </cell>
          <cell r="D3855">
            <v>540.26249999999993</v>
          </cell>
          <cell r="E3855">
            <v>432.21</v>
          </cell>
          <cell r="F3855" t="str">
            <v>EMLURB</v>
          </cell>
        </row>
        <row r="3856">
          <cell r="A3856" t="str">
            <v/>
          </cell>
          <cell r="D3856">
            <v>0</v>
          </cell>
        </row>
        <row r="3857">
          <cell r="A3857" t="str">
            <v>21.06.610</v>
          </cell>
          <cell r="B3857" t="str">
            <v>GALERIA DE TUBOS DE CONCRETO CA1- 1,50 M DE DIAMETRO, INCLUSIVE ESCAVACAO MECANICA DAS VALAS ATE 2,00 M DE PROFUNDIDADE, REATERRO COMPACTADO, REMOCAO DO MATERIAL EXCEDENTE E AINDA FORNECIMENTO E ASSENTAMENTO DOS TUBOS.</v>
          </cell>
          <cell r="C3857" t="str">
            <v>m</v>
          </cell>
          <cell r="D3857">
            <v>799.77500000000009</v>
          </cell>
          <cell r="E3857">
            <v>639.82000000000005</v>
          </cell>
          <cell r="F3857" t="str">
            <v>EMLURB</v>
          </cell>
        </row>
        <row r="3858">
          <cell r="A3858" t="str">
            <v/>
          </cell>
          <cell r="D3858">
            <v>0</v>
          </cell>
        </row>
        <row r="3859">
          <cell r="A3859" t="str">
            <v>21.06.620</v>
          </cell>
          <cell r="B3859" t="str">
            <v>GALERIA DE TUBOS DE CONCRETO CA1- 1,50 M DE DIAMETRO, INCLUSIVE ESCAVACAO MECANICA DAS VALAS ATE 2,00 M DE PROFUNDIDADE, REATERRO COMPACTADO, REMOCAO DO MATERIAL EXCEDENTE E AINDA FORNECIMENTO E ASSENTAMENTO DOS TUBOS ( SERVICO NOTURNO ).</v>
          </cell>
          <cell r="C3859" t="str">
            <v>m</v>
          </cell>
          <cell r="D3859">
            <v>846.22500000000002</v>
          </cell>
          <cell r="E3859">
            <v>676.98</v>
          </cell>
          <cell r="F3859" t="str">
            <v>EMLURB</v>
          </cell>
        </row>
        <row r="3860">
          <cell r="A3860" t="str">
            <v/>
          </cell>
          <cell r="D3860">
            <v>0</v>
          </cell>
        </row>
        <row r="3861">
          <cell r="A3861" t="str">
            <v>21.07.010</v>
          </cell>
          <cell r="B3861" t="str">
            <v>GALERIA DE TUBO DE CONCRETO C2-0,20 M DE DIAMETRO, INCLUSIVE ESCAVACAO MANUAL DAS VALAS ATE 1,50 M DE PROFUNDIDADE,REATERRO COMPACTADO, REMOCAO DO MATERIAL EXCEDENTE E ASSENTAMENTO DOS TUBOS ( SEM O FORNECIMENTO DOS MESMOS ).</v>
          </cell>
          <cell r="C3861" t="str">
            <v>m</v>
          </cell>
          <cell r="D3861">
            <v>26.549999999999997</v>
          </cell>
          <cell r="E3861">
            <v>21.24</v>
          </cell>
          <cell r="F3861" t="str">
            <v>EMLURB</v>
          </cell>
        </row>
        <row r="3862">
          <cell r="A3862" t="str">
            <v/>
          </cell>
          <cell r="D3862">
            <v>0</v>
          </cell>
        </row>
        <row r="3863">
          <cell r="A3863" t="str">
            <v>21.07.020</v>
          </cell>
          <cell r="B3863" t="str">
            <v>GALERIA DE TUBO DE CONCRETO C2-0,20 M DE DIAMETRO, INCLUSIVE ESCAVACAO MANUAL DAS VALAS ATE 1,50 M DE PROFUNDIDADE,REATERRO COMPACTADO, REMOCAO DO MATERIAL EXCEDENTE E ASSENTAMENTO DOS TUBOS ( SEM O FORNECIMENTO DOS MESMOS )-SERVICO NOTURNO.</v>
          </cell>
          <cell r="C3863" t="str">
            <v>m</v>
          </cell>
          <cell r="D3863">
            <v>31.75</v>
          </cell>
          <cell r="E3863">
            <v>25.4</v>
          </cell>
          <cell r="F3863" t="str">
            <v>EMLURB</v>
          </cell>
        </row>
        <row r="3864">
          <cell r="A3864" t="str">
            <v/>
          </cell>
          <cell r="D3864">
            <v>0</v>
          </cell>
        </row>
        <row r="3865">
          <cell r="A3865" t="str">
            <v>21.07.030</v>
          </cell>
          <cell r="B3865" t="str">
            <v>GALERIA DE TUBO DE CONCRETO C2-0,20 M DE DIAMETRO, INCLUSIVE ESCAVACAO MECANICA DAS VALAS ATE 1,50 M DE PROFUNDIDADE,REATERRO COMPACTADO, REMOCAO DO MATERIAL EXCEDENTE E ASSENTAMENTO DOS TUBOS ( SEM O FORNECIMENTO DOS MESMOS ).</v>
          </cell>
          <cell r="C3865" t="str">
            <v>m</v>
          </cell>
          <cell r="D3865">
            <v>21.387499999999999</v>
          </cell>
          <cell r="E3865">
            <v>17.11</v>
          </cell>
          <cell r="F3865" t="str">
            <v>EMLURB</v>
          </cell>
        </row>
        <row r="3866">
          <cell r="A3866" t="str">
            <v/>
          </cell>
          <cell r="D3866">
            <v>0</v>
          </cell>
        </row>
        <row r="3867">
          <cell r="A3867" t="str">
            <v>21.07.040</v>
          </cell>
          <cell r="B3867" t="str">
            <v>GALERIA DE TUBO DE CONCRETO C2-0,20 M DE DIAMETRO, INCLUSIVE ESCAVACAO MECANICA DAS VALAS ATE 1,50 M DE PROFUNDIDADE,REATERRO COMPACTADO, REMOCAO DO MATERIAL EXCEDENTE E ASSENTAMENTO DOS TUBOS ( SEM O FORNECIMENTO DOS MESMOS )- SERVICO NOTURNO.</v>
          </cell>
          <cell r="C3867" t="str">
            <v>m</v>
          </cell>
          <cell r="D3867">
            <v>25.225000000000001</v>
          </cell>
          <cell r="E3867">
            <v>20.18</v>
          </cell>
          <cell r="F3867" t="str">
            <v>EMLURB</v>
          </cell>
        </row>
        <row r="3868">
          <cell r="A3868" t="str">
            <v/>
          </cell>
          <cell r="D3868">
            <v>0</v>
          </cell>
        </row>
        <row r="3869">
          <cell r="A3869" t="str">
            <v>21.07.050</v>
          </cell>
          <cell r="B3869" t="str">
            <v>GALERIA DE TUBO DE CONCRETO C2-0,30 M DE DIAMETRO, INCLUSIVE ESCAVACAO MANUAL DAS VALAS ATE 1,50 M DE PROFUNDIDADE,REATERRO COMPACTADO, REMOCAO DO MATERIAL EXCEDENTE E ASSENTAMENTO DOS TUBOS ( SEM O FORNECIMENTO DOS MESMOS ).</v>
          </cell>
          <cell r="C3869" t="str">
            <v>m</v>
          </cell>
          <cell r="D3869">
            <v>38.700000000000003</v>
          </cell>
          <cell r="E3869">
            <v>30.96</v>
          </cell>
          <cell r="F3869" t="str">
            <v>EMLURB</v>
          </cell>
        </row>
        <row r="3870">
          <cell r="A3870" t="str">
            <v/>
          </cell>
          <cell r="D3870">
            <v>0</v>
          </cell>
        </row>
        <row r="3871">
          <cell r="A3871" t="str">
            <v>21.07.060</v>
          </cell>
          <cell r="B3871" t="str">
            <v>GALERIA DE TUBO DE CONCRETO C2-0,30 M DE DIAMETRO, INCLUSIVE ESCAVACAO MANUAL DAS VALAS ATE 1,50 M DE PROFUNDIDADE,REATERRO COMPACTADO, REMOCAO DO MATERIAL EXCEDENTE E ASSENTAMENTO DOS TUBOS ( SEM O FORNECIMENTO DOS MESMOS )-SERVICO NOTURNO.</v>
          </cell>
          <cell r="C3871" t="str">
            <v>m</v>
          </cell>
          <cell r="D3871">
            <v>46.224999999999994</v>
          </cell>
          <cell r="E3871">
            <v>36.979999999999997</v>
          </cell>
          <cell r="F3871" t="str">
            <v>EMLURB</v>
          </cell>
        </row>
        <row r="3872">
          <cell r="A3872" t="str">
            <v/>
          </cell>
          <cell r="D3872">
            <v>0</v>
          </cell>
        </row>
        <row r="3873">
          <cell r="A3873" t="str">
            <v>21.07.070</v>
          </cell>
          <cell r="B3873" t="str">
            <v>GALERIA DE TUBO DE CONCRETO C2-0,30 M DE DIAMETRO, INCLUSIVE ESCAVACAO MECANICA DAS VALAS ATE 1,50 M DE PROFUNDIDADE,REATERRO COMPACTADO, REMOCAO DO MATERIAL EXCEDENTE E ASSENTAMENTO DOS TUBOS ( SEM O FORNECIMENTO DOS MESMOS ).</v>
          </cell>
          <cell r="C3873" t="str">
            <v>m</v>
          </cell>
          <cell r="D3873">
            <v>30.987499999999997</v>
          </cell>
          <cell r="E3873">
            <v>24.79</v>
          </cell>
          <cell r="F3873" t="str">
            <v>EMLURB</v>
          </cell>
        </row>
        <row r="3874">
          <cell r="A3874" t="str">
            <v/>
          </cell>
          <cell r="D3874">
            <v>0</v>
          </cell>
        </row>
        <row r="3875">
          <cell r="A3875" t="str">
            <v>21.07.080</v>
          </cell>
          <cell r="B3875" t="str">
            <v>GALERIA DE TUBO DE CONCRETO C2-0,30 M DE DIAMETRO, INCLUSIVE ESCAVACAO MECANICA DAS VALAS ATE 1,50 M DE PROFUNDIDADE,REATERRO COMPACTADO, REMOCAO DO MATERIAL EXCEDENTE E ASSENTAMENTO DOS TUBOS ( SEM O FORNECIMENTO DOS MESMOS )-SERVICO NOTURNO.</v>
          </cell>
          <cell r="C3875" t="str">
            <v>m</v>
          </cell>
          <cell r="D3875">
            <v>36.487500000000004</v>
          </cell>
          <cell r="E3875">
            <v>29.19</v>
          </cell>
          <cell r="F3875" t="str">
            <v>EMLURB</v>
          </cell>
        </row>
        <row r="3876">
          <cell r="A3876" t="str">
            <v/>
          </cell>
          <cell r="D3876">
            <v>0</v>
          </cell>
        </row>
        <row r="3877">
          <cell r="A3877" t="str">
            <v>21.07.090</v>
          </cell>
          <cell r="B3877" t="str">
            <v>GALERIA DE TUBOS DE CONCRETO C2-0,40 M DE DIAMETRO, INCLUSIVE ESCAVACAO MANUAL DAS VALAS ATE 1,50 M DE PROFUNDIDADE,REATERRO COMPACTADO, REMOCAO DO MATERIAL EXCEDENTE E ASSENTAMENTO DOS TUBOS ( SEM O FORNECIMENTO DOS MESMOS ).</v>
          </cell>
          <cell r="C3877" t="str">
            <v>m</v>
          </cell>
          <cell r="D3877">
            <v>50.9</v>
          </cell>
          <cell r="E3877">
            <v>40.72</v>
          </cell>
          <cell r="F3877" t="str">
            <v>EMLURB</v>
          </cell>
        </row>
        <row r="3878">
          <cell r="A3878" t="str">
            <v/>
          </cell>
          <cell r="D3878">
            <v>0</v>
          </cell>
        </row>
        <row r="3879">
          <cell r="A3879" t="str">
            <v>21.07.100</v>
          </cell>
          <cell r="B3879" t="str">
            <v>GALERIA DE TUBOS DE CONCRETO C2-0,40 M DE DIAMETRO, INCLUSIVE ESCAVACAO MANUAL DAS VALAS ATE 1,50 M DE PROFUNDIDADE,REATERRO COMPACTADO, REMOCAO DO MATERIAL EXCEDENTE E ASSENTAMENTO DOS TUBOS ( SEM O FORNECIMENTO DOS MESMOS )-SERVICO NOTURNO.</v>
          </cell>
          <cell r="C3879" t="str">
            <v>m</v>
          </cell>
          <cell r="D3879">
            <v>60.774999999999999</v>
          </cell>
          <cell r="E3879">
            <v>48.62</v>
          </cell>
          <cell r="F3879" t="str">
            <v>EMLURB</v>
          </cell>
        </row>
        <row r="3880">
          <cell r="A3880" t="str">
            <v/>
          </cell>
          <cell r="D3880">
            <v>0</v>
          </cell>
        </row>
        <row r="3881">
          <cell r="A3881" t="str">
            <v>21.07.110</v>
          </cell>
          <cell r="B3881" t="str">
            <v>GALERIA DE TUBOS DE CONCRETO C2-0,40 M DE DIAMETRO, INCLUSIVE ESCAVACAO MECANICA DAS VALAS ATE 1,50 M DE PROFUNDIDADE,REATERRO COMPACTADO, REMOCAO DO MATERIAL EXCEDENTE E ASSENTAMENTO DOS TUBOS ( SEM O FORNECIMENTO DOS MESMOS ).</v>
          </cell>
          <cell r="C3881" t="str">
            <v>m</v>
          </cell>
          <cell r="D3881">
            <v>40.625</v>
          </cell>
          <cell r="E3881">
            <v>32.5</v>
          </cell>
          <cell r="F3881" t="str">
            <v>EMLURB</v>
          </cell>
        </row>
        <row r="3882">
          <cell r="A3882" t="str">
            <v/>
          </cell>
          <cell r="D3882">
            <v>0</v>
          </cell>
        </row>
        <row r="3883">
          <cell r="A3883" t="str">
            <v>21.07.120</v>
          </cell>
          <cell r="B3883" t="str">
            <v>GALERIA DE TUBOS DE CONCRETO C2-0,40 M DE DIAMETRO, INCLUSIVE ESCAVACAO MECANICA DAS VALAS ATE 1,50 M DE PROFUNDIDADE,REATERRO COMPACTADO, REMOCAO DO MATERIAL EXCEDENTE E ASSENTAMENTO DOS TUBOS ( SEM O FORNECIMENTO DOS MESMOS )-SERVICO NOTURNO.</v>
          </cell>
          <cell r="C3883" t="str">
            <v>m</v>
          </cell>
          <cell r="D3883">
            <v>47.737499999999997</v>
          </cell>
          <cell r="E3883">
            <v>38.19</v>
          </cell>
          <cell r="F3883" t="str">
            <v>EMLURB</v>
          </cell>
        </row>
        <row r="3884">
          <cell r="A3884" t="str">
            <v/>
          </cell>
          <cell r="D3884">
            <v>0</v>
          </cell>
        </row>
        <row r="3885">
          <cell r="A3885" t="str">
            <v>21.07.130</v>
          </cell>
          <cell r="B3885" t="str">
            <v>GALERIA DE TUBOS DE CONCRETO C2-0,50 M DE DIAMETRO, INCLUSIVE ESCAVACAO MANUAL DAS VALAS ATE 1,50 M DE PROFUNDIDADE,REATERRO COMPACTADO, REMOCAO DO MATERIAL EXCEDENTE E ASSENTAMENTO DOS TUBOS ( SEM O FORNECIMENTO DOS MESMOS ).</v>
          </cell>
          <cell r="C3885" t="str">
            <v>m</v>
          </cell>
          <cell r="D3885">
            <v>64.3125</v>
          </cell>
          <cell r="E3885">
            <v>51.45</v>
          </cell>
          <cell r="F3885" t="str">
            <v>EMLURB</v>
          </cell>
        </row>
        <row r="3886">
          <cell r="A3886" t="str">
            <v/>
          </cell>
          <cell r="D3886">
            <v>0</v>
          </cell>
        </row>
        <row r="3887">
          <cell r="A3887" t="str">
            <v>21.07.140</v>
          </cell>
          <cell r="B3887" t="str">
            <v>GALERIA DE TUBOS DE CONCRETO C2-0,50 M DE DIAMETRO, INCLUSIVE ESCAVACAO MANUAL DAS VALAS ATE 1,50 M DE PROFUNDIDADE,REATERRO COMPACTADO, REMOCAO DO MATERIAL EXCEDENTE E ASSENTAMENTO DOS TUBOS ( SEM O FORNECIMENTO DOS MESMOS )-SERVICO NOTURNO.</v>
          </cell>
          <cell r="C3887" t="str">
            <v>m</v>
          </cell>
          <cell r="D3887">
            <v>76.712499999999991</v>
          </cell>
          <cell r="E3887">
            <v>61.37</v>
          </cell>
          <cell r="F3887" t="str">
            <v>EMLURB</v>
          </cell>
        </row>
        <row r="3888">
          <cell r="A3888" t="str">
            <v/>
          </cell>
          <cell r="D3888">
            <v>0</v>
          </cell>
        </row>
        <row r="3889">
          <cell r="A3889" t="str">
            <v>21.07.150</v>
          </cell>
          <cell r="B3889" t="str">
            <v>GALERIA DE TUBOS DE CONCRETO C2-0,50 M DE DIAMETRO, INCLUSIVE ESCAVACAO MECANICA DAS VALAS ATE 1,50 M DE PROFUNDIDADE,REATERRO COMPACTADO, REMOCAO DO MATERIAL EXCEDENTE E ASSENTAMENTO DOS TUBOS ( SEM O FORNECIMENTO DOS MESMOS ).</v>
          </cell>
          <cell r="C3889" t="str">
            <v>m</v>
          </cell>
          <cell r="D3889">
            <v>51.512500000000003</v>
          </cell>
          <cell r="E3889">
            <v>41.21</v>
          </cell>
          <cell r="F3889" t="str">
            <v>EMLURB</v>
          </cell>
        </row>
        <row r="3890">
          <cell r="A3890" t="str">
            <v/>
          </cell>
          <cell r="D3890">
            <v>0</v>
          </cell>
        </row>
        <row r="3891">
          <cell r="A3891" t="str">
            <v>21.07.160</v>
          </cell>
          <cell r="B3891" t="str">
            <v>GALERIA DE TUBOS DE CONCRETO C2-0,50 M DE DIAMETRO, INCLUSIVE ESCAVACAO MECANICA DAS VALAS ATE 1,50 M DE PROFUNDIDADE,REATERRO COMPACTADO, REMOCAO DO MATERIAL EXCEDENTE E ASSENTAMENTO DOS TUBOS ( SEM O FORNECIMENTO DOS MESMOS )-SERVICO NOTURNO.</v>
          </cell>
          <cell r="C3891" t="str">
            <v>m</v>
          </cell>
          <cell r="D3891">
            <v>60.4375</v>
          </cell>
          <cell r="E3891">
            <v>48.35</v>
          </cell>
          <cell r="F3891" t="str">
            <v>EMLURB</v>
          </cell>
        </row>
        <row r="3892">
          <cell r="A3892" t="str">
            <v/>
          </cell>
          <cell r="D3892">
            <v>0</v>
          </cell>
        </row>
        <row r="3893">
          <cell r="A3893" t="str">
            <v>21.07.170</v>
          </cell>
          <cell r="B3893" t="str">
            <v>GALERIA DE TUBOS DE CONCRETO C2 OU CA1-0,60 M DE DIAMETRO, INCLUSIVE ESCAVACAO MANUAL DAS VALAS ATE 1,50 M DE PROFUNDIDADE , REATERRO COMPACTADO , REMOCAO DO MATERIAL EXCEDENTE E ASSENTAMENTO DOS TUBOS ( SEM O FORNECIMENTO DOS MESMOS ).</v>
          </cell>
          <cell r="C3893" t="str">
            <v>m</v>
          </cell>
          <cell r="D3893">
            <v>77.8</v>
          </cell>
          <cell r="E3893">
            <v>62.24</v>
          </cell>
          <cell r="F3893" t="str">
            <v>EMLURB</v>
          </cell>
        </row>
        <row r="3894">
          <cell r="A3894" t="str">
            <v/>
          </cell>
          <cell r="D3894">
            <v>0</v>
          </cell>
        </row>
        <row r="3895">
          <cell r="A3895" t="str">
            <v>21.07.180</v>
          </cell>
          <cell r="B3895" t="str">
            <v>GALERIA DE TUBOS DE CONCRETO C2 OU CA1-0,60 M DE DIAMETRO, INCLUSIVE ESCAVACAO MANUAL DAS VALAS ATE 1,50 M DE PROFUNDIDADE , REATERRO COMPACTADO , REMOCAO DO MATERIAL EXCEDENTE E ASSENTAMENTO DOS TUBOS ( SEM O FORNECIMENTO DOS MESMOS )-SERVICO NOTURNO.</v>
          </cell>
          <cell r="C3895" t="str">
            <v>m</v>
          </cell>
          <cell r="D3895">
            <v>93.362499999999997</v>
          </cell>
          <cell r="E3895">
            <v>74.69</v>
          </cell>
          <cell r="F3895" t="str">
            <v>EMLURB</v>
          </cell>
        </row>
        <row r="3896">
          <cell r="A3896" t="str">
            <v/>
          </cell>
          <cell r="D3896">
            <v>0</v>
          </cell>
        </row>
        <row r="3897">
          <cell r="A3897" t="str">
            <v>21.07.190</v>
          </cell>
          <cell r="B3897" t="str">
            <v>GALERIA DE TUBOS DE CONCRETO C2 OU CA1-0,60M DE DIAMETRO, INCLUSIVE ESCAVACAO MECANICA DAS VALAS ATE 1,50 M DE PROFUNDIDADE , REATERRO COMPACTADO, REMOCAO DO MATERIAL EXCEDENTE E ASSENTAMENTO DOS TUBOS ( SEM O FORNECIMENTO DOS MESMOS ).</v>
          </cell>
          <cell r="C3897" t="str">
            <v>m</v>
          </cell>
          <cell r="D3897">
            <v>62.875</v>
          </cell>
          <cell r="E3897">
            <v>50.3</v>
          </cell>
          <cell r="F3897" t="str">
            <v>EMLURB</v>
          </cell>
        </row>
        <row r="3898">
          <cell r="A3898" t="str">
            <v/>
          </cell>
          <cell r="D3898">
            <v>0</v>
          </cell>
        </row>
        <row r="3899">
          <cell r="A3899" t="str">
            <v>21.07.200</v>
          </cell>
          <cell r="B3899" t="str">
            <v>GALERIA DE TUBOS DE CONCRETO C2 OU CA1-0,60M DE DIAMETRO, INCLUSIVE ESCAVACAO MECANICA DAS VALAS ATE 1,50 M DE PROFUNDIDADE , REATERRO COMPACTADO, REMOCAO DO MATERIAL EXCEDENTE E ASSENTAMENTO DOS TUBOS ( SEM O FORNECIMENTO DOS MESMOS )-SERVICO NOTURNO.</v>
          </cell>
          <cell r="C3899" t="str">
            <v>m</v>
          </cell>
          <cell r="D3899">
            <v>73.8125</v>
          </cell>
          <cell r="E3899">
            <v>59.05</v>
          </cell>
          <cell r="F3899" t="str">
            <v>EMLURB</v>
          </cell>
        </row>
        <row r="3900">
          <cell r="A3900" t="str">
            <v/>
          </cell>
          <cell r="D3900">
            <v>0</v>
          </cell>
        </row>
        <row r="3901">
          <cell r="A3901" t="str">
            <v>21.07.210</v>
          </cell>
          <cell r="B3901" t="str">
            <v>GALERIA DE TUBOS DE CONCRETO CS OU CA1-0,70M DE DIAMETRO, INCLUSIVE ESCAVACAO MANUAL DAS VALAS ATE 1,50 M DE PROFUNDIDADE , REATERRO COMPACTADO, REMOCAO DO MATERIAL EXCEDENTE E ASSENTAMENTO DOS TUBOS ( SEM O FORNECIMENTO DOS MESMOS ).</v>
          </cell>
          <cell r="C3901" t="str">
            <v>m</v>
          </cell>
          <cell r="D3901">
            <v>91.762499999999989</v>
          </cell>
          <cell r="E3901">
            <v>73.41</v>
          </cell>
          <cell r="F3901" t="str">
            <v>EMLURB</v>
          </cell>
        </row>
        <row r="3902">
          <cell r="A3902" t="str">
            <v/>
          </cell>
          <cell r="D3902">
            <v>0</v>
          </cell>
        </row>
        <row r="3903">
          <cell r="A3903" t="str">
            <v>21.07.220</v>
          </cell>
          <cell r="B3903" t="str">
            <v>GALERIA DE TUBOS DE CONCRETO CS OU CA1-0,70M DE DIAMETRO, INCLUSIVE ESCAVACAO MANUAL DAS VALAS ATE 1,50 M DE PROFUNDIDADE , REATERRO COMPACTADO, REMOCAO DO MATERIAL EXCEDENTE E ASSENTAMENTO DOS TUBOS ( SEM O FORNECIMENTO DOS MESMOS )-SERVICO NOTURNO.</v>
          </cell>
          <cell r="C3903" t="str">
            <v>m</v>
          </cell>
          <cell r="D3903">
            <v>109.33750000000001</v>
          </cell>
          <cell r="E3903">
            <v>87.47</v>
          </cell>
          <cell r="F3903" t="str">
            <v>EMLURB</v>
          </cell>
        </row>
        <row r="3904">
          <cell r="A3904" t="str">
            <v/>
          </cell>
          <cell r="D3904">
            <v>0</v>
          </cell>
        </row>
        <row r="3905">
          <cell r="A3905" t="str">
            <v>21.07.230</v>
          </cell>
          <cell r="B3905" t="str">
            <v>GALERIA DE TUBOS DE CONCRETO CS OU CA1-0,70M DE DIAMETRO, INCLUSIVE ESCAVACAO MECANICA DAS VALAS ATE 1,50 M DE PROFUNDIDADE , REATERRO COMPACTADO, REMOCAO DO MATERIAL EXCEDENTE E ASSENTAMENTO DOS TUBOS ( SEM O FORNECIMENTO DOS MESMOS ).</v>
          </cell>
          <cell r="C3905" t="str">
            <v>m</v>
          </cell>
          <cell r="D3905">
            <v>73.775000000000006</v>
          </cell>
          <cell r="E3905">
            <v>59.02</v>
          </cell>
          <cell r="F3905" t="str">
            <v>EMLURB</v>
          </cell>
        </row>
        <row r="3906">
          <cell r="A3906" t="str">
            <v/>
          </cell>
          <cell r="D3906">
            <v>0</v>
          </cell>
        </row>
        <row r="3907">
          <cell r="A3907" t="str">
            <v>21.07.240</v>
          </cell>
          <cell r="B3907" t="str">
            <v>GALERIA DE TUBOS DE CONCRETO CS OU CA1-0,70M DE DIAMETRO, INCLUSIVE ESCAVACAO MECANICA DAS VALAS ATE 1,50 M DE PROFUNDIDADE , REATERRO COMPACTADO, REMOCAO DO MATERIAL EXCEDENTE E ASSENTAMENTO DOS TUBOS ( SEM O FORNECIMENTO DOS MESMOS )-SERVICO NOTURNO.</v>
          </cell>
          <cell r="C3907" t="str">
            <v>m</v>
          </cell>
          <cell r="D3907">
            <v>86.537500000000009</v>
          </cell>
          <cell r="E3907">
            <v>69.23</v>
          </cell>
          <cell r="F3907" t="str">
            <v>EMLURB</v>
          </cell>
        </row>
        <row r="3908">
          <cell r="A3908" t="str">
            <v/>
          </cell>
          <cell r="D3908">
            <v>0</v>
          </cell>
        </row>
        <row r="3909">
          <cell r="A3909" t="str">
            <v>21.07.250</v>
          </cell>
          <cell r="B3909" t="str">
            <v>GALERIA DE TUBOS DE CONCRETO CS OU CA1-0,80M DE DIAMETRO, INCLUSIVE ESCAVACAO MANUAL DAS VALAS ATE 1,50 M DE PROFUNDIDADE , REATERRO COMPACTADO, REMOCAO DO MATERIAL EXCEDENTE E ASSENTAMENTO DOS TUBOS ( SEM O FORNECIMENTO DOS MESMOS ).</v>
          </cell>
          <cell r="C3909" t="str">
            <v>m</v>
          </cell>
          <cell r="D3909">
            <v>105.85000000000001</v>
          </cell>
          <cell r="E3909">
            <v>84.68</v>
          </cell>
          <cell r="F3909" t="str">
            <v>EMLURB</v>
          </cell>
        </row>
        <row r="3910">
          <cell r="A3910" t="str">
            <v/>
          </cell>
          <cell r="D3910">
            <v>0</v>
          </cell>
        </row>
        <row r="3911">
          <cell r="A3911" t="str">
            <v>21.07.260</v>
          </cell>
          <cell r="B3911" t="str">
            <v>GALERIA DE TUBOS DE CONCRETO CS OU CA1-0,80M DE DIAMETRO, INCLUSIVE ESCAVACAO MANUAL DAS VALAS ATE 1,50 M DE PROFUNDIDADE , REATERRO COMPACTADO, REMOCAO DO MATERIAL EXCEDENTE E ASSENTAMENTO DOS TUBOS ( SEM O FORNECIMENTO DOS MESMOS )-SERVICO NOTURNO.</v>
          </cell>
          <cell r="C3911" t="str">
            <v>m</v>
          </cell>
          <cell r="D3911">
            <v>125.96249999999999</v>
          </cell>
          <cell r="E3911">
            <v>100.77</v>
          </cell>
          <cell r="F3911" t="str">
            <v>EMLURB</v>
          </cell>
        </row>
        <row r="3912">
          <cell r="A3912" t="str">
            <v/>
          </cell>
          <cell r="D3912">
            <v>0</v>
          </cell>
        </row>
        <row r="3913">
          <cell r="A3913" t="str">
            <v>21.07.270</v>
          </cell>
          <cell r="B3913" t="str">
            <v>GALERIA DE TUBOS DE CONCRETO CS OU CA1-0,80M DE DIAMETRO, INCLUSIVE ESCAVACAO MECANICA DAS VALAS ATE 1,50 M DE PROFUNDIDADE , REATERRO COMPACTADO, REMOCAO DO MATERIAL EXCEDENTE E ASSENTAMENTO DOS TUBOS ( SEM O FORNECIMENTO DOS MESMOS ).</v>
          </cell>
          <cell r="C3913" t="str">
            <v>m</v>
          </cell>
          <cell r="D3913">
            <v>85.3</v>
          </cell>
          <cell r="E3913">
            <v>68.239999999999995</v>
          </cell>
          <cell r="F3913" t="str">
            <v>EMLURB</v>
          </cell>
        </row>
        <row r="3914">
          <cell r="A3914" t="str">
            <v/>
          </cell>
          <cell r="D3914">
            <v>0</v>
          </cell>
        </row>
        <row r="3915">
          <cell r="A3915" t="str">
            <v>21.07.280</v>
          </cell>
          <cell r="B3915" t="str">
            <v>GALERIA DE TUBOS DE CONCRETO CS OU CA1-0,80M DE DIAMETRO, INCLUSIVE ESCAVACAO MECANICA DAS VALAS ATE 1,50 M DE PROFUNDIDADE , REATERRO COMPACTADO, REMOCAO DO MATERIAL EXCEDENTE E ASSENTAMENTO DOS TUBOS ( SEM O FORNECIMENTO DOS MESMOS )-SERVICO NOTURNO.</v>
          </cell>
          <cell r="C3915" t="str">
            <v>m</v>
          </cell>
          <cell r="D3915">
            <v>99.862499999999997</v>
          </cell>
          <cell r="E3915">
            <v>79.89</v>
          </cell>
          <cell r="F3915" t="str">
            <v>EMLURB</v>
          </cell>
        </row>
        <row r="3916">
          <cell r="A3916" t="str">
            <v/>
          </cell>
          <cell r="D3916">
            <v>0</v>
          </cell>
        </row>
        <row r="3917">
          <cell r="A3917" t="str">
            <v>21.07.290</v>
          </cell>
          <cell r="B3917" t="str">
            <v>GALERIA DE TUBOS DE CONCRETO CS OU CA1-0,90M DE DIAMETRO, INCLUSIVE ESCAVACAO MANUAL DAS VALAS ATE 1,50 M DE PROFUNDIDADE , REATERRO COMPACTADO, REMOCAO DO MATERIAL EXCEDENTE E ASSENTAMENTO DOS TUBOS ( SEM O FORNECIMENTO DOS MESMOS ).</v>
          </cell>
          <cell r="C3917" t="str">
            <v>m</v>
          </cell>
          <cell r="D3917">
            <v>122.1875</v>
          </cell>
          <cell r="E3917">
            <v>97.75</v>
          </cell>
          <cell r="F3917" t="str">
            <v>EMLURB</v>
          </cell>
        </row>
        <row r="3918">
          <cell r="A3918" t="str">
            <v/>
          </cell>
          <cell r="D3918">
            <v>0</v>
          </cell>
        </row>
        <row r="3919">
          <cell r="A3919" t="str">
            <v>21.07.300</v>
          </cell>
          <cell r="B3919" t="str">
            <v>GALERIA DE TUBOS DE CONCRETO CS OU CA1-0,90M DE DIAMETRO, INCLUSIVE ESCAVACAO MANUAL DAS VALAS ATE 1,50 M DE PROFUNDIDADE , REATERRO COMPACTADO, REMOCAO DO MATERIAL EXCEDENTE E ASSENTAMENTO DOS TUBOS ( SEM O FORNECIMENTO DOS MESMOS )-SERVIVO NOTURNO.</v>
          </cell>
          <cell r="C3919" t="str">
            <v>m</v>
          </cell>
          <cell r="D3919">
            <v>145.27500000000001</v>
          </cell>
          <cell r="E3919">
            <v>116.22</v>
          </cell>
          <cell r="F3919" t="str">
            <v>EMLURB</v>
          </cell>
        </row>
        <row r="3920">
          <cell r="A3920" t="str">
            <v/>
          </cell>
          <cell r="D3920">
            <v>0</v>
          </cell>
        </row>
        <row r="3921">
          <cell r="A3921" t="str">
            <v>21.07.310</v>
          </cell>
          <cell r="B3921" t="str">
            <v>GALERIA DE TUBOS DE CONCRETO CS OU CA1-0,90M DE DIAMETRO, INCLUSIVE ESCAVACAO MECANICA DAS VALAS ATE 1,50 M DE PROFUNDIDADE , REATERRO COMPACTADO, REMOCAO DO MATERIAL EXCEDENTE E ASSENTAMENTO DOS TUBOS ( SEM O FORNECIMENTO DOS MESMOS ).</v>
          </cell>
          <cell r="C3921" t="str">
            <v>m</v>
          </cell>
          <cell r="D3921">
            <v>99.05</v>
          </cell>
          <cell r="E3921">
            <v>79.239999999999995</v>
          </cell>
          <cell r="F3921" t="str">
            <v>EMLURB</v>
          </cell>
        </row>
        <row r="3922">
          <cell r="A3922" t="str">
            <v/>
          </cell>
          <cell r="D3922">
            <v>0</v>
          </cell>
        </row>
        <row r="3923">
          <cell r="A3923" t="str">
            <v>21.07.320</v>
          </cell>
          <cell r="B3923" t="str">
            <v>GALERIA DE TUBOS DE CONCRETO CS OU CA1-0,90M DE DIAMETRO, INCLUSIVE ESCAVACAO MECANICA DAS VALAS ATE 1,50 M DE PROFUNDIDADE , REATERRO COMPACTADO, REMOCAO DO MATERIAL EXCEDENTE E ASSENTAMENTO DOS TUBOS ( SEM O FORNECIMENTO DOS MESMOS )-SERVICO NOTURNO.</v>
          </cell>
          <cell r="C3923" t="str">
            <v>m</v>
          </cell>
          <cell r="D3923">
            <v>116.05000000000001</v>
          </cell>
          <cell r="E3923">
            <v>92.84</v>
          </cell>
          <cell r="F3923" t="str">
            <v>EMLURB</v>
          </cell>
        </row>
        <row r="3924">
          <cell r="A3924" t="str">
            <v/>
          </cell>
          <cell r="D3924">
            <v>0</v>
          </cell>
        </row>
        <row r="3925">
          <cell r="A3925" t="str">
            <v>21.07.330</v>
          </cell>
          <cell r="B3925" t="str">
            <v>GALERIA DE TUBOS DE CONCRETO CS OU CA1-1,00M DE DIAMETRO, INCLUSIVE ESCAVACAO MANUAL DAS VALAS ATE 2,00 M DE PROFUNDIDADE , REATERRO COMPACTADO, REMOCAO DO MATERIAL EXCEDENTE E ASSENTAMENTO DOS TUBOS ( SEM O FORNECIMENTO DOS MESMOS ).</v>
          </cell>
          <cell r="C3925" t="str">
            <v>m</v>
          </cell>
          <cell r="D3925">
            <v>187.85</v>
          </cell>
          <cell r="E3925">
            <v>150.28</v>
          </cell>
          <cell r="F3925" t="str">
            <v>EMLURB</v>
          </cell>
        </row>
        <row r="3926">
          <cell r="A3926" t="str">
            <v/>
          </cell>
          <cell r="D3926">
            <v>0</v>
          </cell>
        </row>
        <row r="3927">
          <cell r="A3927" t="str">
            <v>21.07.340</v>
          </cell>
          <cell r="B3927" t="str">
            <v>GALERIA DE TUBOS DE CONCRETO CS OU CA1-1,00M DE DIAMETRO, INCLUSIVE ESCAVACAO MANUAL DAS VALAS ATE 2,00 M DE PROFUNDIDADE , REATERRO COMPACTADO, REMOCAO DO MATERIAL EXCEDENTE E ASSENTAMENTO DOS TUBOS ( SEM O FORNECIMENTO DOS MESMOS )-SERVICO NOTURNO.</v>
          </cell>
          <cell r="C3927" t="str">
            <v>m</v>
          </cell>
          <cell r="D3927">
            <v>223.625</v>
          </cell>
          <cell r="E3927">
            <v>178.9</v>
          </cell>
          <cell r="F3927" t="str">
            <v>EMLURB</v>
          </cell>
        </row>
        <row r="3928">
          <cell r="A3928" t="str">
            <v/>
          </cell>
          <cell r="D3928">
            <v>0</v>
          </cell>
        </row>
        <row r="3929">
          <cell r="A3929" t="str">
            <v>21.07.350</v>
          </cell>
          <cell r="B3929" t="str">
            <v>GALERIA DE TUBOS DE CONCRETO CS OU CA1-1,00M DE DIAMETRO, INCLUSIVE ESCAVACAO MECANICA DAS VALAS ATE 2,00 M DE PROFUNDIDADE , REATERRO COMPACTADO, REMOCAO DO MATERIAL EXCEDENTE E ASSENTAMENTO DOS TUBOS ( SEM O FORNECIMENTO DOS MESMOS ).</v>
          </cell>
          <cell r="C3929" t="str">
            <v>m</v>
          </cell>
          <cell r="D3929">
            <v>145.05000000000001</v>
          </cell>
          <cell r="E3929">
            <v>116.04</v>
          </cell>
          <cell r="F3929" t="str">
            <v>EMLURB</v>
          </cell>
        </row>
        <row r="3930">
          <cell r="A3930" t="str">
            <v/>
          </cell>
          <cell r="D3930">
            <v>0</v>
          </cell>
        </row>
        <row r="3931">
          <cell r="A3931" t="str">
            <v>21.07.360</v>
          </cell>
          <cell r="B3931" t="str">
            <v>GALERIA DE TUBOS DE CONCRETO CS OU CA1-1,00M DE DIAMETRO, INCLUSIVE ESCAVACAO MECANICA DAS VALAS ATE 2,00 M DE PROFUNDIDADE , REATERRO COMPACTADO, REMOCAO DO MATERIAL EXCEDENTE E ASSENTAMENTO DOS TUBOS ( SEM O FORNECIMENTO DOS MESMOS )-SERVICO NOTURNO.</v>
          </cell>
          <cell r="C3931" t="str">
            <v>m</v>
          </cell>
          <cell r="D3931">
            <v>169.92500000000001</v>
          </cell>
          <cell r="E3931">
            <v>135.94</v>
          </cell>
          <cell r="F3931" t="str">
            <v>EMLURB</v>
          </cell>
        </row>
        <row r="3932">
          <cell r="A3932" t="str">
            <v/>
          </cell>
          <cell r="D3932">
            <v>0</v>
          </cell>
        </row>
        <row r="3933">
          <cell r="A3933" t="str">
            <v>21.07.370</v>
          </cell>
          <cell r="B3933" t="str">
            <v>GALERIA DE TUBOS DE CONCRETO CA1-1,10M DE DIAMETRO, INCLUSIVE ESCAVACAO MECANICA DAS VALAS ATE 2,00 M DE PROFUNDIDADE, REATERRO COMPACTADO, REMOCAO DO MATERIAL EXCEDENTE E ASSENTAMENTO DOS TUBOS (S/ O FORNECIMENTO DOS MESMOS).</v>
          </cell>
          <cell r="C3933" t="str">
            <v>m</v>
          </cell>
          <cell r="D3933">
            <v>162.375</v>
          </cell>
          <cell r="E3933">
            <v>129.9</v>
          </cell>
          <cell r="F3933" t="str">
            <v>EMLURB</v>
          </cell>
        </row>
        <row r="3934">
          <cell r="A3934" t="str">
            <v/>
          </cell>
          <cell r="D3934">
            <v>0</v>
          </cell>
        </row>
        <row r="3935">
          <cell r="A3935" t="str">
            <v>21.07.380</v>
          </cell>
          <cell r="B3935" t="str">
            <v>GALERIA DE TUBOS DE CONCRETO CA1-1,10M DE DIAMETRO, INCLUSIVE ESCAVACAO MECANICA DAS VALAS ATE 2,00 M DE PROFUNDIDADE, REATERRO COMPACTADO, REMOCAO DO MATERIAL EXCEDENTE E ASSENTAMENTO DOS TUBOS (S/ O FORNECIMENTO DOS MESMOS)-SERVICO NOTURNO.</v>
          </cell>
          <cell r="C3935" t="str">
            <v>m</v>
          </cell>
          <cell r="D3935">
            <v>189.98750000000001</v>
          </cell>
          <cell r="E3935">
            <v>151.99</v>
          </cell>
          <cell r="F3935" t="str">
            <v>EMLURB</v>
          </cell>
        </row>
        <row r="3936">
          <cell r="A3936" t="str">
            <v/>
          </cell>
          <cell r="D3936">
            <v>0</v>
          </cell>
        </row>
        <row r="3937">
          <cell r="A3937" t="str">
            <v>21.07.390</v>
          </cell>
          <cell r="B3937" t="str">
            <v>GALERIA DE TUBOS DE CONCRETO CA1-1,20M DE DIAMETRO, INCLUSIVE ESCAVACAO MECANICA DAS VALAS ATE 2,00 M DE PROFUNDIDADE, REATERRO COMPACTADO, REMOCAO DO MATERIAL EXCEDENTE E ASSENTAMENTO DOS TUBOS (S/ O FORNECIMENTO DOS MESMOS).</v>
          </cell>
          <cell r="C3937" t="str">
            <v>m</v>
          </cell>
          <cell r="D3937">
            <v>185.04999999999998</v>
          </cell>
          <cell r="E3937">
            <v>148.04</v>
          </cell>
          <cell r="F3937" t="str">
            <v>EMLURB</v>
          </cell>
        </row>
        <row r="3938">
          <cell r="A3938" t="str">
            <v/>
          </cell>
          <cell r="D3938">
            <v>0</v>
          </cell>
        </row>
        <row r="3939">
          <cell r="A3939" t="str">
            <v>21.07.400</v>
          </cell>
          <cell r="B3939" t="str">
            <v>GALERIA DE TUBOS DE CONCRETO CA1-1,20M DE DIAMETRO, INCLUSIVE ESCAVACAO MECANICA DAS VALAS ATE 2,00 M DE PROFUNDIDADE, REATERRO COMPACTADO, REMOCAO DO MATERIAL EXCEDENTE E ASSENTAMENTO DOS TUBOS (S/ O FORNECIMENTO DOS MESMOS)-SERVICO NOTURNO.</v>
          </cell>
          <cell r="C3939" t="str">
            <v>m</v>
          </cell>
          <cell r="D3939">
            <v>216.51250000000002</v>
          </cell>
          <cell r="E3939">
            <v>173.21</v>
          </cell>
          <cell r="F3939" t="str">
            <v>EMLURB</v>
          </cell>
        </row>
        <row r="3940">
          <cell r="A3940" t="str">
            <v/>
          </cell>
          <cell r="D3940">
            <v>0</v>
          </cell>
        </row>
        <row r="3941">
          <cell r="A3941" t="str">
            <v>21.07.410</v>
          </cell>
          <cell r="B3941" t="str">
            <v>GALERIA DE TUBOS DE CONCRETO CA1-1,50M DE DIAMETRO,INCLUSIVE ESCAVACAO MECANICA DAS VALAS ATE 2,50 M DE PROFUNDIDADE, REATERRO COMPACTADO, REMOCAO DO MATERIAL EXCEDENTE E ASSENTAMENTO DOS TUBOS (S/ O FORNECIMENTO DOS MESMOS).</v>
          </cell>
          <cell r="C3941" t="str">
            <v>m</v>
          </cell>
          <cell r="D3941">
            <v>278.52499999999998</v>
          </cell>
          <cell r="E3941">
            <v>222.82</v>
          </cell>
          <cell r="F3941" t="str">
            <v>EMLURB</v>
          </cell>
        </row>
        <row r="3942">
          <cell r="A3942" t="str">
            <v/>
          </cell>
          <cell r="D3942">
            <v>0</v>
          </cell>
        </row>
        <row r="3943">
          <cell r="A3943" t="str">
            <v>21.07.420</v>
          </cell>
          <cell r="B3943" t="str">
            <v>GALERIA DE TUBO DE CONCRETO CA1-1,50 M DE DIAMETRO,INCLUSIVE ESCAVACAO MECANICA DAS VALAS ATE 2,50 M DE PROFUNDIDADE, REATERRO COMPACTADO, REMOCAO DO MATERIAL EXCEDENTE E ASSENTAMENTO DOS TUBOS (S/ O FORNECIMENTO DOS MESMOS)- SERVICO NOTURNO.</v>
          </cell>
          <cell r="C3943" t="str">
            <v>m</v>
          </cell>
          <cell r="D3943">
            <v>324.97500000000002</v>
          </cell>
          <cell r="E3943">
            <v>259.98</v>
          </cell>
          <cell r="F3943" t="str">
            <v>EMLURB</v>
          </cell>
        </row>
        <row r="3944">
          <cell r="A3944" t="str">
            <v/>
          </cell>
          <cell r="D3944">
            <v>0</v>
          </cell>
        </row>
        <row r="3945">
          <cell r="A3945" t="str">
            <v>21.08.010</v>
          </cell>
          <cell r="B3945" t="str">
            <v>ASSENTAMENTO DE TUBOS DE CONCRETO C2-0,20 M DE DIAMETRO, INCLUSIVE O FORNECIMENTO DOS MESMOS E TRANSPORTE.</v>
          </cell>
          <cell r="C3945" t="str">
            <v>m</v>
          </cell>
          <cell r="D3945">
            <v>22.037499999999998</v>
          </cell>
          <cell r="E3945">
            <v>17.63</v>
          </cell>
          <cell r="F3945" t="str">
            <v>EMLURB</v>
          </cell>
        </row>
        <row r="3946">
          <cell r="A3946" t="str">
            <v/>
          </cell>
          <cell r="D3946">
            <v>0</v>
          </cell>
        </row>
        <row r="3947">
          <cell r="A3947" t="str">
            <v>21.08.020</v>
          </cell>
          <cell r="B3947" t="str">
            <v>ASSENTAMENTO DE TUBOS DE CONCRETO C2-0,30 M DE DIAMETRO, INCLUSIVE O FORNECIMENTO DOS MESMOS E TRANSPORTE.</v>
          </cell>
          <cell r="C3947" t="str">
            <v>m</v>
          </cell>
          <cell r="D3947">
            <v>32.574999999999996</v>
          </cell>
          <cell r="E3947">
            <v>26.06</v>
          </cell>
          <cell r="F3947" t="str">
            <v>EMLURB</v>
          </cell>
        </row>
        <row r="3948">
          <cell r="A3948" t="str">
            <v/>
          </cell>
          <cell r="D3948">
            <v>0</v>
          </cell>
        </row>
        <row r="3949">
          <cell r="A3949" t="str">
            <v>21.08.030</v>
          </cell>
          <cell r="B3949" t="str">
            <v>ASSENTAMENTO DE TUBOS DE CONCRETO C2-0,40 M DE DIAMETRO, INCLUSIVE O FORNECIMENTO DOS MESMOS E TRANSPORTE.</v>
          </cell>
          <cell r="C3949" t="str">
            <v>m</v>
          </cell>
          <cell r="D3949">
            <v>42.787499999999994</v>
          </cell>
          <cell r="E3949">
            <v>34.229999999999997</v>
          </cell>
          <cell r="F3949" t="str">
            <v>EMLURB</v>
          </cell>
        </row>
        <row r="3950">
          <cell r="A3950" t="str">
            <v/>
          </cell>
          <cell r="D3950">
            <v>0</v>
          </cell>
        </row>
        <row r="3951">
          <cell r="A3951" t="str">
            <v>21.08.040</v>
          </cell>
          <cell r="B3951" t="str">
            <v>ASSENTAMENTO DE TUBOS DE CONCRETO C2-0,50 M DE DIAMETRO, INCLUSIVE O FORNECIMENTO DOS MESMOS E TRANSPORTE.</v>
          </cell>
          <cell r="C3951" t="str">
            <v>m</v>
          </cell>
          <cell r="D3951">
            <v>58.9</v>
          </cell>
          <cell r="E3951">
            <v>47.12</v>
          </cell>
          <cell r="F3951" t="str">
            <v>EMLURB</v>
          </cell>
        </row>
        <row r="3952">
          <cell r="A3952" t="str">
            <v/>
          </cell>
          <cell r="D3952">
            <v>0</v>
          </cell>
        </row>
        <row r="3953">
          <cell r="A3953" t="str">
            <v>21.08.050</v>
          </cell>
          <cell r="B3953" t="str">
            <v>ASSENTAMENTO DE TUBOS DE CONCRETO C2-0,60 M DE DIAMETRO, INCLUSIVE O FORNECIMENTO DOS MESMOS E TRANSPORTE.</v>
          </cell>
          <cell r="C3953" t="str">
            <v>m</v>
          </cell>
          <cell r="D3953">
            <v>83.137500000000003</v>
          </cell>
          <cell r="E3953">
            <v>66.510000000000005</v>
          </cell>
          <cell r="F3953" t="str">
            <v>EMLURB</v>
          </cell>
        </row>
        <row r="3954">
          <cell r="A3954" t="str">
            <v/>
          </cell>
          <cell r="D3954">
            <v>0</v>
          </cell>
        </row>
        <row r="3955">
          <cell r="A3955" t="str">
            <v>21.08.060</v>
          </cell>
          <cell r="B3955" t="str">
            <v>ASSENTAMENTO DE TUBOS DE CONCRETO CS-0,70 M DE DIAMETRO, INCLUSIVE O FORNECIMENTO DOS MESMOS E TRANSPORTE.</v>
          </cell>
          <cell r="C3955" t="str">
            <v>m</v>
          </cell>
          <cell r="D3955">
            <v>104.60000000000001</v>
          </cell>
          <cell r="E3955">
            <v>83.68</v>
          </cell>
          <cell r="F3955" t="str">
            <v>EMLURB</v>
          </cell>
        </row>
        <row r="3956">
          <cell r="A3956" t="str">
            <v/>
          </cell>
          <cell r="D3956">
            <v>0</v>
          </cell>
        </row>
        <row r="3957">
          <cell r="A3957" t="str">
            <v>21.08.070</v>
          </cell>
          <cell r="B3957" t="str">
            <v>ASSENTAMENTO DE TUBOS DE CONCRETO CS-0,80 M DE DIAMETRO, INCLUSIVE O FORNECIMENTO DOS MESMOS E TRANSPORTE.</v>
          </cell>
          <cell r="C3957" t="str">
            <v>m</v>
          </cell>
          <cell r="D3957">
            <v>147.47499999999999</v>
          </cell>
          <cell r="E3957">
            <v>117.98</v>
          </cell>
          <cell r="F3957" t="str">
            <v>EMLURB</v>
          </cell>
        </row>
        <row r="3958">
          <cell r="A3958" t="str">
            <v/>
          </cell>
          <cell r="D3958">
            <v>0</v>
          </cell>
        </row>
        <row r="3959">
          <cell r="A3959" t="str">
            <v>21.08.080</v>
          </cell>
          <cell r="B3959" t="str">
            <v>ASSENTAMENTO DE TUBOS DE CONCRETO CS-0,90 M DE DIAMETRO, INCLUSIVE O FORNECIMENTO DOS MESMOS E TRANSPORTE.</v>
          </cell>
          <cell r="C3959" t="str">
            <v>m</v>
          </cell>
          <cell r="D3959">
            <v>160.85000000000002</v>
          </cell>
          <cell r="E3959">
            <v>128.68</v>
          </cell>
          <cell r="F3959" t="str">
            <v>EMLURB</v>
          </cell>
        </row>
        <row r="3960">
          <cell r="A3960" t="str">
            <v/>
          </cell>
          <cell r="D3960">
            <v>0</v>
          </cell>
        </row>
        <row r="3961">
          <cell r="A3961" t="str">
            <v>21.08.090</v>
          </cell>
          <cell r="B3961" t="str">
            <v>ASSENTAMENTO DE TUBOS DE CONCRETO CS-1,00 M DE DIAMETRO, INCLUSIVE O FORNECIMENTO DOS MESMOS E TRANSPORTE.</v>
          </cell>
          <cell r="C3961" t="str">
            <v>m</v>
          </cell>
          <cell r="D3961">
            <v>230.92500000000001</v>
          </cell>
          <cell r="E3961">
            <v>184.74</v>
          </cell>
          <cell r="F3961" t="str">
            <v>EMLURB</v>
          </cell>
        </row>
        <row r="3962">
          <cell r="A3962" t="str">
            <v/>
          </cell>
          <cell r="D3962">
            <v>0</v>
          </cell>
        </row>
        <row r="3963">
          <cell r="A3963" t="str">
            <v>21.08.100</v>
          </cell>
          <cell r="B3963" t="str">
            <v>ASSENTAMENTO DE TUBOS DE CONCRETO CA1-0,60 M DE DIAMETRO, INCLUSIVE O FORNECIMENTO DOS MESMOS E TRANSPORTE.</v>
          </cell>
          <cell r="C3963" t="str">
            <v>m</v>
          </cell>
          <cell r="D3963">
            <v>133.94999999999999</v>
          </cell>
          <cell r="E3963">
            <v>107.16</v>
          </cell>
          <cell r="F3963" t="str">
            <v>EMLURB</v>
          </cell>
        </row>
        <row r="3964">
          <cell r="A3964" t="str">
            <v/>
          </cell>
          <cell r="D3964">
            <v>0</v>
          </cell>
        </row>
        <row r="3965">
          <cell r="A3965" t="str">
            <v>21.08.105</v>
          </cell>
          <cell r="B3965" t="str">
            <v>ASSENTAMENTO DE TUBOS DE CONCRETO CA 2-0,60 M DE DIAMETRO, INCLUSIVE FORNECIMENTO DOS MESMOS E TRANSPORTE.</v>
          </cell>
          <cell r="C3965" t="str">
            <v>m</v>
          </cell>
          <cell r="D3965">
            <v>129.13749999999999</v>
          </cell>
          <cell r="E3965">
            <v>103.31</v>
          </cell>
          <cell r="F3965" t="str">
            <v>SEDUC</v>
          </cell>
        </row>
        <row r="3966">
          <cell r="A3966" t="str">
            <v/>
          </cell>
          <cell r="D3966">
            <v>0</v>
          </cell>
        </row>
        <row r="3967">
          <cell r="A3967" t="str">
            <v>21.08.110</v>
          </cell>
          <cell r="B3967" t="str">
            <v>ASSENTAMENTO DE TUBOS DE CONCRETO CA1-0,70 M DE DIAMETRO, INCLUSIVE O FORNECIMENTO DOS MESMOS E TRANSPORTE.</v>
          </cell>
          <cell r="C3967" t="str">
            <v>m</v>
          </cell>
          <cell r="D3967">
            <v>140.85000000000002</v>
          </cell>
          <cell r="E3967">
            <v>112.68</v>
          </cell>
          <cell r="F3967" t="str">
            <v>EMLURB</v>
          </cell>
        </row>
        <row r="3968">
          <cell r="A3968" t="str">
            <v/>
          </cell>
          <cell r="D3968">
            <v>0</v>
          </cell>
        </row>
        <row r="3969">
          <cell r="A3969" t="str">
            <v>21.08.120</v>
          </cell>
          <cell r="B3969" t="str">
            <v>ASSENTAMENTO DE TUBOS DE CONCRETO CA1-0,80 M DE DIAMETRO, INCLUSIVE O FORNECIMENTO DOS MESMOS E TRANSPORTE.</v>
          </cell>
          <cell r="C3969" t="str">
            <v>m</v>
          </cell>
          <cell r="D3969">
            <v>210.85000000000002</v>
          </cell>
          <cell r="E3969">
            <v>168.68</v>
          </cell>
          <cell r="F3969" t="str">
            <v>EMLURB</v>
          </cell>
        </row>
        <row r="3970">
          <cell r="A3970" t="str">
            <v/>
          </cell>
          <cell r="D3970">
            <v>0</v>
          </cell>
        </row>
        <row r="3971">
          <cell r="A3971" t="str">
            <v>21.08.130</v>
          </cell>
          <cell r="B3971" t="str">
            <v>ASSENTAMENTO DE TUBOS DE CONCRETO CA1-0,90 M DE DIAMETRO, INCLUSIVE O FORNECIMENTO DOS MESMOS E TRANSPORTE.</v>
          </cell>
          <cell r="C3971" t="str">
            <v>m</v>
          </cell>
          <cell r="D3971">
            <v>239.22499999999999</v>
          </cell>
          <cell r="E3971">
            <v>191.38</v>
          </cell>
          <cell r="F3971" t="str">
            <v>EMLURB</v>
          </cell>
        </row>
        <row r="3972">
          <cell r="A3972" t="str">
            <v/>
          </cell>
          <cell r="D3972">
            <v>0</v>
          </cell>
        </row>
        <row r="3973">
          <cell r="A3973" t="str">
            <v>21.08.140</v>
          </cell>
          <cell r="B3973" t="str">
            <v>ASSENTAMENTO DE TUBOS DE CONCRETO CA1-1,00 M DE DIAMETRO, INCLUSIVE O FORNECIMENTO DOS MESMOS E TRANSPORTE.</v>
          </cell>
          <cell r="C3973" t="str">
            <v>m</v>
          </cell>
          <cell r="D3973">
            <v>290.67500000000001</v>
          </cell>
          <cell r="E3973">
            <v>232.54</v>
          </cell>
          <cell r="F3973" t="str">
            <v>EMLURB</v>
          </cell>
        </row>
        <row r="3974">
          <cell r="A3974" t="str">
            <v/>
          </cell>
          <cell r="D3974">
            <v>0</v>
          </cell>
        </row>
        <row r="3975">
          <cell r="A3975" t="str">
            <v>21.08.150</v>
          </cell>
          <cell r="B3975" t="str">
            <v>ASSENTAMENTO DE TUBOS DE CONCRETO CA1-1,10 M DE DIAMETRO,INCLUSIVE O FORNECIMENTO DOS MESMOS E TRANSPORTE.</v>
          </cell>
          <cell r="C3975" t="str">
            <v>m</v>
          </cell>
          <cell r="D3975">
            <v>312.71249999999998</v>
          </cell>
          <cell r="E3975">
            <v>250.17</v>
          </cell>
          <cell r="F3975" t="str">
            <v>EMLURB</v>
          </cell>
        </row>
        <row r="3976">
          <cell r="A3976" t="str">
            <v/>
          </cell>
          <cell r="D3976">
            <v>0</v>
          </cell>
        </row>
        <row r="3977">
          <cell r="A3977" t="str">
            <v>21.08.160</v>
          </cell>
          <cell r="B3977" t="str">
            <v>ASSENTAMENTO DE TUBOS DE CONCRETO CA1-1,20 M DE DIAMETRO,INCLUSIVE O FORNECIMENTO DOS MESMOS E TRANSPORTE.</v>
          </cell>
          <cell r="C3977" t="str">
            <v>m</v>
          </cell>
          <cell r="D3977">
            <v>410.90000000000003</v>
          </cell>
          <cell r="E3977">
            <v>328.72</v>
          </cell>
          <cell r="F3977" t="str">
            <v>EMLURB</v>
          </cell>
        </row>
        <row r="3978">
          <cell r="A3978" t="str">
            <v/>
          </cell>
          <cell r="D3978">
            <v>0</v>
          </cell>
        </row>
        <row r="3979">
          <cell r="A3979" t="str">
            <v>21.08.170</v>
          </cell>
          <cell r="B3979" t="str">
            <v>ASSENTAMENTO DE TUBOS DE CONCRETO CA1-1,50 M DE DIAMETRO,INCLUSIVE O FORNECIMENTO DOS MESMOS E TRANSPORTE.</v>
          </cell>
          <cell r="C3979" t="str">
            <v>m</v>
          </cell>
          <cell r="D3979">
            <v>642.78750000000002</v>
          </cell>
          <cell r="E3979">
            <v>514.23</v>
          </cell>
          <cell r="F3979" t="str">
            <v>EMLURB</v>
          </cell>
        </row>
        <row r="3980">
          <cell r="A3980" t="str">
            <v/>
          </cell>
          <cell r="D3980">
            <v>0</v>
          </cell>
        </row>
        <row r="3981">
          <cell r="A3981" t="str">
            <v>21.08.180</v>
          </cell>
          <cell r="B3981" t="str">
            <v>ASSENTAMENTO DE TUBOS DE CONCRETO C2-0,20 M DE DIAMETRO, SEM O FORNECIMENTO DOS MESMOS.</v>
          </cell>
          <cell r="C3981" t="str">
            <v>m</v>
          </cell>
          <cell r="D3981">
            <v>7.3624999999999998</v>
          </cell>
          <cell r="E3981">
            <v>5.89</v>
          </cell>
          <cell r="F3981" t="str">
            <v>EMLURB</v>
          </cell>
        </row>
        <row r="3982">
          <cell r="A3982" t="str">
            <v/>
          </cell>
          <cell r="D3982">
            <v>0</v>
          </cell>
        </row>
        <row r="3983">
          <cell r="A3983" t="str">
            <v>21.08.190</v>
          </cell>
          <cell r="B3983" t="str">
            <v>ASSENTAMENTO DE TUBOS DE CONCRETO C2-0,30 M DE DIAMETRO, SEM O FORNECIMENTO DOS MESMOS.</v>
          </cell>
          <cell r="C3983" t="str">
            <v>m</v>
          </cell>
          <cell r="D3983">
            <v>10.149999999999999</v>
          </cell>
          <cell r="E3983">
            <v>8.1199999999999992</v>
          </cell>
          <cell r="F3983" t="str">
            <v>EMLURB</v>
          </cell>
        </row>
        <row r="3984">
          <cell r="A3984" t="str">
            <v/>
          </cell>
          <cell r="D3984">
            <v>0</v>
          </cell>
        </row>
        <row r="3985">
          <cell r="A3985" t="str">
            <v>21.08.200</v>
          </cell>
          <cell r="B3985" t="str">
            <v>ASSENTAMENTO DE TUBOS DE CONCRETO C2-0,40 M DE DIAMETRO, SEM O FORNECIMENTO DOS MESMOS.</v>
          </cell>
          <cell r="C3985" t="str">
            <v>m</v>
          </cell>
          <cell r="D3985">
            <v>13.112500000000001</v>
          </cell>
          <cell r="E3985">
            <v>10.49</v>
          </cell>
          <cell r="F3985" t="str">
            <v>EMLURB</v>
          </cell>
        </row>
        <row r="3986">
          <cell r="A3986" t="str">
            <v/>
          </cell>
          <cell r="D3986">
            <v>0</v>
          </cell>
        </row>
        <row r="3987">
          <cell r="A3987" t="str">
            <v>21.08.210</v>
          </cell>
          <cell r="B3987" t="str">
            <v>ASSENTAMENTO DE TUBOS DE CONCRETO C2-0,50 M DE DIAMETRO, SEM O FORNECIMENTO DOS MESMOS.</v>
          </cell>
          <cell r="C3987" t="str">
            <v>m</v>
          </cell>
          <cell r="D3987">
            <v>17.350000000000001</v>
          </cell>
          <cell r="E3987">
            <v>13.88</v>
          </cell>
          <cell r="F3987" t="str">
            <v>EMLURB</v>
          </cell>
        </row>
        <row r="3988">
          <cell r="A3988" t="str">
            <v/>
          </cell>
          <cell r="D3988">
            <v>0</v>
          </cell>
        </row>
        <row r="3989">
          <cell r="A3989" t="str">
            <v>21.08.220</v>
          </cell>
          <cell r="B3989" t="str">
            <v>ASSENTAMENTO DE TUBOS DE CONCRETO C2 OU CA1 0,60 M DE DIAMETRO, SEM O FORNECIMENTO DOS MESMOS.</v>
          </cell>
          <cell r="C3989" t="str">
            <v>m</v>
          </cell>
          <cell r="D3989">
            <v>22.387499999999999</v>
          </cell>
          <cell r="E3989">
            <v>17.91</v>
          </cell>
          <cell r="F3989" t="str">
            <v>EMLURB</v>
          </cell>
        </row>
        <row r="3990">
          <cell r="A3990" t="str">
            <v/>
          </cell>
          <cell r="D3990">
            <v>0</v>
          </cell>
        </row>
        <row r="3991">
          <cell r="A3991" t="str">
            <v>21.08.230</v>
          </cell>
          <cell r="B3991" t="str">
            <v>ASSENTAMENTO DE TUBOS DE CONCRETO CS OU CA1 0,70 M DE DIAMETRO, SEM O FORNECIMENTO DOS MESMOS.</v>
          </cell>
          <cell r="C3991" t="str">
            <v>m</v>
          </cell>
          <cell r="D3991">
            <v>26.924999999999997</v>
          </cell>
          <cell r="E3991">
            <v>21.54</v>
          </cell>
          <cell r="F3991" t="str">
            <v>EMLURB</v>
          </cell>
        </row>
        <row r="3992">
          <cell r="A3992" t="str">
            <v/>
          </cell>
          <cell r="D3992">
            <v>0</v>
          </cell>
        </row>
        <row r="3993">
          <cell r="A3993" t="str">
            <v>21.08.240</v>
          </cell>
          <cell r="B3993" t="str">
            <v>ASSENTAMENTO DE TUBOS DE CONCRETO CS OU CA1 0,80 M DE DIAMETRO, SEM O FORNECIMENTO DOS MESMOS.</v>
          </cell>
          <cell r="C3993" t="str">
            <v>m</v>
          </cell>
          <cell r="D3993">
            <v>32.912499999999994</v>
          </cell>
          <cell r="E3993">
            <v>26.33</v>
          </cell>
          <cell r="F3993" t="str">
            <v>EMLURB</v>
          </cell>
        </row>
        <row r="3994">
          <cell r="A3994" t="str">
            <v/>
          </cell>
          <cell r="D3994">
            <v>0</v>
          </cell>
        </row>
        <row r="3995">
          <cell r="A3995" t="str">
            <v>21.08.250</v>
          </cell>
          <cell r="B3995" t="str">
            <v>ASSENTAMENTO DE TUBOS DE CONCRETO CS OU CA1 0,90 M DE DIAMETRO, SEM O FORNECIMENTO DOS MESMOS.</v>
          </cell>
          <cell r="C3995" t="str">
            <v>m</v>
          </cell>
          <cell r="D3995">
            <v>40.737500000000004</v>
          </cell>
          <cell r="E3995">
            <v>32.590000000000003</v>
          </cell>
          <cell r="F3995" t="str">
            <v>EMLURB</v>
          </cell>
        </row>
        <row r="3996">
          <cell r="A3996" t="str">
            <v/>
          </cell>
          <cell r="D3996">
            <v>0</v>
          </cell>
        </row>
        <row r="3997">
          <cell r="A3997" t="str">
            <v>21.08.260</v>
          </cell>
          <cell r="B3997" t="str">
            <v>ASSENTAMENTO DE TUBOS DE CONCRETO CS OU CA1 1,00 M DE DIAMETRO, SEM O FORNECIMENTO DOS MESMOS.</v>
          </cell>
          <cell r="C3997" t="str">
            <v>m</v>
          </cell>
          <cell r="D3997">
            <v>56.8125</v>
          </cell>
          <cell r="E3997">
            <v>45.45</v>
          </cell>
          <cell r="F3997" t="str">
            <v>EMLURB</v>
          </cell>
        </row>
        <row r="3998">
          <cell r="A3998" t="str">
            <v/>
          </cell>
          <cell r="D3998">
            <v>0</v>
          </cell>
        </row>
        <row r="3999">
          <cell r="A3999" t="str">
            <v>21.08.270</v>
          </cell>
          <cell r="B3999" t="str">
            <v>ASSENTAMENTO DE TUBOS DE CONCRETO CA1-1,10M DE DIAMETRO, SEM O FORNECIMENTO DOS MESMOS.</v>
          </cell>
          <cell r="C3999" t="str">
            <v>m</v>
          </cell>
          <cell r="D3999">
            <v>65.974999999999994</v>
          </cell>
          <cell r="E3999">
            <v>52.78</v>
          </cell>
          <cell r="F3999" t="str">
            <v>EMLURB</v>
          </cell>
        </row>
        <row r="4000">
          <cell r="A4000" t="str">
            <v/>
          </cell>
          <cell r="D4000">
            <v>0</v>
          </cell>
        </row>
        <row r="4001">
          <cell r="A4001" t="str">
            <v>21.08.280</v>
          </cell>
          <cell r="B4001" t="str">
            <v>ASSENTAMENTO DE TUBOS DE CONCRETO CA1-1,20 M DE DIAMETRO, SEM O FORNECIMENTO DOS MESMOS.</v>
          </cell>
          <cell r="C4001" t="str">
            <v>m</v>
          </cell>
          <cell r="D4001">
            <v>81.662499999999994</v>
          </cell>
          <cell r="E4001">
            <v>65.33</v>
          </cell>
          <cell r="F4001" t="str">
            <v>EMLURB</v>
          </cell>
        </row>
        <row r="4002">
          <cell r="A4002" t="str">
            <v/>
          </cell>
          <cell r="D4002">
            <v>0</v>
          </cell>
        </row>
        <row r="4003">
          <cell r="A4003" t="str">
            <v>21.08.290</v>
          </cell>
          <cell r="B4003" t="str">
            <v>ASSENTAMENTO DE TUBOS DE CONCRETO CA1-1,50 M DE DIAMETRO, SEM O FORNECIMENTO DOS MESMOS.</v>
          </cell>
          <cell r="C4003" t="str">
            <v>m</v>
          </cell>
          <cell r="D4003">
            <v>116.05000000000001</v>
          </cell>
          <cell r="E4003">
            <v>92.84</v>
          </cell>
          <cell r="F4003" t="str">
            <v>EMLURB</v>
          </cell>
        </row>
        <row r="4004">
          <cell r="A4004" t="str">
            <v/>
          </cell>
          <cell r="D4004">
            <v>0</v>
          </cell>
        </row>
        <row r="4005">
          <cell r="A4005" t="str">
            <v>21.08.370</v>
          </cell>
          <cell r="B4005" t="str">
            <v>ASSENTAMENTO DE TUBOS POROSOS DE CONCRETO COM 0,20 M DE DIAMETRO, INCLUSIVE O FORNECIMENTO DOS MESMOS E TRANSPORTE.</v>
          </cell>
          <cell r="C4005" t="str">
            <v>m</v>
          </cell>
          <cell r="D4005">
            <v>30.0625</v>
          </cell>
          <cell r="E4005">
            <v>24.05</v>
          </cell>
          <cell r="F4005" t="str">
            <v>EMLURB</v>
          </cell>
        </row>
        <row r="4006">
          <cell r="A4006" t="str">
            <v/>
          </cell>
          <cell r="D4006">
            <v>0</v>
          </cell>
        </row>
        <row r="4007">
          <cell r="A4007" t="str">
            <v>21.09.010</v>
          </cell>
          <cell r="B4007" t="str">
            <v>LIMPEZA DE LINHA D´AGUA, SEM A REMOCAO DO MATERIAL.</v>
          </cell>
          <cell r="C4007" t="str">
            <v>m</v>
          </cell>
          <cell r="D4007">
            <v>0.4375</v>
          </cell>
          <cell r="E4007">
            <v>0.35</v>
          </cell>
          <cell r="F4007" t="str">
            <v>EMLURB</v>
          </cell>
        </row>
        <row r="4008">
          <cell r="A4008" t="str">
            <v/>
          </cell>
          <cell r="D4008">
            <v>0</v>
          </cell>
        </row>
        <row r="4009">
          <cell r="A4009" t="str">
            <v>21.09.020</v>
          </cell>
          <cell r="B4009" t="str">
            <v>LIMPEZA DE LINHA D´AGUA, SEM A REMOCAO DO MATERIAL-(SERVICO NOTURNO).</v>
          </cell>
          <cell r="C4009" t="str">
            <v>m</v>
          </cell>
          <cell r="D4009">
            <v>0.52500000000000002</v>
          </cell>
          <cell r="E4009">
            <v>0.42</v>
          </cell>
          <cell r="F4009" t="str">
            <v>EMLURB</v>
          </cell>
        </row>
        <row r="4010">
          <cell r="A4010" t="str">
            <v/>
          </cell>
          <cell r="D4010">
            <v>0</v>
          </cell>
        </row>
        <row r="4011">
          <cell r="A4011" t="str">
            <v>21.09.030</v>
          </cell>
          <cell r="B4011" t="str">
            <v>LIMPEZA DE CAIXA COLETORA DE 0,30 X 0,90 X 1,00 M.</v>
          </cell>
          <cell r="C4011" t="str">
            <v>Un</v>
          </cell>
          <cell r="D4011">
            <v>5.5</v>
          </cell>
          <cell r="E4011">
            <v>4.4000000000000004</v>
          </cell>
          <cell r="F4011" t="str">
            <v>EMLURB</v>
          </cell>
        </row>
        <row r="4012">
          <cell r="A4012" t="str">
            <v/>
          </cell>
          <cell r="D4012">
            <v>0</v>
          </cell>
        </row>
        <row r="4013">
          <cell r="A4013" t="str">
            <v>21.09.040</v>
          </cell>
          <cell r="B4013" t="str">
            <v>LIMPEZA DE CAIXA COLETORA DE 0,30 X 0,90 X 1,00 M-(SERVICO NOTURNO).</v>
          </cell>
          <cell r="C4013" t="str">
            <v>Un</v>
          </cell>
          <cell r="D4013">
            <v>6.6000000000000005</v>
          </cell>
          <cell r="E4013">
            <v>5.28</v>
          </cell>
          <cell r="F4013" t="str">
            <v>EMLURB</v>
          </cell>
        </row>
        <row r="4014">
          <cell r="A4014" t="str">
            <v/>
          </cell>
          <cell r="D4014">
            <v>0</v>
          </cell>
        </row>
        <row r="4015">
          <cell r="A4015" t="str">
            <v>21.09.050</v>
          </cell>
          <cell r="B4015" t="str">
            <v>LIMPEZA DE GALERIA DE 0,20 M, 0,30 M E 0,40 M DE DIAMETRO.</v>
          </cell>
          <cell r="C4015" t="str">
            <v>m</v>
          </cell>
          <cell r="D4015">
            <v>11.55</v>
          </cell>
          <cell r="E4015">
            <v>9.24</v>
          </cell>
          <cell r="F4015" t="str">
            <v>EMLURB</v>
          </cell>
        </row>
        <row r="4016">
          <cell r="A4016" t="str">
            <v/>
          </cell>
          <cell r="D4016">
            <v>0</v>
          </cell>
        </row>
        <row r="4017">
          <cell r="A4017" t="str">
            <v>21.09.060</v>
          </cell>
          <cell r="B4017" t="str">
            <v>LIMPEZA DE GALERIA DE 0,20 M, 0,30 M E 0,40 M DE DIAMETRO-(SERVICO NOTURNO).</v>
          </cell>
          <cell r="C4017" t="str">
            <v>m</v>
          </cell>
          <cell r="D4017">
            <v>13.862500000000001</v>
          </cell>
          <cell r="E4017">
            <v>11.09</v>
          </cell>
          <cell r="F4017" t="str">
            <v>EMLURB</v>
          </cell>
        </row>
        <row r="4018">
          <cell r="A4018" t="str">
            <v/>
          </cell>
          <cell r="D4018">
            <v>0</v>
          </cell>
        </row>
        <row r="4019">
          <cell r="A4019" t="str">
            <v>21.09.070</v>
          </cell>
          <cell r="B4019" t="str">
            <v>LIMPEZA DE GALERIA DE 0,50 M, 0,60 M E 0,70 M DE DIAMETRO.</v>
          </cell>
          <cell r="C4019" t="str">
            <v>m</v>
          </cell>
          <cell r="D4019">
            <v>13.75</v>
          </cell>
          <cell r="E4019">
            <v>11</v>
          </cell>
          <cell r="F4019" t="str">
            <v>EMLURB</v>
          </cell>
        </row>
        <row r="4020">
          <cell r="A4020" t="str">
            <v/>
          </cell>
          <cell r="D4020">
            <v>0</v>
          </cell>
        </row>
        <row r="4021">
          <cell r="A4021" t="str">
            <v>21.09.080</v>
          </cell>
          <cell r="B4021" t="str">
            <v>LIMPEZA DE GALERIA DE 0,50 M, 0,60 M E 0,70 M DE DIAMETRO-(SERVICO NOTURNO).</v>
          </cell>
          <cell r="C4021" t="str">
            <v>m</v>
          </cell>
          <cell r="D4021">
            <v>16.5</v>
          </cell>
          <cell r="E4021">
            <v>13.2</v>
          </cell>
          <cell r="F4021" t="str">
            <v>EMLURB</v>
          </cell>
        </row>
        <row r="4022">
          <cell r="A4022" t="str">
            <v/>
          </cell>
          <cell r="D4022">
            <v>0</v>
          </cell>
        </row>
        <row r="4023">
          <cell r="A4023" t="str">
            <v>21.09.090</v>
          </cell>
          <cell r="B4023" t="str">
            <v>LIMPEZA DE GALERIA DE 0,80 M, 0,90 M E 1,00 M DE DIAMETRO.</v>
          </cell>
          <cell r="C4023" t="str">
            <v>m</v>
          </cell>
          <cell r="D4023">
            <v>18.149999999999999</v>
          </cell>
          <cell r="E4023">
            <v>14.52</v>
          </cell>
          <cell r="F4023" t="str">
            <v>EMLURB</v>
          </cell>
        </row>
        <row r="4024">
          <cell r="A4024" t="str">
            <v/>
          </cell>
          <cell r="D4024">
            <v>0</v>
          </cell>
        </row>
        <row r="4025">
          <cell r="A4025" t="str">
            <v>21.09.100</v>
          </cell>
          <cell r="B4025" t="str">
            <v>LIMPEZA DE GALERIA DE 0,80 M, 0,90 M E 1,00 M DE DIAMETRO-(SERVICO NOTURNO).</v>
          </cell>
          <cell r="C4025" t="str">
            <v>m</v>
          </cell>
          <cell r="D4025">
            <v>21.787500000000001</v>
          </cell>
          <cell r="E4025">
            <v>17.43</v>
          </cell>
          <cell r="F4025" t="str">
            <v>EMLURB</v>
          </cell>
        </row>
        <row r="4026">
          <cell r="A4026" t="str">
            <v/>
          </cell>
          <cell r="D4026">
            <v>0</v>
          </cell>
        </row>
        <row r="4027">
          <cell r="A4027" t="str">
            <v>21.09.110</v>
          </cell>
          <cell r="B4027" t="str">
            <v>LIMPEZA DE GALERIA DE 1,10 M E 1,20 M DE DIAMETRO.</v>
          </cell>
          <cell r="C4027" t="str">
            <v>m</v>
          </cell>
          <cell r="D4027">
            <v>22</v>
          </cell>
          <cell r="E4027">
            <v>17.600000000000001</v>
          </cell>
          <cell r="F4027" t="str">
            <v>EMLURB</v>
          </cell>
        </row>
        <row r="4028">
          <cell r="A4028" t="str">
            <v/>
          </cell>
          <cell r="D4028">
            <v>0</v>
          </cell>
        </row>
        <row r="4029">
          <cell r="A4029" t="str">
            <v>21.09.120</v>
          </cell>
          <cell r="B4029" t="str">
            <v>LIMPEZA DE GALERIA DE 1,10 M E 1,20 M DE DIAMETRO-(SERVICO NOTURNO).</v>
          </cell>
          <cell r="C4029" t="str">
            <v>m</v>
          </cell>
          <cell r="D4029">
            <v>26.400000000000002</v>
          </cell>
          <cell r="E4029">
            <v>21.12</v>
          </cell>
          <cell r="F4029" t="str">
            <v>EMLURB</v>
          </cell>
        </row>
        <row r="4030">
          <cell r="A4030" t="str">
            <v/>
          </cell>
          <cell r="D4030">
            <v>0</v>
          </cell>
        </row>
        <row r="4031">
          <cell r="A4031" t="str">
            <v>21.09.130</v>
          </cell>
          <cell r="B4031" t="str">
            <v>LIMPEZA DE GALERIA DE 1,50 M DE DIAMETRO.</v>
          </cell>
          <cell r="C4031" t="str">
            <v>m</v>
          </cell>
          <cell r="D4031">
            <v>27.512500000000003</v>
          </cell>
          <cell r="E4031">
            <v>22.01</v>
          </cell>
          <cell r="F4031" t="str">
            <v>EMLURB</v>
          </cell>
        </row>
        <row r="4032">
          <cell r="A4032" t="str">
            <v/>
          </cell>
          <cell r="D4032">
            <v>0</v>
          </cell>
        </row>
        <row r="4033">
          <cell r="A4033" t="str">
            <v>21.09.140</v>
          </cell>
          <cell r="B4033" t="str">
            <v>LIMPEZA DE GALERIA DE 1,50 M DE DIAMETRO- (SERVICO NOTURNO).</v>
          </cell>
          <cell r="C4033" t="str">
            <v>m</v>
          </cell>
          <cell r="D4033">
            <v>33.012500000000003</v>
          </cell>
          <cell r="E4033">
            <v>26.41</v>
          </cell>
          <cell r="F4033" t="str">
            <v>EMLURB</v>
          </cell>
        </row>
        <row r="4034">
          <cell r="A4034" t="str">
            <v/>
          </cell>
          <cell r="D4034">
            <v>0</v>
          </cell>
        </row>
        <row r="4035">
          <cell r="A4035" t="str">
            <v>21.09.150</v>
          </cell>
          <cell r="B4035" t="str">
            <v>LIMPEZA DE MANILHA DE 4 POL., 6 POL. E 8 POL. DE DIAMETRO.</v>
          </cell>
          <cell r="C4035" t="str">
            <v>m</v>
          </cell>
          <cell r="D4035">
            <v>9.3500000000000014</v>
          </cell>
          <cell r="E4035">
            <v>7.48</v>
          </cell>
          <cell r="F4035" t="str">
            <v>EMLURB</v>
          </cell>
        </row>
        <row r="4036">
          <cell r="A4036" t="str">
            <v/>
          </cell>
          <cell r="D4036">
            <v>0</v>
          </cell>
        </row>
        <row r="4037">
          <cell r="A4037" t="str">
            <v>21.09.160</v>
          </cell>
          <cell r="B4037" t="str">
            <v>LIMPEZA DE MANILHA DE 4 POL., 6 POL. E 8 POL. DE DIAMETRO-(SERVICO NOTURNO).</v>
          </cell>
          <cell r="C4037" t="str">
            <v>m</v>
          </cell>
          <cell r="D4037">
            <v>11.225000000000001</v>
          </cell>
          <cell r="E4037">
            <v>8.98</v>
          </cell>
          <cell r="F4037" t="str">
            <v>EMLURB</v>
          </cell>
        </row>
        <row r="4038">
          <cell r="A4038" t="str">
            <v/>
          </cell>
          <cell r="D4038">
            <v>0</v>
          </cell>
        </row>
        <row r="4039">
          <cell r="A4039" t="str">
            <v>21.09.170</v>
          </cell>
          <cell r="B4039" t="str">
            <v>RETIRADA DE BARONESAS DE CANAIS.</v>
          </cell>
          <cell r="C4039" t="str">
            <v>m2</v>
          </cell>
          <cell r="D4039">
            <v>1.35</v>
          </cell>
          <cell r="E4039">
            <v>1.08</v>
          </cell>
          <cell r="F4039" t="str">
            <v>EMLURB</v>
          </cell>
        </row>
        <row r="4040">
          <cell r="A4040" t="str">
            <v/>
          </cell>
          <cell r="D4040">
            <v>0</v>
          </cell>
        </row>
        <row r="4041">
          <cell r="A4041" t="str">
            <v>21.09.180</v>
          </cell>
          <cell r="B4041" t="str">
            <v>HORA-HOMEM PARA LIMPEZA DE CANAIS E GALERIAS, INCLUINDO INSALUBRIDADE, EQUIPAMENTOS E FARDAMENTO.</v>
          </cell>
          <cell r="C4041" t="str">
            <v>H</v>
          </cell>
          <cell r="D4041">
            <v>8.9</v>
          </cell>
          <cell r="E4041">
            <v>7.12</v>
          </cell>
          <cell r="F4041" t="str">
            <v>EMLURB</v>
          </cell>
        </row>
        <row r="4042">
          <cell r="A4042" t="str">
            <v/>
          </cell>
          <cell r="D4042">
            <v>0</v>
          </cell>
        </row>
        <row r="4043">
          <cell r="A4043" t="str">
            <v>21.09.190</v>
          </cell>
          <cell r="B4043" t="str">
            <v>FORNECIMENTO DE FARDAMENTO COMPOSTO DE DUAS CAMISETAS COM A LOGOMARCA DA "OBRAS RECIFE" , UMA BERMUDA DE BRIM E UM PAR DE BOTAS.</v>
          </cell>
          <cell r="C4043" t="str">
            <v>Un</v>
          </cell>
          <cell r="D4043">
            <v>111.1125</v>
          </cell>
          <cell r="E4043">
            <v>88.89</v>
          </cell>
          <cell r="F4043" t="str">
            <v>EMLURB</v>
          </cell>
        </row>
        <row r="4044">
          <cell r="A4044" t="str">
            <v/>
          </cell>
          <cell r="D4044">
            <v>0</v>
          </cell>
        </row>
        <row r="4045">
          <cell r="A4045" t="str">
            <v>21.09.300</v>
          </cell>
          <cell r="B4045" t="str">
            <v xml:space="preserve">LIMP.MANUAL DE CANAL OU CANALETA,ABERTA OU C/ TAMPA MOVEL,PROFUND.ATE 1,50M EM LOCAIS PROX. DE ENCOSTAS DE MORROS,PLANICIES OU ALAGADOS , C/ TRANSP. MAT. RETIRADO EM CARRO DE MAO ATE 100M DIST. E CARGA EM CACAMBA ESTAC. E/OU CAM BASC.INC. M.O. C/ INSAL., </v>
          </cell>
          <cell r="C4045" t="str">
            <v>m3</v>
          </cell>
          <cell r="D4045">
            <v>32.662500000000001</v>
          </cell>
          <cell r="E4045">
            <v>26.13</v>
          </cell>
          <cell r="F4045" t="str">
            <v>EMLURB</v>
          </cell>
        </row>
        <row r="4046">
          <cell r="A4046" t="str">
            <v/>
          </cell>
          <cell r="D4046">
            <v>0</v>
          </cell>
        </row>
        <row r="4047">
          <cell r="A4047" t="str">
            <v>21.09.310</v>
          </cell>
          <cell r="B4047" t="str">
            <v xml:space="preserve">LIMP.MANUAL DE CANAL OU CANALETA,ABERTA OU C/ TAMPA MOVEL,PROF. ACIMA 1,50M EM LOCAIS PROX. DE ENCOSTAS DE MORROS,PLANICIES OU ALAGADOS , C/ TRANSP. MAT. RETIRADO EM CARRO DE MAO ATE 100M DIST. E CARGA EM CACAMBA ESTAC. E/OU CAM BASC.INC. M.O. C/ INSAL., </v>
          </cell>
          <cell r="C4047" t="str">
            <v>m3</v>
          </cell>
          <cell r="D4047">
            <v>43.524999999999999</v>
          </cell>
          <cell r="E4047">
            <v>34.82</v>
          </cell>
          <cell r="F4047" t="str">
            <v>EMLURB</v>
          </cell>
        </row>
        <row r="4048">
          <cell r="A4048" t="str">
            <v/>
          </cell>
          <cell r="D4048">
            <v>0</v>
          </cell>
        </row>
        <row r="4049">
          <cell r="A4049" t="str">
            <v>21.09.320</v>
          </cell>
          <cell r="B4049" t="str">
            <v>LIMPEZA MANUAL DE GALERIA COM DIAMETRO ATE 1,50M COM TRANSPORTE DO MATERIAL RETIRADO COM CARRO DE MAO ATE 100M DE DISTANCIA E CARGA EM CACAMBA ESTACIONARIA E/OU CAMINHAO BASCULANTE INCLUSIVE MAO DE OBRA COM INSALUBRIDADE, EQUIPAMENTOS E FARDAMENTO.</v>
          </cell>
          <cell r="C4049" t="str">
            <v>m3</v>
          </cell>
          <cell r="D4049">
            <v>125.3125</v>
          </cell>
          <cell r="E4049">
            <v>100.25</v>
          </cell>
          <cell r="F4049" t="str">
            <v>EMLURB</v>
          </cell>
        </row>
        <row r="4050">
          <cell r="A4050" t="str">
            <v/>
          </cell>
          <cell r="D4050">
            <v>0</v>
          </cell>
        </row>
        <row r="4051">
          <cell r="A4051" t="str">
            <v>21.10.010</v>
          </cell>
          <cell r="B4051" t="str">
            <v>REVESTIMENTO COM PEDRAS GRANITICAS DE DIMENSOES MEDIAS 0,45 X 0,45 X 0,05 M E COM UMA SUPERFICIE PLANA (NAO TRABALHADA),ASSENTADAS E REJUNTADAS C/ ARGAMASSA DE CIMENTO E AREIA 1 3.</v>
          </cell>
          <cell r="C4051" t="str">
            <v>m2</v>
          </cell>
          <cell r="D4051">
            <v>63.112500000000004</v>
          </cell>
          <cell r="E4051">
            <v>50.49</v>
          </cell>
          <cell r="F4051" t="str">
            <v>EMLURB</v>
          </cell>
        </row>
        <row r="4052">
          <cell r="A4052" t="str">
            <v/>
          </cell>
          <cell r="D4052">
            <v>0</v>
          </cell>
        </row>
        <row r="4053">
          <cell r="A4053" t="str">
            <v>21.10.020</v>
          </cell>
          <cell r="B4053" t="str">
            <v>REVESTIMENTO COM PEDRAS GRANITICAS DE DIMENSOES MEDIAS 0,45 X 0,45 X 0,05 M E COM UMA SUPERFICIE PLANA (NAO TRABALHADA),ASSENTADAS E REJUNTADAS C/ ARGAMASSA DE CIMENTO E AREIA 1 3 - SEM O FORNECIMENTO DAS PEDRAS.</v>
          </cell>
          <cell r="C4053" t="str">
            <v>m2</v>
          </cell>
          <cell r="D4053">
            <v>40.612500000000004</v>
          </cell>
          <cell r="E4053">
            <v>32.49</v>
          </cell>
          <cell r="F4053" t="str">
            <v>EMLURB</v>
          </cell>
        </row>
        <row r="4054">
          <cell r="A4054" t="str">
            <v/>
          </cell>
          <cell r="D4054">
            <v>0</v>
          </cell>
        </row>
        <row r="4055">
          <cell r="A4055" t="str">
            <v>21.10.026</v>
          </cell>
          <cell r="B4055" t="str">
            <v>EXECUCAO DE CAMADA DRENANTE COM BRITA 19MM, INCLUSIVE O FORNECIMENTO DA MESMA</v>
          </cell>
          <cell r="C4055" t="str">
            <v>m3</v>
          </cell>
          <cell r="D4055">
            <v>75.287499999999994</v>
          </cell>
          <cell r="E4055">
            <v>60.23</v>
          </cell>
          <cell r="F4055" t="str">
            <v>EMLURB</v>
          </cell>
        </row>
        <row r="4056">
          <cell r="A4056" t="str">
            <v/>
          </cell>
          <cell r="D4056">
            <v>0</v>
          </cell>
        </row>
        <row r="4057">
          <cell r="A4057" t="str">
            <v>21.10.028</v>
          </cell>
          <cell r="B4057" t="str">
            <v>EXECUCAO DE CAMADA DRENANTE COM BRITA 25MM, INCLUSIVE O FORNECIMENTO DA MESMA.</v>
          </cell>
          <cell r="C4057" t="str">
            <v>m3</v>
          </cell>
          <cell r="D4057">
            <v>75.287499999999994</v>
          </cell>
          <cell r="E4057">
            <v>60.23</v>
          </cell>
          <cell r="F4057" t="str">
            <v>EMLURB</v>
          </cell>
        </row>
        <row r="4058">
          <cell r="A4058" t="str">
            <v/>
          </cell>
          <cell r="D4058">
            <v>0</v>
          </cell>
        </row>
        <row r="4059">
          <cell r="A4059" t="str">
            <v>21.10.030</v>
          </cell>
          <cell r="B4059" t="str">
            <v>EXECUCAO DE CAMADA DRENANTE COM BRITA 38MM, INCLUSIVE O FORNECIMENTO DA MESMA.</v>
          </cell>
          <cell r="C4059" t="str">
            <v>m3</v>
          </cell>
          <cell r="D4059">
            <v>75.287499999999994</v>
          </cell>
          <cell r="E4059">
            <v>60.23</v>
          </cell>
          <cell r="F4059" t="str">
            <v>EMLURB</v>
          </cell>
        </row>
        <row r="4060">
          <cell r="A4060" t="str">
            <v/>
          </cell>
          <cell r="D4060">
            <v>0</v>
          </cell>
        </row>
        <row r="4061">
          <cell r="A4061" t="str">
            <v>21.10.035</v>
          </cell>
          <cell r="B4061" t="str">
            <v>FORNECIMENTO DE GEOTEXTIL TIPO BIDIM OP 30 OU SIMILAR COMO FILTRO EM SUBSTITUICAO A TRANSICAO GRANULOMETRICA EM ATERROS, GABIOES, ENROCAMENTO, RIP-RAPS, CONTENCOES, PROTECAO A EROSAO E ETC, INCLUSIVE APLICACAO.</v>
          </cell>
          <cell r="C4061" t="str">
            <v>m2</v>
          </cell>
          <cell r="D4061">
            <v>6.2250000000000005</v>
          </cell>
          <cell r="E4061">
            <v>4.9800000000000004</v>
          </cell>
          <cell r="F4061" t="str">
            <v>EMLURB</v>
          </cell>
        </row>
        <row r="4062">
          <cell r="A4062" t="str">
            <v/>
          </cell>
          <cell r="D4062">
            <v>0</v>
          </cell>
        </row>
        <row r="4063">
          <cell r="A4063" t="str">
            <v>21.10.040</v>
          </cell>
          <cell r="B4063" t="str">
            <v>COLOCACAO DE DRENOS OU BARBACANS DE PVC COM DIAMETRO DE 110 MM, INCLUSIVE GEOTEXTIL, (NAO INCLUI A CAMADA DRENANTE DE BRITA).</v>
          </cell>
          <cell r="C4063" t="str">
            <v>m</v>
          </cell>
          <cell r="D4063">
            <v>49.587500000000006</v>
          </cell>
          <cell r="E4063">
            <v>39.67</v>
          </cell>
          <cell r="F4063" t="str">
            <v>EMLURB</v>
          </cell>
        </row>
        <row r="4064">
          <cell r="A4064" t="str">
            <v/>
          </cell>
          <cell r="D4064">
            <v>0</v>
          </cell>
        </row>
        <row r="4065">
          <cell r="A4065" t="str">
            <v>21.10.050</v>
          </cell>
          <cell r="B4065" t="str">
            <v>FORNECIMENTO E COLOCAÇÃO DE LONA PLÁSTICA DE 150 MICRA.</v>
          </cell>
          <cell r="C4065" t="str">
            <v>m2</v>
          </cell>
          <cell r="D4065">
            <v>1.0625</v>
          </cell>
          <cell r="E4065">
            <v>0.85</v>
          </cell>
          <cell r="F4065" t="str">
            <v>SEDUC</v>
          </cell>
        </row>
        <row r="4066">
          <cell r="A4066" t="str">
            <v/>
          </cell>
          <cell r="D4066">
            <v>0</v>
          </cell>
        </row>
        <row r="4067">
          <cell r="A4067" t="str">
            <v>21.11.010</v>
          </cell>
          <cell r="B4067" t="str">
            <v>COLOCACAO DE CALHA DE CONCRETO DE 0,30 M DE DIAMETRO, INCLUINDO CORTE DO TUBO, ESCAVACAO ATE 1,50M DE PROFUNDIDADE,REATERRO COMPACTADO E FORNECIMENTO DA MESMA.</v>
          </cell>
          <cell r="C4067" t="str">
            <v>Un</v>
          </cell>
          <cell r="D4067">
            <v>73.224999999999994</v>
          </cell>
          <cell r="E4067">
            <v>58.58</v>
          </cell>
          <cell r="F4067" t="str">
            <v>EMLURB</v>
          </cell>
        </row>
        <row r="4068">
          <cell r="A4068" t="str">
            <v/>
          </cell>
          <cell r="D4068">
            <v>0</v>
          </cell>
        </row>
        <row r="4069">
          <cell r="A4069" t="str">
            <v>21.11.020</v>
          </cell>
          <cell r="B4069" t="str">
            <v>COLOCACAO DE CALHA DE CONCRETO DE 0,30 M DE DIAMETRO, INCLUINDO CORTE DO TUBO, ESCAVACAO ATE 1,50M DE PROFUNDIDADE,REATERRO COMPACTADO.</v>
          </cell>
          <cell r="C4069" t="str">
            <v>Un</v>
          </cell>
          <cell r="D4069">
            <v>61.349999999999994</v>
          </cell>
          <cell r="E4069">
            <v>49.08</v>
          </cell>
          <cell r="F4069" t="str">
            <v>EMLURB</v>
          </cell>
        </row>
        <row r="4070">
          <cell r="A4070" t="str">
            <v/>
          </cell>
          <cell r="D4070">
            <v>0</v>
          </cell>
        </row>
        <row r="4071">
          <cell r="A4071" t="str">
            <v>21.11.030</v>
          </cell>
          <cell r="B4071" t="str">
            <v>COLOCACAO DE CALHA DE CONCRETO DE 0,40 M DE DIAMETRO, INCLUINDO CORTE DO TUBO, ESCAVACAO ATE 1,50M DE PROFUNDIDADE,REATERRO COMPACTADO E FORNECIMENTO DA MESMA.</v>
          </cell>
          <cell r="C4071" t="str">
            <v>Un</v>
          </cell>
          <cell r="D4071">
            <v>97.4</v>
          </cell>
          <cell r="E4071">
            <v>77.92</v>
          </cell>
          <cell r="F4071" t="str">
            <v>EMLURB</v>
          </cell>
        </row>
        <row r="4072">
          <cell r="A4072" t="str">
            <v/>
          </cell>
          <cell r="D4072">
            <v>0</v>
          </cell>
        </row>
        <row r="4073">
          <cell r="A4073" t="str">
            <v>21.11.040</v>
          </cell>
          <cell r="B4073" t="str">
            <v>COLOCACAO DE CALHA DE CONCRETO DE 0,40 M DE DIAMETRO, INCLUINDO CORTE DO TUBO, ESCAVACAO ATE 1,50M DE PROFUNDIDADE,REATERRO COMPACTADO.</v>
          </cell>
          <cell r="C4073" t="str">
            <v>Un</v>
          </cell>
          <cell r="D4073">
            <v>78.650000000000006</v>
          </cell>
          <cell r="E4073">
            <v>62.92</v>
          </cell>
          <cell r="F4073" t="str">
            <v>EMLURB</v>
          </cell>
        </row>
        <row r="4074">
          <cell r="A4074" t="str">
            <v/>
          </cell>
          <cell r="D4074">
            <v>0</v>
          </cell>
        </row>
        <row r="4075">
          <cell r="A4075" t="str">
            <v>21.11.050</v>
          </cell>
          <cell r="B4075" t="str">
            <v>COLOCACAO DE CALHA DE CONCRETO DE 0,60 M DE DIAMETRO, INCLUINDO CORTE DO TUBO, ESCAVACAO ATE 1,50M DE PROFUNDIDADE,REATERRO COMPACTADO E FORNECIMENTO DA MESMA.</v>
          </cell>
          <cell r="C4075" t="str">
            <v>Un</v>
          </cell>
          <cell r="D4075">
            <v>160.6875</v>
          </cell>
          <cell r="E4075">
            <v>128.55000000000001</v>
          </cell>
          <cell r="F4075" t="str">
            <v>EMLURB</v>
          </cell>
        </row>
        <row r="4076">
          <cell r="A4076" t="str">
            <v/>
          </cell>
          <cell r="D4076">
            <v>0</v>
          </cell>
        </row>
        <row r="4077">
          <cell r="A4077" t="str">
            <v>21.11.060</v>
          </cell>
          <cell r="B4077" t="str">
            <v>COLOCACAO DE CALHA DE CONCRETO DE 0,60 M DE DIAMETRO, INCLUINDO CORTE DO TUBO, ESCAVACAO ATE 1,50M DE PROFUNDIDADE,REATERRO COMPACTADO.</v>
          </cell>
          <cell r="C4077" t="str">
            <v>Un</v>
          </cell>
          <cell r="D4077">
            <v>116.5</v>
          </cell>
          <cell r="E4077">
            <v>93.2</v>
          </cell>
          <cell r="F4077" t="str">
            <v>EMLURB</v>
          </cell>
        </row>
        <row r="4078">
          <cell r="A4078" t="str">
            <v/>
          </cell>
          <cell r="D4078">
            <v>0</v>
          </cell>
        </row>
        <row r="4079">
          <cell r="A4079" t="str">
            <v>21.12.010</v>
          </cell>
          <cell r="B4079" t="str">
            <v>ARRANCAMENTO DE TUBOS DE GALERIA DE DIAMETRO 0,20 M, INCLUSIVE ESCAVACAO.</v>
          </cell>
          <cell r="C4079" t="str">
            <v>m</v>
          </cell>
          <cell r="D4079">
            <v>12.737499999999999</v>
          </cell>
          <cell r="E4079">
            <v>10.19</v>
          </cell>
          <cell r="F4079" t="str">
            <v>EMLURB</v>
          </cell>
        </row>
        <row r="4080">
          <cell r="A4080" t="str">
            <v/>
          </cell>
          <cell r="D4080">
            <v>0</v>
          </cell>
        </row>
        <row r="4081">
          <cell r="A4081" t="str">
            <v>21.12.020</v>
          </cell>
          <cell r="B4081" t="str">
            <v>ARRANCAMENTO DE TUBOS DE GALERIA DE DIAMETRO 0,30 M, INCLUSIVE ESCAVACAO.</v>
          </cell>
          <cell r="C4081" t="str">
            <v>m</v>
          </cell>
          <cell r="D4081">
            <v>18.4375</v>
          </cell>
          <cell r="E4081">
            <v>14.75</v>
          </cell>
          <cell r="F4081" t="str">
            <v>EMLURB</v>
          </cell>
        </row>
        <row r="4082">
          <cell r="A4082" t="str">
            <v/>
          </cell>
          <cell r="D4082">
            <v>0</v>
          </cell>
        </row>
        <row r="4083">
          <cell r="A4083" t="str">
            <v>21.12.030</v>
          </cell>
          <cell r="B4083" t="str">
            <v>ARRANCAMENTO DE TUBOS DE GALERIA DE DIAMETRO 0,40 M, INCLUSIVE ESCAVACAO.</v>
          </cell>
          <cell r="C4083" t="str">
            <v>m</v>
          </cell>
          <cell r="D4083">
            <v>22.887499999999999</v>
          </cell>
          <cell r="E4083">
            <v>18.309999999999999</v>
          </cell>
          <cell r="F4083" t="str">
            <v>EMLURB</v>
          </cell>
        </row>
        <row r="4084">
          <cell r="A4084" t="str">
            <v/>
          </cell>
          <cell r="D4084">
            <v>0</v>
          </cell>
        </row>
        <row r="4085">
          <cell r="A4085" t="str">
            <v>21.12.040</v>
          </cell>
          <cell r="B4085" t="str">
            <v>ARRANCAMENTO DE TUBOS DE GALERIA DE DIAMETRO 0,50 M, INCLUSIVE ESCAVACAO.</v>
          </cell>
          <cell r="C4085" t="str">
            <v>m</v>
          </cell>
          <cell r="D4085">
            <v>29.887499999999999</v>
          </cell>
          <cell r="E4085">
            <v>23.91</v>
          </cell>
          <cell r="F4085" t="str">
            <v>EMLURB</v>
          </cell>
        </row>
        <row r="4086">
          <cell r="A4086" t="str">
            <v/>
          </cell>
          <cell r="D4086">
            <v>0</v>
          </cell>
        </row>
        <row r="4087">
          <cell r="A4087" t="str">
            <v>21.12.050</v>
          </cell>
          <cell r="B4087" t="str">
            <v>ARRANCAMENTO DE TUBOS DE GALERIA DE DIAMETRO 0,60 M, INCLUSIVE ESCAVACAO.</v>
          </cell>
          <cell r="C4087" t="str">
            <v>m</v>
          </cell>
          <cell r="D4087">
            <v>37.9375</v>
          </cell>
          <cell r="E4087">
            <v>30.35</v>
          </cell>
          <cell r="F4087" t="str">
            <v>EMLURB</v>
          </cell>
        </row>
        <row r="4088">
          <cell r="A4088" t="str">
            <v/>
          </cell>
          <cell r="D4088">
            <v>0</v>
          </cell>
        </row>
        <row r="4089">
          <cell r="A4089" t="str">
            <v>21.12.060</v>
          </cell>
          <cell r="B4089" t="str">
            <v>ARRANCAMENTO DE TUBOS DE GALERIA DE DIAMETRO 0,70 M, INCLUSIVE ESCAVACAO.</v>
          </cell>
          <cell r="C4089" t="str">
            <v>m</v>
          </cell>
          <cell r="D4089">
            <v>45.012499999999996</v>
          </cell>
          <cell r="E4089">
            <v>36.01</v>
          </cell>
          <cell r="F4089" t="str">
            <v>EMLURB</v>
          </cell>
        </row>
        <row r="4090">
          <cell r="A4090" t="str">
            <v/>
          </cell>
          <cell r="D4090">
            <v>0</v>
          </cell>
        </row>
        <row r="4091">
          <cell r="A4091" t="str">
            <v>21.12.070</v>
          </cell>
          <cell r="B4091" t="str">
            <v>ARRANCAMENTO DE TUBOS DE GALERIA DE DIAMETRO 0,80 M, INCLUSIVE ESCAVACAO.</v>
          </cell>
          <cell r="C4091" t="str">
            <v>m</v>
          </cell>
          <cell r="D4091">
            <v>54.087500000000006</v>
          </cell>
          <cell r="E4091">
            <v>43.27</v>
          </cell>
          <cell r="F4091" t="str">
            <v>EMLURB</v>
          </cell>
        </row>
        <row r="4092">
          <cell r="A4092" t="str">
            <v/>
          </cell>
          <cell r="D4092">
            <v>0</v>
          </cell>
        </row>
        <row r="4093">
          <cell r="A4093" t="str">
            <v>21.12.080</v>
          </cell>
          <cell r="B4093" t="str">
            <v>ARRANCAMENTO DE TUBOS DE GALERIA DE DIAMETRO 0,90 M, INCLUSIVE ESCAVACAO.</v>
          </cell>
          <cell r="C4093" t="str">
            <v>m</v>
          </cell>
          <cell r="D4093">
            <v>66.0625</v>
          </cell>
          <cell r="E4093">
            <v>52.85</v>
          </cell>
          <cell r="F4093" t="str">
            <v>EMLURB</v>
          </cell>
        </row>
        <row r="4094">
          <cell r="A4094" t="str">
            <v/>
          </cell>
          <cell r="D4094">
            <v>0</v>
          </cell>
        </row>
        <row r="4095">
          <cell r="A4095" t="str">
            <v>21.12.090</v>
          </cell>
          <cell r="B4095" t="str">
            <v>ARRANCAMENTO DE TUBOS DE GALERIA DE DIAMETRO 1,00 M, INCLUSIVE ESCAVACAO.</v>
          </cell>
          <cell r="C4095" t="str">
            <v>m</v>
          </cell>
          <cell r="D4095">
            <v>89.025000000000006</v>
          </cell>
          <cell r="E4095">
            <v>71.22</v>
          </cell>
          <cell r="F4095" t="str">
            <v>EMLURB</v>
          </cell>
        </row>
        <row r="4096">
          <cell r="A4096" t="str">
            <v/>
          </cell>
          <cell r="D4096">
            <v>0</v>
          </cell>
        </row>
        <row r="4097">
          <cell r="A4097" t="str">
            <v>21.13.010</v>
          </cell>
          <cell r="B4097" t="str">
            <v>CONSTRUCAO DE CALHA PRE-MOLDADA DE CONCRETO, DIAM. 30 CM, INCLUSIVE ESCAVACAO, REMOCAO, COLCHAO DE AREIA E REJUNTE COM ARGAMASSA DE CIMENTO E AREIA NO TRACO 1:4.</v>
          </cell>
          <cell r="C4097" t="str">
            <v>m</v>
          </cell>
          <cell r="D4097">
            <v>18.337499999999999</v>
          </cell>
          <cell r="E4097">
            <v>14.67</v>
          </cell>
          <cell r="F4097" t="str">
            <v>EMLURB</v>
          </cell>
        </row>
        <row r="4098">
          <cell r="A4098" t="str">
            <v/>
          </cell>
          <cell r="D4098">
            <v>0</v>
          </cell>
        </row>
        <row r="4099">
          <cell r="A4099" t="str">
            <v>21.13.020</v>
          </cell>
          <cell r="B4099" t="str">
            <v>CONSTRUCAO DE CALHA PRE-MOLDADA DE CONCRETO, DIAM. 40 CM, INCLUSIVE ESCAVACAO , REMOCAO , COLCHAO DE AREIA E REJUNTE COM ARGAMASSA DE CIMENTO E AREIA NO TRACO 1:4.</v>
          </cell>
          <cell r="C4099" t="str">
            <v>m</v>
          </cell>
          <cell r="D4099">
            <v>28.712499999999999</v>
          </cell>
          <cell r="E4099">
            <v>22.97</v>
          </cell>
          <cell r="F4099" t="str">
            <v>EMLURB</v>
          </cell>
        </row>
        <row r="4100">
          <cell r="A4100" t="str">
            <v/>
          </cell>
          <cell r="D4100">
            <v>0</v>
          </cell>
        </row>
        <row r="4101">
          <cell r="A4101" t="str">
            <v>21.13.030</v>
          </cell>
          <cell r="B4101" t="str">
            <v>CONSTRUCAO DE CALHA PRE-MOLDADA DE CONCRETO, DIAM. 50 CM, INCLUSIVE ESCAVACAO , REMOCAO , COLCHAO DE AREIA E REJUNTE COM ARGAMASSA DE CIMENTO E AREIA NO TRACO 1:4.</v>
          </cell>
          <cell r="C4101" t="str">
            <v>m</v>
          </cell>
          <cell r="D4101">
            <v>39.449999999999996</v>
          </cell>
          <cell r="E4101">
            <v>31.56</v>
          </cell>
          <cell r="F4101" t="str">
            <v>EMLURB</v>
          </cell>
        </row>
        <row r="4102">
          <cell r="A4102" t="str">
            <v/>
          </cell>
          <cell r="D4102">
            <v>0</v>
          </cell>
        </row>
        <row r="4103">
          <cell r="A4103" t="str">
            <v>21.13.040</v>
          </cell>
          <cell r="B4103" t="str">
            <v>CONSTRUCAO DE CALHA PRE-MOLDADA DE CONCRETO, DIAM. 60 CM, INCLUSIVE ESCAVACAO , REMOCAO , COLCHAO DE AREIA E REJUNTE COM ARGAMASSA DE CIMENTO E AREIA NO TRACO 1:4.</v>
          </cell>
          <cell r="C4103" t="str">
            <v>m</v>
          </cell>
          <cell r="D4103">
            <v>63.724999999999994</v>
          </cell>
          <cell r="E4103">
            <v>50.98</v>
          </cell>
          <cell r="F4103" t="str">
            <v>EMLURB</v>
          </cell>
        </row>
        <row r="4104">
          <cell r="A4104" t="str">
            <v/>
          </cell>
          <cell r="D4104">
            <v>0</v>
          </cell>
        </row>
        <row r="4105">
          <cell r="A4105" t="str">
            <v>21.13.050</v>
          </cell>
          <cell r="B4105" t="str">
            <v>CONSTRUCAO DE CALHA PRE-MOLDADA DE CONCRETO, DIAM. 80 CM, INCLUSIVE ESCAVACAO , REMOCAO , COLCHAO DE AREIA E REJUNTE COM ARGAMASSA DE CIMENTO E AREIA NO TRACO 1:4.</v>
          </cell>
          <cell r="C4105" t="str">
            <v>m</v>
          </cell>
          <cell r="D4105">
            <v>92.125</v>
          </cell>
          <cell r="E4105">
            <v>73.7</v>
          </cell>
          <cell r="F4105" t="str">
            <v>EMLURB</v>
          </cell>
        </row>
        <row r="4106">
          <cell r="A4106" t="str">
            <v/>
          </cell>
          <cell r="D4106">
            <v>0</v>
          </cell>
        </row>
        <row r="4107">
          <cell r="A4107" t="str">
            <v>21.14.010</v>
          </cell>
          <cell r="B4107" t="str">
            <v>RECUPERACAO DE ABATIMENTO EM PAVIMENTACAO COM DIMENSOES DE (1,0X1,0X1,0)M.</v>
          </cell>
          <cell r="C4107" t="str">
            <v>UD</v>
          </cell>
          <cell r="D4107">
            <v>241.28749999999999</v>
          </cell>
          <cell r="E4107">
            <v>193.03</v>
          </cell>
          <cell r="F4107" t="str">
            <v>EMLURB</v>
          </cell>
        </row>
        <row r="4108">
          <cell r="A4108" t="str">
            <v/>
          </cell>
          <cell r="D4108">
            <v>0</v>
          </cell>
        </row>
        <row r="4109">
          <cell r="A4109" t="str">
            <v>21.14.020</v>
          </cell>
          <cell r="B4109" t="str">
            <v>RECUPERACAO DE ABATIMENTO EM PAVIMENTACAO COM DIMENSOES DE (2,0X1,5X1,5)M, INCLUSIVE COM SUBSTITUICAO DE DOIS TUBOS DE 0,60M DE DIAMETRO.</v>
          </cell>
          <cell r="C4109" t="str">
            <v>UD</v>
          </cell>
          <cell r="D4109">
            <v>816.6875</v>
          </cell>
          <cell r="E4109">
            <v>653.35</v>
          </cell>
          <cell r="F4109" t="str">
            <v>EMLURB</v>
          </cell>
        </row>
        <row r="4110">
          <cell r="A4110" t="str">
            <v/>
          </cell>
          <cell r="D4110">
            <v>0</v>
          </cell>
        </row>
        <row r="4111">
          <cell r="A4111" t="str">
            <v>21.14.030</v>
          </cell>
          <cell r="B4111" t="str">
            <v>RECUPERACAO DE ABATIMENTO EM PAVIMENTACAO COM DIMENSOES DE (1,5X1,5X1,5)M.</v>
          </cell>
          <cell r="C4111" t="str">
            <v>UD</v>
          </cell>
          <cell r="D4111">
            <v>495.1875</v>
          </cell>
          <cell r="E4111">
            <v>396.15</v>
          </cell>
          <cell r="F4111" t="str">
            <v>EMLURB</v>
          </cell>
        </row>
        <row r="4112">
          <cell r="A4112" t="str">
            <v/>
          </cell>
          <cell r="D4112">
            <v>0</v>
          </cell>
        </row>
        <row r="4113">
          <cell r="A4113" t="str">
            <v>21.15.001</v>
          </cell>
          <cell r="B4113" t="str">
            <v>MOBILIZAÇÃO E INSTALAÇÃO DE CONJUNTO COM ATÉ 50 PONTEIRAS FILTRANTES E BOMBAS DE SUCÇÃO PARA REBAIXAMENTO DE LENÇOL FREÁTICO ATÉ 5,00M DE PROFUNDIDADE.</v>
          </cell>
          <cell r="C4113" t="str">
            <v>Cj</v>
          </cell>
          <cell r="D4113">
            <v>1000</v>
          </cell>
          <cell r="E4113">
            <v>800</v>
          </cell>
          <cell r="F4113" t="str">
            <v>SEDUC</v>
          </cell>
        </row>
        <row r="4114">
          <cell r="A4114" t="str">
            <v/>
          </cell>
          <cell r="D4114">
            <v>0</v>
          </cell>
        </row>
        <row r="4115">
          <cell r="A4115" t="str">
            <v>21.15.002</v>
          </cell>
          <cell r="B4115" t="str">
            <v>OPERAÇÃO DE CONJUNTO COM ATÉ 50 PONTEIRAS FILTRANTES E BOMBAS DE SUCÇÃO PARA REBAIXAMENTO DE LENÇOL FRÉTICO ATÉ 5M DE PROFUNDIDADE.</v>
          </cell>
          <cell r="C4115" t="str">
            <v>Dia</v>
          </cell>
          <cell r="D4115">
            <v>131.25</v>
          </cell>
          <cell r="E4115">
            <v>105</v>
          </cell>
          <cell r="F4115" t="str">
            <v>SEDUC</v>
          </cell>
        </row>
        <row r="4116">
          <cell r="A4116" t="str">
            <v/>
          </cell>
          <cell r="D4116">
            <v>0</v>
          </cell>
        </row>
        <row r="4117">
          <cell r="A4117" t="str">
            <v>22.00.000</v>
          </cell>
          <cell r="B4117" t="str">
            <v>DETALHES DA SEDUC</v>
          </cell>
          <cell r="D4117">
            <v>0</v>
          </cell>
        </row>
        <row r="4118">
          <cell r="A4118" t="str">
            <v/>
          </cell>
          <cell r="D4118">
            <v>0</v>
          </cell>
        </row>
        <row r="4119">
          <cell r="A4119" t="str">
            <v>22.03.030</v>
          </cell>
          <cell r="B4119" t="str">
            <v>DET.44 - FORN. E INST. DE CORRIMÃO EM TUBO DE FERRO GALVANIZADO DE 1.1/2" (DUPLO) E MONTANTES EM TUBOS DE FERRO GALVANIZADO DE 2" COM ESPAÇAMENTO ENTRE OS MONTANTES DE 1,50M COM ALTURA TOTAL LIVRE DE 0,75M. SEM PINTURA.</v>
          </cell>
          <cell r="C4119" t="str">
            <v>m</v>
          </cell>
          <cell r="D4119">
            <v>151.73750000000001</v>
          </cell>
          <cell r="E4119">
            <v>121.39</v>
          </cell>
          <cell r="F4119" t="str">
            <v>SEDUC</v>
          </cell>
        </row>
        <row r="4120">
          <cell r="A4120" t="str">
            <v/>
          </cell>
          <cell r="D4120">
            <v>0</v>
          </cell>
        </row>
        <row r="4121">
          <cell r="A4121" t="str">
            <v>22.10.012</v>
          </cell>
          <cell r="B4121" t="str">
            <v>DET 01-A e B - FORNECIMENTO E COLOCAÇÃO DE PLACA INDICATIVA (2,50X0,60X0,05)M COM O NOME DA ESCOLA EM CONCRETO ARMADO INCLUSIVE ABERTURA DE LETREIRO COM PINTURA</v>
          </cell>
          <cell r="C4121" t="str">
            <v>Un</v>
          </cell>
          <cell r="D4121">
            <v>329.86249999999995</v>
          </cell>
          <cell r="E4121">
            <v>263.89</v>
          </cell>
          <cell r="F4121" t="str">
            <v>SEDUC</v>
          </cell>
        </row>
        <row r="4122">
          <cell r="A4122" t="str">
            <v/>
          </cell>
          <cell r="D4122">
            <v>0</v>
          </cell>
        </row>
        <row r="4123">
          <cell r="A4123" t="str">
            <v>22.10.015</v>
          </cell>
          <cell r="B4123" t="str">
            <v>DET 01-B- FORNEC. E INST.DE GRADIL DO PÓRTICO,EM MONTANTES DE CANTONEIRAS VERT."L" DE 11/2"X1/4" FORMANDO SEÇÃO QUADRADA A  CADA 1,00M,BARRA CHATA DE FERRO 1"X3/16" EM "X" E DEMAIS BARRAS CHATAS DE FERRO DE 1"X1/4",CHUMBADO C/ ARG. DE CIMENTO E AREIA TRAÇ</v>
          </cell>
          <cell r="C4123" t="str">
            <v>m2</v>
          </cell>
          <cell r="D4123">
            <v>219.01250000000002</v>
          </cell>
          <cell r="E4123">
            <v>175.21</v>
          </cell>
          <cell r="F4123" t="str">
            <v>SEDUC</v>
          </cell>
        </row>
        <row r="4124">
          <cell r="A4124" t="str">
            <v/>
          </cell>
          <cell r="D4124">
            <v>0</v>
          </cell>
        </row>
        <row r="4125">
          <cell r="A4125" t="str">
            <v>22.10.016</v>
          </cell>
          <cell r="B4125" t="str">
            <v>DET 01 B- FORN.E INST.DE PORTÃO PÓRTICO,EM MONTANTES DE CANTON. VERT."L" DE 11/2"X1/4" FORMANDO QUADRADOS A  CADA 1,50M,BARRA CHATA DE FERRO 1"X3/16" EM "X" E DEMAIS BARRAS CHATAS DE FERRO DE 1"X1/4",INC.FECHAD.DOBRAD.E FECHO CREMONA,CHUMBADO COM ARG. C:A</v>
          </cell>
          <cell r="C4125" t="str">
            <v>m2</v>
          </cell>
          <cell r="D4125">
            <v>244.01250000000002</v>
          </cell>
          <cell r="E4125">
            <v>195.21</v>
          </cell>
          <cell r="F4125" t="str">
            <v>SEDUC</v>
          </cell>
        </row>
        <row r="4126">
          <cell r="A4126" t="str">
            <v/>
          </cell>
          <cell r="D4126">
            <v>0</v>
          </cell>
        </row>
        <row r="4127">
          <cell r="A4127" t="str">
            <v>22.10.020</v>
          </cell>
          <cell r="B4127" t="str">
            <v>DET 02-A- BANCO E BANCADA EM CONCRETO ARMADO ENVERNIZADO NO RECREIO COBERTO, ENGASTADO ENTRE PILARES,INCLUSIVE PILARETES DE APOIO EM CONCRETO APARENTE PINTADO COM TINTA A ÓLEO, EMBASAMENTO DE ALVENARIA DE 1 1/2VEZ SOBRE CONCRETO MAGRO.</v>
          </cell>
          <cell r="C4127" t="str">
            <v>m</v>
          </cell>
          <cell r="D4127">
            <v>90.587500000000006</v>
          </cell>
          <cell r="E4127">
            <v>72.47</v>
          </cell>
          <cell r="F4127" t="str">
            <v>SEDUC</v>
          </cell>
        </row>
        <row r="4128">
          <cell r="A4128" t="str">
            <v/>
          </cell>
          <cell r="D4128">
            <v>0</v>
          </cell>
        </row>
        <row r="4129">
          <cell r="A4129" t="str">
            <v>22.10.025</v>
          </cell>
          <cell r="B4129" t="str">
            <v>DET 02-B- BANCADA PARA DEFICIENTE EM CONCRETO APARENTE ENVERNIZADO NO RECREIO COBERTO, ENGASTADA ENTRE PILARES EXISTENTES, INCLUSIVE PILARETE DE APOIO EM CONCRETO APARENTE PINTADO COM TINTA A ÓLEO, EMBASAMENTO DE ALVENARIA DE 1 1/2VEZ SOBRE CONCRETO MAGRO</v>
          </cell>
          <cell r="C4129" t="str">
            <v>m</v>
          </cell>
          <cell r="D4129">
            <v>45.274999999999999</v>
          </cell>
          <cell r="E4129">
            <v>36.22</v>
          </cell>
          <cell r="F4129" t="str">
            <v>SEDUC</v>
          </cell>
        </row>
        <row r="4130">
          <cell r="A4130" t="str">
            <v/>
          </cell>
          <cell r="D4130">
            <v>0</v>
          </cell>
        </row>
        <row r="4131">
          <cell r="A4131" t="str">
            <v>22.10.030</v>
          </cell>
          <cell r="B4131" t="str">
            <v xml:space="preserve">DET 03 E DET 20 - FORNECIMENTO E COLOCAÇÃO DE CUBA EM AÇO INOX 50X40X25CM AISI-304-18/8, INCLUSIVE VÁLVULA METÁLICA 3 1/2"" PARA  CUBA INOX E SIFÃO METÁLICO EM INOX 1 1/2"" X 2"". </v>
          </cell>
          <cell r="C4131" t="str">
            <v>Un</v>
          </cell>
          <cell r="D4131">
            <v>860.38749999999993</v>
          </cell>
          <cell r="E4131">
            <v>688.31</v>
          </cell>
          <cell r="F4131" t="str">
            <v>SEDUC</v>
          </cell>
        </row>
        <row r="4132">
          <cell r="A4132" t="str">
            <v/>
          </cell>
          <cell r="D4132">
            <v>0</v>
          </cell>
        </row>
        <row r="4133">
          <cell r="A4133" t="str">
            <v>22.10.031</v>
          </cell>
          <cell r="B4133" t="str">
            <v>DET 03- PONTO DE GÁS INSTALADO EM BANCADA DE LABORATÓRIO COM DISTÂNCIA A CASA DE GÁS DE 5,00 M INCLUSIVE FORNECIMENTO DE  06 (SEIS) BICOS DE BUSEN , TUBULAÇÕES DE COBRE E ACESSÓRIOS NECESSÁRIOS SEM FORNECIMETO DO BUTIJÃO.</v>
          </cell>
          <cell r="C4133" t="str">
            <v>Pt</v>
          </cell>
          <cell r="D4133">
            <v>382.48750000000001</v>
          </cell>
          <cell r="E4133">
            <v>305.99</v>
          </cell>
          <cell r="F4133" t="str">
            <v>SEDUC</v>
          </cell>
        </row>
        <row r="4134">
          <cell r="A4134" t="str">
            <v/>
          </cell>
          <cell r="D4134">
            <v>0</v>
          </cell>
        </row>
        <row r="4135">
          <cell r="A4135" t="str">
            <v>22.10.032</v>
          </cell>
          <cell r="B4135" t="str">
            <v>DET. 03 - PONTO DE TOMADA 2P+T 16A/250V SHUCO - REF.5160 SILENTOQUE - PIAL OU SIMILAR (COMPLETA), INCLUSIVE TUBULAÇÃO PVC RIGIDO, FIAÇÃO, CAIXA 4X2 POL. TIGREFLEX OU SIMILAR, PLACA E DEMAIS ACESSÓRIOS, ATÉ O PONTO DE LUZ OU QUADRO DE DISTRIBUIÇÃO.</v>
          </cell>
          <cell r="C4135" t="str">
            <v>Pt</v>
          </cell>
          <cell r="D4135">
            <v>96.525000000000006</v>
          </cell>
          <cell r="E4135">
            <v>77.22</v>
          </cell>
          <cell r="F4135" t="str">
            <v>SEDUC</v>
          </cell>
        </row>
        <row r="4136">
          <cell r="A4136" t="str">
            <v/>
          </cell>
          <cell r="D4136">
            <v>0</v>
          </cell>
        </row>
        <row r="4137">
          <cell r="A4137" t="str">
            <v>22.10.033</v>
          </cell>
          <cell r="B4137" t="str">
            <v>DET. 03 - PONTO DE GÁS INSTALADO EM BANCADA DE LABORATÓRIO COM DISTÂNCIA A CASA DE GÁS DE 5,00 M, INCLUSIVE FORNECIMENTO DE BICO DE BUSEN, TUBULAÇÕES DE COBRE E ACESSÓRIOS NECESSÁRIOS, SEM FORNECIMENTO DO BOTIJÃO.</v>
          </cell>
          <cell r="C4137" t="str">
            <v>Pt</v>
          </cell>
          <cell r="D4137">
            <v>394.09999999999997</v>
          </cell>
          <cell r="E4137">
            <v>315.27999999999997</v>
          </cell>
          <cell r="F4137" t="str">
            <v>SEDUC</v>
          </cell>
        </row>
        <row r="4138">
          <cell r="A4138" t="str">
            <v/>
          </cell>
          <cell r="D4138">
            <v>0</v>
          </cell>
        </row>
        <row r="4139">
          <cell r="A4139" t="str">
            <v>22.10.040</v>
          </cell>
          <cell r="B4139" t="str">
            <v>DET 04 - BALCÃO  DE PIA EM AÇO INOX PARA LABORATÓRIO COM 02 CUBAS DE (40X34X12)CM, COMPRIMENTO 2,80M - INCLUINDO COLOCAÇÃO</v>
          </cell>
          <cell r="C4139" t="str">
            <v>Un</v>
          </cell>
          <cell r="D4139">
            <v>2746.0374999999999</v>
          </cell>
          <cell r="E4139">
            <v>2196.83</v>
          </cell>
          <cell r="F4139" t="str">
            <v>SEDUC</v>
          </cell>
        </row>
        <row r="4140">
          <cell r="A4140" t="str">
            <v/>
          </cell>
          <cell r="D4140">
            <v>0</v>
          </cell>
        </row>
        <row r="4141">
          <cell r="A4141" t="str">
            <v>22.10.045</v>
          </cell>
          <cell r="B4141" t="str">
            <v>DET.04 - PORTAS DE ARMÁRIOS PARA FECHAMENTO DE BALCÃO COM 06 PORTAS DE 2,80X0,71M EM COMPENSADO DE 15MM REVESTIDAS EM LAMINADO NA COR AZUL MINERAL EM TODAS AS FACES, INCLUSIVE FERRAGENS.</v>
          </cell>
          <cell r="C4141" t="str">
            <v>m</v>
          </cell>
          <cell r="D4141">
            <v>161.29999999999998</v>
          </cell>
          <cell r="E4141">
            <v>129.04</v>
          </cell>
          <cell r="F4141" t="str">
            <v>SEDUC</v>
          </cell>
        </row>
        <row r="4142">
          <cell r="A4142" t="str">
            <v/>
          </cell>
          <cell r="D4142">
            <v>0</v>
          </cell>
        </row>
        <row r="4143">
          <cell r="A4143" t="str">
            <v>22.10.050</v>
          </cell>
          <cell r="B4143" t="str">
            <v>DET 05 E 06-  BANCO EM CONCRETO APARENTE  DE CONTORNO DAS ÁRVORES OU DE ARREMATE DE CANTEIROS APOIADO EM ALVENARIA DE 1 VEZ, REVESTIDA COM ASSANHADINHO  EMBASAMENTO  DE  0,20 M SOBRE CONCRETO MAGRO .</v>
          </cell>
          <cell r="C4143" t="str">
            <v>m</v>
          </cell>
          <cell r="D4143">
            <v>93.85</v>
          </cell>
          <cell r="E4143">
            <v>75.08</v>
          </cell>
          <cell r="F4143" t="str">
            <v>SEDUC</v>
          </cell>
        </row>
        <row r="4144">
          <cell r="A4144" t="str">
            <v/>
          </cell>
          <cell r="D4144">
            <v>0</v>
          </cell>
        </row>
        <row r="4145">
          <cell r="A4145" t="str">
            <v>22.10.090</v>
          </cell>
          <cell r="B4145" t="str">
            <v>DET.09-FORNECIMENTO E INSTALAÇÃO DE BARRA DE APOIO AOS DEFICIENTES EM TUBO DE FERRO GALVANIZADO DE 1 1/2" COM FLANGE SOLDADA NAS EXTREMIDADES, INCL.PINTURA EM ESMALTE SINTÉTICO E FUNDO PREPARARDOR GALVOPRIMER TIPO GALVITE DA SHERWIN WILLIAMS OU SIMILAR, C</v>
          </cell>
          <cell r="C4145" t="str">
            <v>m</v>
          </cell>
          <cell r="D4145">
            <v>78.612499999999997</v>
          </cell>
          <cell r="E4145">
            <v>62.89</v>
          </cell>
          <cell r="F4145" t="str">
            <v>SEDUC</v>
          </cell>
        </row>
        <row r="4146">
          <cell r="A4146" t="str">
            <v/>
          </cell>
          <cell r="D4146">
            <v>0</v>
          </cell>
        </row>
        <row r="4147">
          <cell r="A4147" t="str">
            <v>22.10.091</v>
          </cell>
          <cell r="B4147" t="str">
            <v>DET.09 - FORNECIMENTO E INSTALAÇÃO DE PUXADOR EM TUBO DE FERRO GALVANIZADO DE 1.1/2" COM FLANGE SOLDADA NAS EXTREMIDADES, INCLUSIVE PINTURA EM ESMALTE SINTÉTICO E FUNDO PREPARADOR COM GALVOPRIMER TIPO GALVITE DA SHERWIN WILLIAMS OU SIMILAR, FIXADO EM PORT</v>
          </cell>
          <cell r="C4147" t="str">
            <v>m</v>
          </cell>
          <cell r="D4147">
            <v>111.89999999999999</v>
          </cell>
          <cell r="E4147">
            <v>89.52</v>
          </cell>
          <cell r="F4147" t="str">
            <v>SEDUC</v>
          </cell>
        </row>
        <row r="4148">
          <cell r="A4148" t="str">
            <v/>
          </cell>
          <cell r="D4148">
            <v>0</v>
          </cell>
        </row>
        <row r="4149">
          <cell r="A4149" t="str">
            <v>22.10.092</v>
          </cell>
          <cell r="B4149" t="str">
            <v>DET.09 - FORNECIMENTO E ASSENTAMENTO DE LAVATÓRIO DE CANTO, SEM COLUNA, FAB:DECA, COR:BRANCA, LINHA IZY, REF.L101 OU SIMLAR, FIXADO COM PARAFUSO CROMADO DE COMPRIMENTO 2 1/2" E DIÂMETRO DE 1/4" COM BUCHA DE 8MM, CHICOTE PLÁSTICO COM 30CM DE 1/2", SIFÃO CO</v>
          </cell>
          <cell r="C4149" t="str">
            <v>Un</v>
          </cell>
          <cell r="D4149">
            <v>118.3625</v>
          </cell>
          <cell r="E4149">
            <v>94.69</v>
          </cell>
          <cell r="F4149" t="str">
            <v>SEDUC</v>
          </cell>
        </row>
        <row r="4150">
          <cell r="A4150" t="str">
            <v/>
          </cell>
          <cell r="D4150">
            <v>0</v>
          </cell>
        </row>
        <row r="4151">
          <cell r="A4151" t="str">
            <v>22.10.100</v>
          </cell>
          <cell r="B4151" t="str">
            <v>DET 10 -BALCÃO DE WC (1,80 X 0,55 M)DE GRANITO CINZA ANDORINHA ESP=2,0 CM, INCLUSIVE TESTEIRA E ESPELHO DE GRANITO 5,00 X 2,0 CM INCLUSIVE PLACA DE CONCRETO ARMADO PARA APOIO SEM FORNECIMENTO DE CUBAS.</v>
          </cell>
          <cell r="C4151" t="str">
            <v>m</v>
          </cell>
          <cell r="D4151">
            <v>471.32499999999999</v>
          </cell>
          <cell r="E4151">
            <v>377.06</v>
          </cell>
          <cell r="F4151" t="str">
            <v>SEDUC</v>
          </cell>
        </row>
        <row r="4152">
          <cell r="A4152" t="str">
            <v/>
          </cell>
          <cell r="D4152">
            <v>0</v>
          </cell>
        </row>
        <row r="4153">
          <cell r="A4153" t="str">
            <v>22.10.101</v>
          </cell>
          <cell r="B4153" t="str">
            <v>DET. 10 - FORNECIMENTO E INSTALAÇÃO DE CUBA DE LOUÇA DE EMBUTIR OVAL 490X325MM, REF. 10116 CELITE OU SIMILAR, SEM A TORNEIRA, INCLUSIVE OS DEMAIS ACESSÓRIOS.</v>
          </cell>
          <cell r="C4153" t="str">
            <v>Un</v>
          </cell>
          <cell r="D4153">
            <v>144.48750000000001</v>
          </cell>
          <cell r="E4153">
            <v>115.59</v>
          </cell>
          <cell r="F4153" t="str">
            <v>SEDUC</v>
          </cell>
        </row>
        <row r="4154">
          <cell r="A4154" t="str">
            <v/>
          </cell>
          <cell r="D4154">
            <v>0</v>
          </cell>
        </row>
        <row r="4155">
          <cell r="A4155" t="str">
            <v>22.10.110</v>
          </cell>
          <cell r="B4155" t="str">
            <v>DET 11  E DET 12 -BANCADA  (2,63X0,72 M) PARA BALCÃO DA SECRETARIA  E BANCADA EM L (2,10+1,78X0,72 M) PRA BALCÃO DA BIBLIOTECA EM  GRANITO CINZA ANDORINHA ESP=2,0 CM , INCLUSIVE TESTEIRA DE GRANITO 5,0X2,0 CM  INCLUSIVE PLACA DE CONCRETO ARMADO PARA APOIO</v>
          </cell>
          <cell r="C4155" t="str">
            <v>m</v>
          </cell>
          <cell r="D4155">
            <v>286.33749999999998</v>
          </cell>
          <cell r="E4155">
            <v>229.07</v>
          </cell>
          <cell r="F4155" t="str">
            <v>SEDUC</v>
          </cell>
        </row>
        <row r="4156">
          <cell r="A4156" t="str">
            <v/>
          </cell>
          <cell r="D4156">
            <v>0</v>
          </cell>
        </row>
        <row r="4157">
          <cell r="A4157" t="str">
            <v>22.10.115</v>
          </cell>
          <cell r="B4157" t="str">
            <v>DET.11 E DET.12 - TAMPO (2,63X0,72)M PARA BALCÃO DA SECRETARIA E BANCADA EM "L" (2,10+1,78X0,72)M PARA BALCÃO DA BIBLIOTECA - EM GRANITO  CINZA ANDORINHA ESP.2,0CM, INCL. TESTEIRA DE GRANITO 5X2CM, SEM PLACA DE CONCRETO ARMADO PARA APOIO.</v>
          </cell>
          <cell r="C4157" t="str">
            <v>m</v>
          </cell>
          <cell r="D4157">
            <v>227.88749999999999</v>
          </cell>
          <cell r="E4157">
            <v>182.31</v>
          </cell>
          <cell r="F4157" t="str">
            <v>SEDUC</v>
          </cell>
        </row>
        <row r="4158">
          <cell r="A4158" t="str">
            <v/>
          </cell>
          <cell r="D4158">
            <v>0</v>
          </cell>
        </row>
        <row r="4159">
          <cell r="A4159" t="str">
            <v>22.10.116</v>
          </cell>
          <cell r="B4159" t="str">
            <v>DET.11 - PORTA DE ACESSO FIXADA EM BALCÃO COM 0,80X0,60M EM COMPENSADO DE 15MM REVESTIDA COM LAMINADO TEXTURIZADO NA COR AZUL MINERAL, INCLUSIVE FERRAGENS.</v>
          </cell>
          <cell r="C4159" t="str">
            <v>Un</v>
          </cell>
          <cell r="D4159">
            <v>262.33749999999998</v>
          </cell>
          <cell r="E4159">
            <v>209.87</v>
          </cell>
          <cell r="F4159" t="str">
            <v>SEDUC</v>
          </cell>
        </row>
        <row r="4160">
          <cell r="A4160" t="str">
            <v/>
          </cell>
          <cell r="D4160">
            <v>0</v>
          </cell>
        </row>
        <row r="4161">
          <cell r="A4161" t="str">
            <v>22.10.130</v>
          </cell>
          <cell r="B4161" t="str">
            <v>DET 13-A -FORNECIMENTO E EXECUÇÃO DE PRATELEIRA EM CONCRETO APARENTE POLIDO, PINTADA COM VERNIZ  ACRÍLICO .</v>
          </cell>
          <cell r="C4161" t="str">
            <v>m</v>
          </cell>
          <cell r="D4161">
            <v>44.137500000000003</v>
          </cell>
          <cell r="E4161">
            <v>35.31</v>
          </cell>
          <cell r="F4161" t="str">
            <v>SEDUC</v>
          </cell>
        </row>
        <row r="4162">
          <cell r="A4162" t="str">
            <v/>
          </cell>
          <cell r="D4162">
            <v>0</v>
          </cell>
        </row>
        <row r="4163">
          <cell r="A4163" t="str">
            <v>22.10.131</v>
          </cell>
          <cell r="B4163" t="str">
            <v>DET 13-B -FORNECIMENTO E INSTALAÇÃO DE  PRATELEIRA EM CONCRETO ARMADO REVESTIDA COM AZULEJO 15X15 CM  INCLUSIVE CHAPISCO E EMBOÇO.</v>
          </cell>
          <cell r="C4163" t="str">
            <v>m</v>
          </cell>
          <cell r="D4163">
            <v>61.8125</v>
          </cell>
          <cell r="E4163">
            <v>49.45</v>
          </cell>
          <cell r="F4163" t="str">
            <v>SEDUC</v>
          </cell>
        </row>
        <row r="4164">
          <cell r="A4164" t="str">
            <v/>
          </cell>
          <cell r="D4164">
            <v>0</v>
          </cell>
        </row>
        <row r="4165">
          <cell r="A4165" t="str">
            <v>22.10.140</v>
          </cell>
          <cell r="B4165" t="str">
            <v>DET. 14-A - QUADRO VERDE/AVISOS DE 4,66X1,33M  EM LAMINADO VERDE PAUTADO E CARPETE CINZA COLADO, INCLUSIVE COMPENSADO DE 10MM FIXADO COM PARAFUSOS, CALHA EM CONCRETO ARMADO COM 3,16M PARA APOIO DO APAGADOR E PINCEL, E MOLDURA DE ARGAMASSA ARMADA.</v>
          </cell>
          <cell r="C4165" t="str">
            <v>Un</v>
          </cell>
          <cell r="D4165">
            <v>601.30000000000007</v>
          </cell>
          <cell r="E4165">
            <v>481.04</v>
          </cell>
          <cell r="F4165" t="str">
            <v>SEDUC</v>
          </cell>
        </row>
        <row r="4166">
          <cell r="A4166" t="str">
            <v/>
          </cell>
          <cell r="D4166">
            <v>0</v>
          </cell>
        </row>
        <row r="4167">
          <cell r="A4167" t="str">
            <v>22.10.141</v>
          </cell>
          <cell r="B4167" t="str">
            <v>DET 14-A -FORNECIMENTO E  COLOCAÇÃO DE LAMINADO FENÓLICO PAUTADO ESCOLAR NA COR VERDE PARA QUADRO ESCOLAR,  INCLUSIVE COMPENSADO DE 10 MM, FIXADO COM PARAFUSOS E BUCHAS S-8.</v>
          </cell>
          <cell r="C4167" t="str">
            <v>m2</v>
          </cell>
          <cell r="D4167">
            <v>87.875</v>
          </cell>
          <cell r="E4167">
            <v>70.3</v>
          </cell>
          <cell r="F4167" t="str">
            <v>SEDUC</v>
          </cell>
        </row>
        <row r="4168">
          <cell r="A4168" t="str">
            <v/>
          </cell>
          <cell r="D4168">
            <v>0</v>
          </cell>
        </row>
        <row r="4169">
          <cell r="A4169" t="str">
            <v>22.10.142</v>
          </cell>
          <cell r="B4169" t="str">
            <v>DET. 14A E 14B - FORNECIMENTO E COLOCAÇÃO DE CARPETE CINZA 4MM PARA QUADRO ESCOLAR, INCLUSIVE COMPENSADO DE 10MM, FIXADO COM PARAFUSOS E BUCHAS S-8.</v>
          </cell>
          <cell r="C4169" t="str">
            <v>m2</v>
          </cell>
          <cell r="D4169">
            <v>67.525000000000006</v>
          </cell>
          <cell r="E4169">
            <v>54.02</v>
          </cell>
          <cell r="F4169" t="str">
            <v>SEDUC</v>
          </cell>
        </row>
        <row r="4170">
          <cell r="A4170" t="str">
            <v/>
          </cell>
          <cell r="D4170">
            <v>0</v>
          </cell>
        </row>
        <row r="4171">
          <cell r="A4171" t="str">
            <v>22.10.143</v>
          </cell>
          <cell r="B4171" t="str">
            <v>DET. 14 A E 14 B - FORNECIMENTO E COLOCAÇÃO DE CARPETE CINZA 4MM PARA QUADRO DE AVISO, APLICADO SOBRE COMPENSADO EXISTENTE.</v>
          </cell>
          <cell r="C4171" t="str">
            <v>m2</v>
          </cell>
          <cell r="D4171">
            <v>28.487499999999997</v>
          </cell>
          <cell r="E4171">
            <v>22.79</v>
          </cell>
          <cell r="F4171" t="str">
            <v>SEDUC</v>
          </cell>
        </row>
        <row r="4172">
          <cell r="A4172" t="str">
            <v/>
          </cell>
          <cell r="D4172">
            <v>0</v>
          </cell>
        </row>
        <row r="4173">
          <cell r="A4173" t="str">
            <v>22.10.144</v>
          </cell>
          <cell r="B4173" t="str">
            <v>DET.14A - FORNECIMENTO E  COLOCAÇÃO DE LAMINADO FENÓLICO PAUTADO ESCOLAR NA COR VERDE PARA QUADRO ESCOLAR UTILIZANDO COLA.</v>
          </cell>
          <cell r="C4173" t="str">
            <v>m2</v>
          </cell>
          <cell r="D4173">
            <v>49.675000000000004</v>
          </cell>
          <cell r="E4173">
            <v>39.74</v>
          </cell>
          <cell r="F4173" t="str">
            <v>SEDUC</v>
          </cell>
        </row>
        <row r="4174">
          <cell r="A4174" t="str">
            <v/>
          </cell>
          <cell r="D4174">
            <v>0</v>
          </cell>
        </row>
        <row r="4175">
          <cell r="A4175" t="str">
            <v>22.10.145</v>
          </cell>
          <cell r="B4175" t="str">
            <v>DET. 14-B - QUADRO BRANCO/AVISOS DE 4,66X1,33M  EM LAMINADO BRANCO  PAUTADO E CARPETE CINZA COLADO, INCLUSIVE COMPENSADO DE 10MM FIXADO COM PARAFUSOS, CALHA DE 0,30M DE COMPRIMENTO PARA APAGADOR E PINCEL DE CONCRETO ARMADO, E MOLDURA DE ARGAMASSA ARMADA.</v>
          </cell>
          <cell r="C4175" t="str">
            <v>Un</v>
          </cell>
          <cell r="D4175">
            <v>599.23749999999995</v>
          </cell>
          <cell r="E4175">
            <v>479.39</v>
          </cell>
          <cell r="F4175" t="str">
            <v>SEDUC</v>
          </cell>
        </row>
        <row r="4176">
          <cell r="A4176" t="str">
            <v/>
          </cell>
          <cell r="D4176">
            <v>0</v>
          </cell>
        </row>
        <row r="4177">
          <cell r="A4177" t="str">
            <v>22.10.146</v>
          </cell>
          <cell r="B4177" t="str">
            <v>DET. 14B - FORNECIMENTO E COLOCAÇÃO DE LAMINADO FENÓLICO PAUTADO ESCOLAR NA COR BRANCA PARA QUADRO ESCOLAR, INCLUSIVE COMPENSADO DE 10MM, FIXADO COM PARAFUSOS E BUCHAS S-8.</v>
          </cell>
          <cell r="C4177" t="str">
            <v>m2</v>
          </cell>
          <cell r="D4177">
            <v>89.087499999999991</v>
          </cell>
          <cell r="E4177">
            <v>71.27</v>
          </cell>
          <cell r="F4177" t="str">
            <v>SEDUC</v>
          </cell>
        </row>
        <row r="4178">
          <cell r="A4178" t="str">
            <v/>
          </cell>
          <cell r="D4178">
            <v>0</v>
          </cell>
        </row>
        <row r="4179">
          <cell r="A4179" t="str">
            <v>22.10.147</v>
          </cell>
          <cell r="B4179" t="str">
            <v>DET.14B - FORNECIMENTO E COLOCAÇÃO DE LAMINADO FENÓLICO PAUTADO ESCOLAR NA COR BRANCA PARA QUADRO ESCOLAR UTILIZANDO COLA.</v>
          </cell>
          <cell r="C4179" t="str">
            <v>m2</v>
          </cell>
          <cell r="D4179">
            <v>50.887500000000003</v>
          </cell>
          <cell r="E4179">
            <v>40.71</v>
          </cell>
          <cell r="F4179" t="str">
            <v>SEDUC</v>
          </cell>
        </row>
        <row r="4180">
          <cell r="A4180" t="str">
            <v/>
          </cell>
          <cell r="D4180">
            <v>0</v>
          </cell>
        </row>
        <row r="4181">
          <cell r="A4181" t="str">
            <v>22.10.148</v>
          </cell>
          <cell r="B4181" t="str">
            <v>DET. 14B - FORNECIMENTO E COLOCAÇÃO DE LAMINADO LISO ESCOLAR NA COR BRANCA PARA QUADRO ESCOLAR UTILIZANDO COLA.</v>
          </cell>
          <cell r="C4181" t="str">
            <v>m2</v>
          </cell>
          <cell r="D4181">
            <v>50.762500000000003</v>
          </cell>
          <cell r="E4181">
            <v>40.61</v>
          </cell>
          <cell r="F4181" t="str">
            <v>SEDUC</v>
          </cell>
        </row>
        <row r="4182">
          <cell r="A4182" t="str">
            <v/>
          </cell>
          <cell r="D4182">
            <v>0</v>
          </cell>
        </row>
        <row r="4183">
          <cell r="A4183" t="str">
            <v>22.10.150</v>
          </cell>
          <cell r="B4183" t="str">
            <v>DET. 15 - PLATAFORMA DE CONCRETO ARMADO DE 20MPA COM 03 MASTROS DE FERRO GALVANIZADO PINTADOS SENDO 02 COM ALTURA DE 6,00M E 01 COM ALTURA DE 7,00M. FUNDAÇÃO EM ALVENARIA DE 1VEZ, ATERRO COMPACTADO E CONCRETO MAGRO (1:4:8). INCLUSIVE PINTURA DA PLATAFORMA</v>
          </cell>
          <cell r="C4183" t="str">
            <v>Un</v>
          </cell>
          <cell r="D4183">
            <v>2582.9375</v>
          </cell>
          <cell r="E4183">
            <v>2066.35</v>
          </cell>
          <cell r="F4183" t="str">
            <v>SEDUC</v>
          </cell>
        </row>
        <row r="4184">
          <cell r="A4184" t="str">
            <v/>
          </cell>
          <cell r="D4184">
            <v>0</v>
          </cell>
        </row>
        <row r="4185">
          <cell r="A4185" t="str">
            <v>22.10.170</v>
          </cell>
          <cell r="B4185" t="str">
            <v>DET.17A E 17B - APOIO EM GRANITO CINZA ANDORINHA COM 2,00CM DE ESPESSURA DA JANELA DE ATENDIMENTO DA COZINHA E DA SECRETARIA SOBRE PLACA DE CONCRETO ARMADO, CONFORME DETALHE.</v>
          </cell>
          <cell r="C4185" t="str">
            <v>m2</v>
          </cell>
          <cell r="D4185">
            <v>308.33749999999998</v>
          </cell>
          <cell r="E4185">
            <v>246.67</v>
          </cell>
          <cell r="F4185" t="str">
            <v>SEDUC</v>
          </cell>
        </row>
        <row r="4186">
          <cell r="A4186" t="str">
            <v/>
          </cell>
          <cell r="D4186">
            <v>0</v>
          </cell>
        </row>
        <row r="4187">
          <cell r="A4187" t="str">
            <v>22.10.171</v>
          </cell>
          <cell r="B4187" t="str">
            <v>DET.17B - FORNECIMENTO E INSTALAÇÃO DE GRADE DE MADEIRA COM BAGUETES PARA FIXAÇÃO DE VIDROS DIMENSÕES DE 1,20X1,25M, LARGURA DE 15CM, EM MADEIRA MASSARANDUBA OU SIMILAR. NÃO INCLUSO VIDRO.</v>
          </cell>
          <cell r="C4187" t="str">
            <v>Un</v>
          </cell>
          <cell r="D4187">
            <v>186.4375</v>
          </cell>
          <cell r="E4187">
            <v>149.15</v>
          </cell>
          <cell r="F4187" t="str">
            <v>SEDUC</v>
          </cell>
        </row>
        <row r="4188">
          <cell r="A4188" t="str">
            <v/>
          </cell>
          <cell r="D4188">
            <v>0</v>
          </cell>
        </row>
        <row r="4189">
          <cell r="A4189" t="str">
            <v>22.10.172</v>
          </cell>
          <cell r="B4189" t="str">
            <v>DET. 17A E 17B - BANCADA INTERNA AO APOIO DE GRANITO POLIDO CINZA ANDORINHA, ESP.2CM, LARGURA DE 60CM, INCLUSIVE TESTEIRA 5X2CM, SEM ESPELHO, SOBRE PLACA DE CONCRETO ARMADO, CONFORME DETALHE.</v>
          </cell>
          <cell r="C4189" t="str">
            <v>m</v>
          </cell>
          <cell r="D4189">
            <v>262.64999999999998</v>
          </cell>
          <cell r="E4189">
            <v>210.12</v>
          </cell>
          <cell r="F4189" t="str">
            <v>SEDUC</v>
          </cell>
        </row>
        <row r="4190">
          <cell r="A4190" t="str">
            <v/>
          </cell>
          <cell r="D4190">
            <v>0</v>
          </cell>
        </row>
        <row r="4191">
          <cell r="A4191" t="str">
            <v>22.10.200</v>
          </cell>
          <cell r="B4191" t="str">
            <v>DET. 20 - BANCADA (2,80X0,60)M DA COZINHA EM GRANITO CINZA ANDORINHA PARA 02 CUBAS DE (50X40X25)CM - INCLUSIVE TESTEIRA E ESPELHO DE 2,0X5,0CM.</v>
          </cell>
          <cell r="C4191" t="str">
            <v>m</v>
          </cell>
          <cell r="D4191">
            <v>278.22500000000002</v>
          </cell>
          <cell r="E4191">
            <v>222.58</v>
          </cell>
          <cell r="F4191" t="str">
            <v>SEDUC</v>
          </cell>
        </row>
        <row r="4192">
          <cell r="A4192" t="str">
            <v/>
          </cell>
          <cell r="D4192">
            <v>0</v>
          </cell>
        </row>
        <row r="4193">
          <cell r="A4193" t="str">
            <v>22.10.201</v>
          </cell>
          <cell r="B4193" t="str">
            <v>DET. 20 - COMPLEMENTO DA BANCADA DA COZINHA EM TAMPO DE GRANITO CINZA ANDORINHA 0,60M DE LARGURA, LISO, SEM FURO - INCLUSIVE TESTEIRA E ESPELHO DE 2,0X5,0CM.</v>
          </cell>
          <cell r="C4193" t="str">
            <v>m</v>
          </cell>
          <cell r="D4193">
            <v>263.1875</v>
          </cell>
          <cell r="E4193">
            <v>210.55</v>
          </cell>
          <cell r="F4193" t="str">
            <v>SEDUC</v>
          </cell>
        </row>
        <row r="4194">
          <cell r="A4194" t="str">
            <v/>
          </cell>
          <cell r="D4194">
            <v>0</v>
          </cell>
        </row>
        <row r="4195">
          <cell r="A4195" t="str">
            <v>22.10.205</v>
          </cell>
          <cell r="B4195" t="str">
            <v>DET.20 - TAMPO (2,80X0,60)M DA COZINHA EM GRANITO CINZA ANDORINHA PARA 02 CUBAS DE (50X40X25)CM - INCLUSIVE TESTEIRA E ESPELHO DE 2,0X5,0CM. SEM A PLACA DE CONCRETO ARMADO PARA APOIO.</v>
          </cell>
          <cell r="C4195" t="str">
            <v>m</v>
          </cell>
          <cell r="D4195">
            <v>227.02500000000001</v>
          </cell>
          <cell r="E4195">
            <v>181.62</v>
          </cell>
          <cell r="F4195" t="str">
            <v>SEDUC</v>
          </cell>
        </row>
        <row r="4196">
          <cell r="A4196" t="str">
            <v/>
          </cell>
          <cell r="D4196">
            <v>0</v>
          </cell>
        </row>
        <row r="4197">
          <cell r="A4197" t="str">
            <v>22.10.210</v>
          </cell>
          <cell r="B4197" t="str">
            <v>DET.20 - PORTAS DE ARMÁRIOS PARA FECHAMENTO DE BALCÃO COM 05 PORTAS DE 2,50X0,71M EM COMPENSADO DE 15MM REVESTIDAS EM LAMINADO NA COR AZUL MINERAL EM TODAS AS FACES, INCLUSIVE FERRAGENS.</v>
          </cell>
          <cell r="C4197" t="str">
            <v>m</v>
          </cell>
          <cell r="D4197">
            <v>165.46250000000001</v>
          </cell>
          <cell r="E4197">
            <v>132.37</v>
          </cell>
          <cell r="F4197" t="str">
            <v>SEDUC</v>
          </cell>
        </row>
        <row r="4198">
          <cell r="A4198" t="str">
            <v/>
          </cell>
          <cell r="D4198">
            <v>0</v>
          </cell>
        </row>
        <row r="4199">
          <cell r="A4199" t="str">
            <v>22.10.280</v>
          </cell>
          <cell r="B4199" t="str">
            <v>DET 28- FORNEC.E INSTAL.ALAMBRADO, SEM PORTÃO, EM TELA,SIMPLES TORÇÃO,GALVAN.PESADA,MALHA QUADRADA 2"X2",FIO 12BWG E ARAME AMARR.FIO 14BWG,SEM REVEST.EM PVC,FIXADA EM TUBO FERRO GALVAN. 3" E 2", INCL.SOLDA E MONTAGEM,TRATAM.ANTIFER.E PINT.ESMALTE. FUNDAÇÃ</v>
          </cell>
          <cell r="C4199" t="str">
            <v>m</v>
          </cell>
          <cell r="D4199">
            <v>728.28750000000002</v>
          </cell>
          <cell r="E4199">
            <v>582.63</v>
          </cell>
          <cell r="F4199" t="str">
            <v>SEDUC</v>
          </cell>
        </row>
        <row r="4200">
          <cell r="A4200" t="str">
            <v/>
          </cell>
          <cell r="D4200">
            <v>0</v>
          </cell>
        </row>
        <row r="4201">
          <cell r="A4201" t="str">
            <v>22.10.281</v>
          </cell>
          <cell r="B4201" t="str">
            <v>DET 28-FORNEC.E INSTAL.ALAMBRADO C/PORTÃO EM TELA,SIMPLES TORÇÃO,GALVAN.PESADA,MALHA QUADRADA 2"X2",FIO 12BWG E ARAME AMARR.FIO 14BWG,SEM REVEST.EM PVC,FIXADA EM TUBO FERRO GALVAN. 3" E 2", INCL.SOLDA E MONTAGEM,TRATAM.ANTIFER.E PINT.ESMALTE, FUNDAÇÃO CON</v>
          </cell>
          <cell r="C4201" t="str">
            <v>m</v>
          </cell>
          <cell r="D4201">
            <v>728.28750000000002</v>
          </cell>
          <cell r="E4201">
            <v>582.63</v>
          </cell>
          <cell r="F4201" t="str">
            <v>SEDUC</v>
          </cell>
        </row>
        <row r="4202">
          <cell r="A4202" t="str">
            <v/>
          </cell>
          <cell r="D4202">
            <v>0</v>
          </cell>
        </row>
        <row r="4203">
          <cell r="A4203" t="str">
            <v>22.10.282</v>
          </cell>
          <cell r="B4203" t="str">
            <v>DET. 28 - INSTALAÇÃO DE ALAMBRADO CONFORME DETALHE 28, INCLUSIVE ESCAVAÇÃO, REMOÇÃO DE MATERIAL E FUNDAÇÃO EM CONCRETO MAGRO E ESTRUTURAL DE FCK 20MPA. ALTURA ÚTIL DE 5,50M. SEM O FORNECIMENTO DOS MATERIAIS DO ALAMBRADO.</v>
          </cell>
          <cell r="C4203" t="str">
            <v>m</v>
          </cell>
          <cell r="D4203">
            <v>107.35</v>
          </cell>
          <cell r="E4203">
            <v>85.88</v>
          </cell>
          <cell r="F4203" t="str">
            <v>SEDUC</v>
          </cell>
        </row>
        <row r="4204">
          <cell r="A4204" t="str">
            <v/>
          </cell>
          <cell r="D4204">
            <v>0</v>
          </cell>
        </row>
        <row r="4205">
          <cell r="A4205" t="str">
            <v>22.10.300</v>
          </cell>
          <cell r="B4205" t="str">
            <v>DET 30-A- BANCO INTERNO COM TAMPO EM CONCRETO APARENTE ENVERNIZADO, MODELO 01 , PRESO NA PAREDE E APOIADO EM ALVENARIA DE 1/2 VEZ PINTADA COM TINTA PVA E EMBASAMENTO  EM ALVENARIA DE  1 VEZ  SOBRE CONCRETO MAGRO.</v>
          </cell>
          <cell r="C4205" t="str">
            <v>m</v>
          </cell>
          <cell r="D4205">
            <v>109.75</v>
          </cell>
          <cell r="E4205">
            <v>87.8</v>
          </cell>
          <cell r="F4205" t="str">
            <v>SEDUC</v>
          </cell>
        </row>
        <row r="4206">
          <cell r="A4206" t="str">
            <v/>
          </cell>
          <cell r="D4206">
            <v>0</v>
          </cell>
        </row>
        <row r="4207">
          <cell r="A4207" t="str">
            <v>22.10.305</v>
          </cell>
          <cell r="B4207" t="str">
            <v>DET 30-B- BANCO INTERNO COM TAMPO EM CONCRETO APARENTE ENVERNIZADO, MODELO 02 , SOLTO DA PAREDE E APOIADO EM ALVENARIA DE 1 VEZ E PILARETE DE CONCRETO ARMADO, REVESTIDOS, PINTADOS COM TINTA PVA E EMBASAMENTO  EM ALVENARIA DE  1 VEZ  SOBRE CONCRETO MAGRO.</v>
          </cell>
          <cell r="C4207" t="str">
            <v>m</v>
          </cell>
          <cell r="D4207">
            <v>130.42500000000001</v>
          </cell>
          <cell r="E4207">
            <v>104.34</v>
          </cell>
          <cell r="F4207" t="str">
            <v>SEDUC</v>
          </cell>
        </row>
        <row r="4208">
          <cell r="A4208" t="str">
            <v/>
          </cell>
          <cell r="D4208">
            <v>0</v>
          </cell>
        </row>
        <row r="4209">
          <cell r="A4209" t="str">
            <v>22.10.311</v>
          </cell>
          <cell r="B4209" t="str">
            <v>DET.31A - FORN.E INST.DE CORRIMÃO DUPLO EM TUBOS DE FERRO GALV.DE 1.1/2", ESP.DA PAREDE DO TUBO NA CHAPA 13, CHUMBADOS NA PAREDE ATRAVÉS DE SUPORTES DE APOIO EM TUBOS DE FG DE 3/4", ESP.DA PAREDE NA CHAPA 13, A CADA 1,00M. SEM PINTURA.</v>
          </cell>
          <cell r="C4209" t="str">
            <v>m</v>
          </cell>
          <cell r="D4209">
            <v>165.83749999999998</v>
          </cell>
          <cell r="E4209">
            <v>132.66999999999999</v>
          </cell>
          <cell r="F4209" t="str">
            <v>SEDUC</v>
          </cell>
        </row>
        <row r="4210">
          <cell r="A4210" t="str">
            <v/>
          </cell>
          <cell r="D4210">
            <v>0</v>
          </cell>
        </row>
        <row r="4211">
          <cell r="A4211" t="str">
            <v>22.10.312</v>
          </cell>
          <cell r="B4211" t="str">
            <v>DET.31B - FORNECIMENTO E INSTALAÇÃO DE CORRIMÃO EM TUBO DE FERRO GALVANIZADO DE 1.1/2" (CHAPA 13) E MONTANTES DE 1,00M COM ALTURA UTIL DE 0,60M E SUPORTES DE APOIO EM VARÃO DE FERRO DE 5/8". PINTURA EM GALVOPRIMER</v>
          </cell>
          <cell r="C4211" t="str">
            <v>m</v>
          </cell>
          <cell r="D4211">
            <v>171.125</v>
          </cell>
          <cell r="E4211">
            <v>136.9</v>
          </cell>
          <cell r="F4211" t="str">
            <v>SEDUC</v>
          </cell>
        </row>
        <row r="4212">
          <cell r="A4212" t="str">
            <v/>
          </cell>
          <cell r="D4212">
            <v>0</v>
          </cell>
        </row>
        <row r="4213">
          <cell r="A4213" t="str">
            <v>22.10.313</v>
          </cell>
          <cell r="B4213" t="str">
            <v>DET.31C - FORNECIMENTO E INST.DE CORRIMÃO EM TUBO DE FERRO GALVANIZADO DE 1.1/2" (CHAPA 13) E MONTANTES EM TUBOS DE FERRO GALV. 1.1/4" (CHAPA 13) C/ESPAÇAMENTO ENTRE OS MONTANTES DE 1,00M C/ ALTURA UTIL DE 0,90M E SUPORTES DE APOIO AO CORRIMÃO EM VARÃO DE</v>
          </cell>
          <cell r="C4213" t="str">
            <v>m</v>
          </cell>
          <cell r="D4213">
            <v>150.28749999999999</v>
          </cell>
          <cell r="E4213">
            <v>120.23</v>
          </cell>
          <cell r="F4213" t="str">
            <v>SEDUC</v>
          </cell>
        </row>
        <row r="4214">
          <cell r="A4214" t="str">
            <v/>
          </cell>
          <cell r="D4214">
            <v>0</v>
          </cell>
        </row>
        <row r="4215">
          <cell r="A4215" t="str">
            <v>22.10.320</v>
          </cell>
          <cell r="B4215" t="str">
            <v>DET 32 - REVESTIMENTO EM CERÂMICA (10 X 10)CM², TIPO A, ELIZABETH  LINHA CRISTAL OU SIMILAR, ASSENTADA COM ARGAMASSA PRE-FABRICADA DE CIMENTO COLANTE SOBRE EMBOÇO PRONTO E REJUNTADO COM ARGAMASSA DE REJUNTAMENTO WEBER-COLOR FLEXÍVEL - QUARTZOLIT OU SIMILA</v>
          </cell>
          <cell r="C4215" t="str">
            <v>m2</v>
          </cell>
          <cell r="D4215">
            <v>37.9375</v>
          </cell>
          <cell r="E4215">
            <v>30.35</v>
          </cell>
          <cell r="F4215" t="str">
            <v>SEDUC</v>
          </cell>
        </row>
        <row r="4216">
          <cell r="A4216" t="str">
            <v/>
          </cell>
          <cell r="D4216">
            <v>0</v>
          </cell>
        </row>
        <row r="4217">
          <cell r="A4217" t="str">
            <v>22.10.340</v>
          </cell>
          <cell r="B4217" t="str">
            <v>DET 034 - MESA E BANCO DE CONCRETO APARENTE  INCLUSIVE PINTURA EM VERNIZ ACRÍLICO.</v>
          </cell>
          <cell r="C4217" t="str">
            <v>Cj</v>
          </cell>
          <cell r="D4217">
            <v>1185.7125000000001</v>
          </cell>
          <cell r="E4217">
            <v>948.57</v>
          </cell>
          <cell r="F4217" t="str">
            <v>SEDUC</v>
          </cell>
        </row>
        <row r="4218">
          <cell r="A4218" t="str">
            <v/>
          </cell>
          <cell r="D4218">
            <v>0</v>
          </cell>
        </row>
        <row r="4219">
          <cell r="A4219" t="str">
            <v>22.10.350</v>
          </cell>
          <cell r="B4219" t="str">
            <v>DET 35-FORNECIMENTO E EXECUÇÃO DE REVESTIMENTO EM GRANILITE ESP. 10MM, COR CINZA, PARA BALCÃO OU BANCADA , ACABAMENTO POLIDO.</v>
          </cell>
          <cell r="C4219" t="str">
            <v>m2</v>
          </cell>
          <cell r="D4219">
            <v>50</v>
          </cell>
          <cell r="E4219">
            <v>40</v>
          </cell>
          <cell r="F4219" t="str">
            <v>SEDUC</v>
          </cell>
        </row>
        <row r="4220">
          <cell r="A4220" t="str">
            <v/>
          </cell>
          <cell r="D4220">
            <v>0</v>
          </cell>
        </row>
        <row r="4221">
          <cell r="A4221" t="str">
            <v>22.10.360</v>
          </cell>
          <cell r="B4221" t="str">
            <v>DET 36- FORN E INST . DE  BICICLETÁRIO EM TUBO GALVANIZADO DE 3" , COM 2,00 M, PINTADO COM  02(DUAS) DEMÃOS DE ESMALTE SINTÉTICO SOBRE GALVOPRIMER TIPO GALVITE DA  SHERWIN WILLIANS OU SIMILAR.( MEDIR PELA PROJEÇÃO DO MESMO).</v>
          </cell>
          <cell r="C4221" t="str">
            <v>m</v>
          </cell>
          <cell r="D4221">
            <v>157.51250000000002</v>
          </cell>
          <cell r="E4221">
            <v>126.01</v>
          </cell>
          <cell r="F4221" t="str">
            <v>SEDUC</v>
          </cell>
        </row>
        <row r="4222">
          <cell r="A4222" t="str">
            <v/>
          </cell>
          <cell r="D4222">
            <v>0</v>
          </cell>
        </row>
        <row r="4223">
          <cell r="A4223" t="str">
            <v>22.10.370</v>
          </cell>
          <cell r="B4223" t="str">
            <v>DET 37- PRANCHA Nº 03/03- ESCADA DE MARINHEIRO EM FERRO COM DEGRAUS EM TUBO DE 1", LATERAIS EM TUBO DE 1 1/4", PROTEÇÃO CIRCULAR E EM BARRAS VERTICAIS DE 1"X3/16" E APOIO SUPERIOR EM TUBOS DE 1" E BARRA CHATA DE 1"X3/16",SEM PINTURA.</v>
          </cell>
          <cell r="C4223" t="str">
            <v>m</v>
          </cell>
          <cell r="D4223">
            <v>232.52500000000001</v>
          </cell>
          <cell r="E4223">
            <v>186.02</v>
          </cell>
          <cell r="F4223" t="str">
            <v>SEDUC</v>
          </cell>
        </row>
        <row r="4224">
          <cell r="A4224" t="str">
            <v/>
          </cell>
          <cell r="D4224">
            <v>0</v>
          </cell>
        </row>
        <row r="4225">
          <cell r="A4225" t="str">
            <v>22.10.419</v>
          </cell>
          <cell r="B4225" t="str">
            <v>FORN. E EXEC. DE PISO E=8CM, CONC EST. FCK25MPA VIRADO NO LOCAL COND. A (NBR-12655), LANÇADO, ADENSADO E NIVELADO, CONF. PROJ. DA SEDUC, ARMADO C/TELA Q61, INCL. LONA PLÁSTICA 150MICRA, ACAB. VÍTREO, FIBRA DE POLIPROPILENO, CORTE DA JUNTA (LARG.4MM E PROF</v>
          </cell>
          <cell r="C4225" t="str">
            <v>m2</v>
          </cell>
          <cell r="D4225">
            <v>55.8</v>
          </cell>
          <cell r="E4225">
            <v>44.64</v>
          </cell>
        </row>
        <row r="4226">
          <cell r="A4226" t="str">
            <v/>
          </cell>
          <cell r="D4226">
            <v>0</v>
          </cell>
        </row>
        <row r="4227">
          <cell r="A4227" t="str">
            <v>22.10.420</v>
          </cell>
          <cell r="B4227" t="str">
            <v>FORN.E EXEC.DE PISO E=8CM,CONC.EST.FCK 25 MPA USIN. BOMB. COND. A (NBR-12655), LANÇADO,ADENSADO E NIVELADO, CONF.PROJ.DA SEDUC, ARMADO C/TELA Q61, INCL. LONA PLÁSTICA 150MICRA, ACAB. VÍTREO, FIBRA DE POLIPROPILENO,CORTE DA JUNTA (LARG.4MM E PROF.22MM) E T</v>
          </cell>
          <cell r="C4227" t="str">
            <v>m2</v>
          </cell>
          <cell r="D4227">
            <v>56.7</v>
          </cell>
          <cell r="E4227">
            <v>45.36</v>
          </cell>
          <cell r="F4227" t="str">
            <v>SEDUC</v>
          </cell>
        </row>
        <row r="4228">
          <cell r="A4228" t="str">
            <v/>
          </cell>
          <cell r="D4228">
            <v>0</v>
          </cell>
        </row>
        <row r="4229">
          <cell r="A4229" t="str">
            <v>22.10.421</v>
          </cell>
          <cell r="B4229" t="str">
            <v>DET. 25, 26 E 27 - FORNECIMENTO E INSTALAÇÃO DE PEITORIL, EM TUBO DE FERRO GALVANIZADO, COM 3,35MM(1/8") DE ESPESSURA DA PAREDE E DIÂMETRO DE 3", PINTADO COM ESMALTE SINTÉTICO, CHUMBADO NA ALVENARIA, CONFORME DETALHE:"GUARDA-CORPO QUADRA". H=30CM.</v>
          </cell>
          <cell r="C4229" t="str">
            <v>m</v>
          </cell>
          <cell r="D4229">
            <v>151.33749999999998</v>
          </cell>
          <cell r="E4229">
            <v>121.07</v>
          </cell>
          <cell r="F4229" t="str">
            <v>SEDUC</v>
          </cell>
        </row>
        <row r="4230">
          <cell r="A4230" t="str">
            <v/>
          </cell>
          <cell r="D4230">
            <v>0</v>
          </cell>
        </row>
        <row r="4231">
          <cell r="A4231" t="str">
            <v>22.10.422</v>
          </cell>
          <cell r="B4231" t="str">
            <v>ESCADA HELICOIDAL, PRÉ-MOLDADA DE CONCRETO E DEGRAUS DE 1,00M.</v>
          </cell>
          <cell r="C4231" t="str">
            <v>m</v>
          </cell>
          <cell r="D4231">
            <v>853.33749999999998</v>
          </cell>
          <cell r="E4231">
            <v>682.67</v>
          </cell>
          <cell r="F4231" t="str">
            <v>SEDUC</v>
          </cell>
        </row>
        <row r="4232">
          <cell r="A4232" t="str">
            <v/>
          </cell>
          <cell r="D4232">
            <v>0</v>
          </cell>
        </row>
        <row r="4233">
          <cell r="A4233" t="str">
            <v>22.20.001</v>
          </cell>
          <cell r="B4233" t="str">
            <v>FORNECIMENTO E INSTALAÇÃO  DE ESTRUTURA MEDINDO 10,00m x 4,00m COM BASE DE 0,50m PARA INAUGURAÇÃO DA ESCOLA TÉCNICA ESTADUAL DE SURUBIM PARA ESTIRAMENTO DE LONA IMPRESSA PELO SISTEMA DIGITAL, SEM O FORNECIMENTO DA LONA.</v>
          </cell>
          <cell r="C4233" t="str">
            <v>Un</v>
          </cell>
          <cell r="D4233">
            <v>5333.3374999999996</v>
          </cell>
          <cell r="E4233">
            <v>4266.67</v>
          </cell>
          <cell r="F4233" t="str">
            <v>SEDUC</v>
          </cell>
        </row>
        <row r="4234">
          <cell r="A4234" t="str">
            <v/>
          </cell>
          <cell r="D4234">
            <v>0</v>
          </cell>
        </row>
        <row r="4235">
          <cell r="A4235" t="str">
            <v>22.20.002</v>
          </cell>
          <cell r="B4235" t="str">
            <v>FORNECIMENTO E INSTALAÇÃO  DE ESTRUTURA MEDINDO 10,00m x 4,00m COM BASE DE 0,50m PARA INAUGURAÇÃO DA ESCOLA TÉCNICA ESTADUAL DE SERTÂNEA PARA ESTIRAMENTO DE LONA IMPRESSA PELO SISTEMA DIGITAL, INCLUSIVE O FORNECIMENTO DA LONA.</v>
          </cell>
          <cell r="C4235" t="str">
            <v>Un</v>
          </cell>
          <cell r="D4235">
            <v>8541.6625000000004</v>
          </cell>
          <cell r="E4235">
            <v>6833.33</v>
          </cell>
          <cell r="F4235" t="str">
            <v>SEDUC</v>
          </cell>
        </row>
        <row r="4236">
          <cell r="A4236" t="str">
            <v/>
          </cell>
          <cell r="D4236">
            <v>0</v>
          </cell>
        </row>
        <row r="4237">
          <cell r="A4237" t="str">
            <v>22.20.003</v>
          </cell>
          <cell r="B4237" t="str">
            <v>FORNECIMENTO E INSTALAÇÃO  DE ESTRUTURA MEDINDO 10,00m x 4,00m COM BASE DE 0,50m PARA INAUGURAÇÃO DA ESCOLA TÉCNICA ESTADUAL DE LIMOEIRO PARA ESTIRAMENTO DE LONA IMPRESSA PELO SISTEMA DIGITAL, INCLUSIVE O FORNECIMENTO DA LONA.</v>
          </cell>
          <cell r="C4237" t="str">
            <v>Un</v>
          </cell>
          <cell r="D4237">
            <v>8083.3374999999996</v>
          </cell>
          <cell r="E4237">
            <v>6466.67</v>
          </cell>
          <cell r="F4237" t="str">
            <v>SEDUC</v>
          </cell>
        </row>
        <row r="4238">
          <cell r="A4238" t="str">
            <v/>
          </cell>
          <cell r="D4238">
            <v>0</v>
          </cell>
        </row>
        <row r="4239">
          <cell r="A4239" t="str">
            <v>22.20.004</v>
          </cell>
          <cell r="B4239" t="str">
            <v>FORNECIMENTO E INSTALAÇÃO  DE ESTRUTURA MEDINDO 10,00m x 4,00m COM BASE DE 0,50m PARA INAUGURAÇÃO DA ESCOLA TÉCNICA ESTADUAL DE GOIANA PARA ESTIRAMENTO DE LONA IMPRESSA PELO SISTEMA DIGITAL, INCLUSIVE O FORNECIMENTO DA LONA.</v>
          </cell>
          <cell r="C4239" t="str">
            <v>Un</v>
          </cell>
          <cell r="D4239">
            <v>7000</v>
          </cell>
          <cell r="E4239">
            <v>5600</v>
          </cell>
          <cell r="F4239" t="str">
            <v>SEDUC</v>
          </cell>
        </row>
        <row r="4240">
          <cell r="A4240" t="str">
            <v/>
          </cell>
          <cell r="D4240">
            <v>0</v>
          </cell>
        </row>
        <row r="4241">
          <cell r="A4241" t="str">
            <v>22.20.010</v>
          </cell>
          <cell r="B4241" t="str">
            <v>FORNECIMENTO E INSTALAÇÃO DE PAINEL COM ESTRUTURA EM TUBOS 25 x 25 PARA AUDITÓRIO DA ESCOLA TÉCNICA ESTADUAL DE SURUBIM, MEDINDO 10,50m x 2,80m, PARA ESTIRAMENTO DE LONA IMPRESSA PELO SISTEMA DIGITAL, INCLUSIVE O FORNECIMENTO DA LONA.</v>
          </cell>
          <cell r="C4241" t="str">
            <v>Un</v>
          </cell>
          <cell r="D4241">
            <v>6773.75</v>
          </cell>
          <cell r="E4241">
            <v>5419</v>
          </cell>
          <cell r="F4241" t="str">
            <v>SEDUC</v>
          </cell>
        </row>
        <row r="4242">
          <cell r="A4242" t="str">
            <v/>
          </cell>
          <cell r="D4242">
            <v>0</v>
          </cell>
        </row>
        <row r="4243">
          <cell r="A4243" t="str">
            <v>22.20.011</v>
          </cell>
          <cell r="B4243" t="str">
            <v>FORNECIMENTO E INSTALAÇÃO DE PAINEL COM ESTRUTURA EM TUBOS 25 x 25 PARA AUDITÓRIO DA ESCOLA TÉCNICA ESTADUAL DE SERTÂNEA, MEDINDO 10,74m x 2,96m, PARA ESTIRAMENTO DE LONA IMPRESSA PELO SISTEMA DIGITAL, INCLUSIVE O FORNECIMENTO DA LONA.</v>
          </cell>
          <cell r="C4243" t="str">
            <v>Un</v>
          </cell>
          <cell r="D4243">
            <v>8270.8374999999996</v>
          </cell>
          <cell r="E4243">
            <v>6616.67</v>
          </cell>
          <cell r="F4243" t="str">
            <v>SEDUC</v>
          </cell>
        </row>
        <row r="4244">
          <cell r="A4244" t="str">
            <v/>
          </cell>
          <cell r="D4244">
            <v>0</v>
          </cell>
        </row>
        <row r="4245">
          <cell r="A4245" t="str">
            <v>22.20.012</v>
          </cell>
          <cell r="B4245" t="str">
            <v>FORNECIMENTO E INSTALAÇÃO DE PAINEL COM ESTRUTURA EM TUBOS 25 x 25 PARA AUDITÓRIO DA ESCOLA TÉCNICA ESTADUAL DE LIMOEIRO, MEDINDO 10,90m x 2,80m, PARA ESTIRAMENTO DE LONA IMPRESSA PELO SISTEMA DIGITAL, INCLUSIVE O FORNECIMENTO DA LONA.</v>
          </cell>
          <cell r="C4245" t="str">
            <v>Un</v>
          </cell>
          <cell r="D4245">
            <v>7150</v>
          </cell>
          <cell r="E4245">
            <v>5720</v>
          </cell>
          <cell r="F4245" t="str">
            <v>SEDUC</v>
          </cell>
        </row>
        <row r="4246">
          <cell r="A4246" t="str">
            <v/>
          </cell>
          <cell r="D4246">
            <v>0</v>
          </cell>
        </row>
        <row r="4247">
          <cell r="A4247" t="str">
            <v>22.20.013</v>
          </cell>
          <cell r="B4247" t="str">
            <v>FORNECIMENTO E INSTALAÇÃO DE PAINEL COM ESTRUTURA EM TUBOS 25 x 25 PARA AUDITÓRIO DA ESCOLA TÉCNICA ESTADUAL DE GOIANA, MEDINDO 8,80m x 2,61m, PARA ESTIRAMENTO DE LONA IMPRESSA PELO SISTEMA DIGITAL, INCLUSIVE O FORNECIMENTO DA LONA.</v>
          </cell>
          <cell r="C4247" t="str">
            <v>Un</v>
          </cell>
          <cell r="D4247">
            <v>5770.8374999999996</v>
          </cell>
          <cell r="E4247">
            <v>4616.67</v>
          </cell>
          <cell r="F4247" t="str">
            <v>SEDUC</v>
          </cell>
        </row>
        <row r="4248">
          <cell r="A4248" t="str">
            <v/>
          </cell>
          <cell r="D4248">
            <v>0</v>
          </cell>
        </row>
        <row r="4249">
          <cell r="A4249" t="str">
            <v>2210033</v>
          </cell>
          <cell r="B4249" t="str">
            <v>DET 03 - PONTO DE GÁS INSTALADO EM BANCADA DE LABORATÓRIO COM DISTÂNCIA A CASA DE GÁS DE 5,00M, INCLUSIVE FORNECIMENTO DE BICO DE BUSEN, TUBULAÇÕES DE COBRE E ACESSÓRIOS NECESSÁRIOS, SEM FORNECIMENTO DO BOTIJÃO.</v>
          </cell>
          <cell r="C4249" t="str">
            <v>Pt</v>
          </cell>
          <cell r="D4249">
            <v>382.48750000000001</v>
          </cell>
          <cell r="E4249">
            <v>305.99</v>
          </cell>
          <cell r="F4249" t="str">
            <v>SEDUC</v>
          </cell>
        </row>
        <row r="4250">
          <cell r="A4250" t="str">
            <v/>
          </cell>
          <cell r="D4250">
            <v>0</v>
          </cell>
        </row>
        <row r="4251">
          <cell r="A4251" t="str">
            <v>23.00.000</v>
          </cell>
          <cell r="B4251" t="str">
            <v>INSTALAÇÕES ESPECIAIS</v>
          </cell>
          <cell r="D4251">
            <v>0</v>
          </cell>
        </row>
        <row r="4252">
          <cell r="A4252" t="str">
            <v/>
          </cell>
          <cell r="D4252">
            <v>0</v>
          </cell>
        </row>
        <row r="4253">
          <cell r="A4253" t="str">
            <v>23.01.025</v>
          </cell>
          <cell r="B4253" t="str">
            <v>FORNECIMENTO E EXECUÇÃO DE PONTO PARA REDE LÓGICA SECO,COM ELETRODUTO DE PVC RÍGIDO DE 3/4", BUCHA E ARRUELA DE ALUMÍNIO, CAIXA PLÁSTICA, RÍGIDA, RETANGULAR 4X2" FAB. TIGRE OU SIMILAR E TAMPA CEGA 4X2" FAB.PIAL OU SIMILAR. INCLUINDO RASGO EM ALVENARIA.</v>
          </cell>
          <cell r="C4253" t="str">
            <v>Pt</v>
          </cell>
          <cell r="D4253">
            <v>24.024999999999999</v>
          </cell>
          <cell r="E4253">
            <v>19.22</v>
          </cell>
          <cell r="F4253" t="str">
            <v>SEDUC</v>
          </cell>
        </row>
        <row r="4254">
          <cell r="A4254" t="str">
            <v/>
          </cell>
          <cell r="D4254">
            <v>0</v>
          </cell>
        </row>
        <row r="4255">
          <cell r="A4255" t="str">
            <v>23.01.030</v>
          </cell>
          <cell r="B4255" t="str">
            <v>FORNECIMENTO E INSTALAÇÃO DE CABEAMENTO DE LÓGICA COM CABO UTP CATEGORIA 5E-04 PARES.</v>
          </cell>
          <cell r="C4255" t="str">
            <v>m</v>
          </cell>
          <cell r="D4255">
            <v>3.2750000000000004</v>
          </cell>
          <cell r="E4255">
            <v>2.62</v>
          </cell>
          <cell r="F4255" t="str">
            <v>SEDUC</v>
          </cell>
        </row>
        <row r="4256">
          <cell r="A4256" t="str">
            <v/>
          </cell>
          <cell r="D4256">
            <v>0</v>
          </cell>
        </row>
        <row r="4257">
          <cell r="A4257" t="str">
            <v>23.01.031</v>
          </cell>
          <cell r="B4257" t="str">
            <v>RETIRADA E COLOCAÇÃO DE CABOS LÓGICOS, SEM FORNECIMENTO DO MATERIAL.</v>
          </cell>
          <cell r="C4257" t="str">
            <v>m</v>
          </cell>
          <cell r="D4257">
            <v>2.7875000000000001</v>
          </cell>
          <cell r="E4257">
            <v>2.23</v>
          </cell>
          <cell r="F4257" t="str">
            <v>SEDUC</v>
          </cell>
        </row>
        <row r="4258">
          <cell r="A4258" t="str">
            <v/>
          </cell>
          <cell r="D4258">
            <v>0</v>
          </cell>
        </row>
        <row r="4259">
          <cell r="A4259" t="str">
            <v>23.01.032</v>
          </cell>
          <cell r="B4259" t="str">
            <v>FORNECIMENTO E INSTALAÇÃO DE CABO DE PAR TRANÇADO, UTP-4 PARES, CATEGORIA 6</v>
          </cell>
          <cell r="C4259" t="str">
            <v>m</v>
          </cell>
          <cell r="D4259">
            <v>4.2625000000000002</v>
          </cell>
          <cell r="E4259">
            <v>3.41</v>
          </cell>
          <cell r="F4259" t="str">
            <v>SEDUC</v>
          </cell>
        </row>
        <row r="4260">
          <cell r="A4260" t="str">
            <v/>
          </cell>
          <cell r="D4260">
            <v>0</v>
          </cell>
        </row>
        <row r="4261">
          <cell r="A4261" t="str">
            <v>23.01.033</v>
          </cell>
          <cell r="B4261" t="str">
            <v>FORNECIMENTO E INSTALAÇÃO DE PATCH CABLE 110 IDC - RJ - 2,50 METROS DE COMPRIMENTO.</v>
          </cell>
          <cell r="C4261" t="str">
            <v>Un</v>
          </cell>
          <cell r="D4261">
            <v>21.412499999999998</v>
          </cell>
          <cell r="E4261">
            <v>17.13</v>
          </cell>
          <cell r="F4261" t="str">
            <v>SEDUC</v>
          </cell>
        </row>
        <row r="4262">
          <cell r="A4262" t="str">
            <v/>
          </cell>
          <cell r="D4262">
            <v>0</v>
          </cell>
        </row>
        <row r="4263">
          <cell r="A4263" t="str">
            <v>23.01.034</v>
          </cell>
          <cell r="B4263" t="str">
            <v>CABO FAST-LAN 24 X 4P CATEGORIA 6, 600 MHZ</v>
          </cell>
          <cell r="C4263" t="str">
            <v>m</v>
          </cell>
          <cell r="D4263">
            <v>4.5250000000000004</v>
          </cell>
          <cell r="E4263">
            <v>3.62</v>
          </cell>
          <cell r="F4263" t="str">
            <v>SEDUC</v>
          </cell>
        </row>
        <row r="4264">
          <cell r="A4264" t="str">
            <v/>
          </cell>
          <cell r="D4264">
            <v>0</v>
          </cell>
        </row>
        <row r="4265">
          <cell r="A4265" t="str">
            <v>23.01.061</v>
          </cell>
          <cell r="B4265" t="str">
            <v>FORNECIMENTO E EXECUÇÃO DE PONTO SECO DE ANTENA EXTERNA, COM ELETRODUTO DE PVC RÍGIDO DE 3/4", BUCHA E ARRUELA DE ALUMÍNIO, CAIXA PVC 4X2" RÍGIDA FAB. TIGRE OU SIMILAR E TAMPA CEGA 4X2" FAB.PIAL OU SIMILAR. INCLUINDO RASGO EM ALVENARIA.</v>
          </cell>
          <cell r="C4265" t="str">
            <v>Pt</v>
          </cell>
          <cell r="D4265">
            <v>46.974999999999994</v>
          </cell>
          <cell r="E4265">
            <v>37.58</v>
          </cell>
          <cell r="F4265" t="str">
            <v>SEDUC</v>
          </cell>
        </row>
        <row r="4266">
          <cell r="A4266" t="str">
            <v/>
          </cell>
          <cell r="D4266">
            <v>0</v>
          </cell>
        </row>
        <row r="4267">
          <cell r="A4267" t="str">
            <v>23.01.062</v>
          </cell>
          <cell r="B4267" t="str">
            <v>PONTO DE ANTENA EXTERNO SECO, EM CONDULETES METÁLICOS, INCLUSIVE ELETRODUTOS DE PVC RÍGIDO ROSCÁVEL 3/4" COM 9,00M, LUVAS E CURVAS EM PVC, ABRAÇADEIRAS TIPO "D" BUCHAS E ARRUELAS DE ALUMÍNIO (INSTALAÇÃO APARENTE).</v>
          </cell>
          <cell r="C4267" t="str">
            <v>Pt</v>
          </cell>
          <cell r="D4267">
            <v>88.85</v>
          </cell>
          <cell r="E4267">
            <v>71.08</v>
          </cell>
          <cell r="F4267" t="str">
            <v>SEDUC</v>
          </cell>
        </row>
        <row r="4268">
          <cell r="A4268" t="str">
            <v/>
          </cell>
          <cell r="D4268">
            <v>0</v>
          </cell>
        </row>
        <row r="4269">
          <cell r="A4269" t="str">
            <v>23.02.010</v>
          </cell>
          <cell r="B4269" t="str">
            <v>JACK RJ45 CAT6 - 586A/B GIGALAN BEGE.</v>
          </cell>
          <cell r="C4269" t="str">
            <v>Un</v>
          </cell>
          <cell r="D4269">
            <v>28.700000000000003</v>
          </cell>
          <cell r="E4269">
            <v>22.96</v>
          </cell>
          <cell r="F4269" t="str">
            <v>SEDUC</v>
          </cell>
        </row>
        <row r="4270">
          <cell r="A4270" t="str">
            <v/>
          </cell>
          <cell r="D4270">
            <v>0</v>
          </cell>
        </row>
        <row r="4271">
          <cell r="A4271" t="str">
            <v>23.02.020</v>
          </cell>
          <cell r="B4271" t="str">
            <v>ADAPTER CABLE CAT.6 - 568-A COMPRIMENTO 2,5 METROS</v>
          </cell>
          <cell r="C4271" t="str">
            <v>Un</v>
          </cell>
          <cell r="D4271">
            <v>30.612499999999997</v>
          </cell>
          <cell r="E4271">
            <v>24.49</v>
          </cell>
          <cell r="F4271" t="str">
            <v>SEDUC</v>
          </cell>
        </row>
        <row r="4272">
          <cell r="A4272" t="str">
            <v/>
          </cell>
          <cell r="D4272">
            <v>0</v>
          </cell>
        </row>
        <row r="4273">
          <cell r="A4273" t="str">
            <v>23.02.030</v>
          </cell>
          <cell r="B4273" t="str">
            <v>GUIAS DE CABOS VERTICAL PARA RACK PLUS 44U</v>
          </cell>
          <cell r="C4273" t="str">
            <v>Un</v>
          </cell>
          <cell r="D4273">
            <v>581.22500000000002</v>
          </cell>
          <cell r="E4273">
            <v>464.98</v>
          </cell>
          <cell r="F4273" t="str">
            <v>SEDUC</v>
          </cell>
        </row>
        <row r="4274">
          <cell r="A4274" t="str">
            <v/>
          </cell>
          <cell r="D4274">
            <v>0</v>
          </cell>
        </row>
        <row r="4275">
          <cell r="A4275" t="str">
            <v>23.02.040</v>
          </cell>
          <cell r="B4275" t="str">
            <v>GUIAS DE CABOS INFERIORES PRETO PARA RACK</v>
          </cell>
          <cell r="C4275" t="str">
            <v>Un</v>
          </cell>
          <cell r="D4275">
            <v>83.699999999999989</v>
          </cell>
          <cell r="E4275">
            <v>66.959999999999994</v>
          </cell>
          <cell r="F4275" t="str">
            <v>SEDUC</v>
          </cell>
        </row>
        <row r="4276">
          <cell r="A4276" t="str">
            <v/>
          </cell>
          <cell r="D4276">
            <v>0</v>
          </cell>
        </row>
        <row r="4277">
          <cell r="A4277" t="str">
            <v>23.02.050</v>
          </cell>
          <cell r="B4277" t="str">
            <v>GUIAS DE CABOS SUPERIOR PRETO PARA RACK</v>
          </cell>
          <cell r="C4277" t="str">
            <v>Un</v>
          </cell>
          <cell r="D4277">
            <v>68.150000000000006</v>
          </cell>
          <cell r="E4277">
            <v>54.52</v>
          </cell>
          <cell r="F4277" t="str">
            <v>SEDUC</v>
          </cell>
        </row>
        <row r="4278">
          <cell r="A4278" t="str">
            <v/>
          </cell>
          <cell r="D4278">
            <v>0</v>
          </cell>
        </row>
        <row r="4279">
          <cell r="A4279" t="str">
            <v>23.02.060</v>
          </cell>
          <cell r="B4279" t="str">
            <v>FORNECIMENTO E INSTALAÇÃO DE PAINEL DE FECHAMENTO 19"X1U</v>
          </cell>
          <cell r="C4279" t="str">
            <v>Un</v>
          </cell>
          <cell r="D4279">
            <v>3367.5</v>
          </cell>
          <cell r="E4279">
            <v>2694</v>
          </cell>
          <cell r="F4279" t="str">
            <v>SEDUC</v>
          </cell>
        </row>
        <row r="4280">
          <cell r="A4280" t="str">
            <v/>
          </cell>
          <cell r="D4280">
            <v>0</v>
          </cell>
        </row>
        <row r="4281">
          <cell r="A4281" t="str">
            <v>23.02.070</v>
          </cell>
          <cell r="B4281" t="str">
            <v>FORNECIMENTO E INSTALAÇÃO DE PAINEL DE FECHAMENTO 19" X 4U</v>
          </cell>
          <cell r="C4281" t="str">
            <v>Un</v>
          </cell>
          <cell r="D4281">
            <v>102.8125</v>
          </cell>
          <cell r="E4281">
            <v>82.25</v>
          </cell>
          <cell r="F4281" t="str">
            <v>SEDUC</v>
          </cell>
        </row>
        <row r="4282">
          <cell r="A4282" t="str">
            <v/>
          </cell>
          <cell r="D4282">
            <v>0</v>
          </cell>
        </row>
        <row r="4283">
          <cell r="A4283" t="str">
            <v>23.02.080</v>
          </cell>
          <cell r="B4283" t="str">
            <v>FORNECIMENTO E INSTALAÇÃO DE PTCH PANEL 24 PORTAS CAT.6 , 568 A/B GIGALAN.</v>
          </cell>
          <cell r="C4283" t="str">
            <v>Un</v>
          </cell>
          <cell r="D4283">
            <v>589.5625</v>
          </cell>
          <cell r="E4283">
            <v>471.65</v>
          </cell>
          <cell r="F4283" t="str">
            <v>SEDUC</v>
          </cell>
        </row>
        <row r="4284">
          <cell r="A4284" t="str">
            <v/>
          </cell>
          <cell r="D4284">
            <v>0</v>
          </cell>
        </row>
        <row r="4285">
          <cell r="A4285" t="str">
            <v>23.02.090</v>
          </cell>
          <cell r="B4285" t="str">
            <v>FORNECIMENTO E INSTALAÇÃO DE RACK ABERTO PLUS 19" X 44U</v>
          </cell>
          <cell r="C4285" t="str">
            <v>Un</v>
          </cell>
          <cell r="D4285">
            <v>652</v>
          </cell>
          <cell r="E4285">
            <v>521.6</v>
          </cell>
          <cell r="F4285" t="str">
            <v>SEDUC</v>
          </cell>
        </row>
        <row r="4286">
          <cell r="A4286" t="str">
            <v/>
          </cell>
          <cell r="D4286">
            <v>0</v>
          </cell>
        </row>
        <row r="4287">
          <cell r="A4287" t="str">
            <v>23.02.100</v>
          </cell>
          <cell r="B4287" t="str">
            <v>FORNECIMENTO E INSTALAÇÃO DE PAINEL 19" X 4U, COM BLOCO 110IDC, 200 PARES</v>
          </cell>
          <cell r="C4287" t="str">
            <v>Un</v>
          </cell>
          <cell r="D4287">
            <v>494.98750000000001</v>
          </cell>
          <cell r="E4287">
            <v>395.99</v>
          </cell>
          <cell r="F4287" t="str">
            <v>SEDUC</v>
          </cell>
        </row>
        <row r="4288">
          <cell r="A4288" t="str">
            <v/>
          </cell>
          <cell r="D4288">
            <v>0</v>
          </cell>
        </row>
        <row r="4289">
          <cell r="A4289" t="str">
            <v>23.02.105</v>
          </cell>
          <cell r="B4289" t="str">
            <v>PLACA (ESPELHO) PARA CAIXA , 4 X 2 - 1 SAÍDA RJ 45</v>
          </cell>
          <cell r="C4289" t="str">
            <v>Un</v>
          </cell>
          <cell r="D4289">
            <v>3.8624999999999998</v>
          </cell>
          <cell r="E4289">
            <v>3.09</v>
          </cell>
          <cell r="F4289" t="str">
            <v>SEDUC</v>
          </cell>
        </row>
        <row r="4290">
          <cell r="A4290" t="str">
            <v/>
          </cell>
          <cell r="D4290">
            <v>0</v>
          </cell>
        </row>
        <row r="4291">
          <cell r="A4291" t="str">
            <v>23.02.110</v>
          </cell>
          <cell r="B4291" t="str">
            <v>PLACA (ESPELHO) PARA CAIXA, 4 X 2 - 2 SAÍDAS RJ45</v>
          </cell>
          <cell r="C4291" t="str">
            <v>Un</v>
          </cell>
          <cell r="D4291">
            <v>3.8624999999999998</v>
          </cell>
          <cell r="E4291">
            <v>3.09</v>
          </cell>
          <cell r="F4291" t="str">
            <v>SEDUC</v>
          </cell>
        </row>
        <row r="4292">
          <cell r="A4292" t="str">
            <v/>
          </cell>
          <cell r="D4292">
            <v>0</v>
          </cell>
        </row>
        <row r="4293">
          <cell r="A4293" t="str">
            <v>23.02.120</v>
          </cell>
          <cell r="B4293" t="str">
            <v>FORNECIMENTO E INSTALAÇÃO DE CONECTOR 110 IDC 5 PARES FÊMEA</v>
          </cell>
          <cell r="C4293" t="str">
            <v>Un</v>
          </cell>
          <cell r="D4293">
            <v>9.8125</v>
          </cell>
          <cell r="E4293">
            <v>7.85</v>
          </cell>
          <cell r="F4293" t="str">
            <v>SEDUC</v>
          </cell>
        </row>
        <row r="4294">
          <cell r="A4294" t="str">
            <v/>
          </cell>
          <cell r="D4294">
            <v>0</v>
          </cell>
        </row>
        <row r="4295">
          <cell r="A4295" t="str">
            <v>23.03.015</v>
          </cell>
          <cell r="B4295" t="str">
            <v>FORNECIMENTO E FIXAÇÃO DE EXTINTOR DE PÓ QUÍMICO 4KG, COM SUPORTE E PLACA DE SINALIZAÇÃO.</v>
          </cell>
          <cell r="C4295" t="str">
            <v>Un</v>
          </cell>
          <cell r="D4295">
            <v>125.82499999999999</v>
          </cell>
          <cell r="E4295">
            <v>100.66</v>
          </cell>
          <cell r="F4295" t="str">
            <v>SEDUC</v>
          </cell>
        </row>
        <row r="4296">
          <cell r="A4296" t="str">
            <v/>
          </cell>
          <cell r="D4296">
            <v>0</v>
          </cell>
        </row>
        <row r="4297">
          <cell r="A4297" t="str">
            <v>23.03.025</v>
          </cell>
          <cell r="B4297" t="str">
            <v>FORNECIMENTO E FIXAÇÃO DE EXTINTOR DE PÓ QUÍMICO 6KG, COM SUPORTE E SINALIZAÇÃO</v>
          </cell>
          <cell r="C4297" t="str">
            <v>Un</v>
          </cell>
          <cell r="D4297">
            <v>149.94999999999999</v>
          </cell>
          <cell r="E4297">
            <v>119.96</v>
          </cell>
          <cell r="F4297" t="str">
            <v>SEDUC</v>
          </cell>
        </row>
        <row r="4298">
          <cell r="A4298" t="str">
            <v/>
          </cell>
          <cell r="D4298">
            <v>0</v>
          </cell>
        </row>
        <row r="4299">
          <cell r="A4299" t="str">
            <v>23.03.026</v>
          </cell>
          <cell r="B4299" t="str">
            <v>FORNECIMENTO E FIXAÇÃO DE EXTINTOR DE PÓ QUÍMICO 8 KG, COM SUPORTE E PLACA DE SINALIZAÇÃO.</v>
          </cell>
          <cell r="C4299" t="str">
            <v>Un</v>
          </cell>
          <cell r="D4299">
            <v>204.16250000000002</v>
          </cell>
          <cell r="E4299">
            <v>163.33000000000001</v>
          </cell>
          <cell r="F4299" t="str">
            <v>SEDUC</v>
          </cell>
        </row>
        <row r="4300">
          <cell r="A4300" t="str">
            <v/>
          </cell>
          <cell r="D4300">
            <v>0</v>
          </cell>
        </row>
        <row r="4301">
          <cell r="A4301" t="str">
            <v>23.03.027</v>
          </cell>
          <cell r="B4301" t="str">
            <v>FORNECIMENTO E FIXAÇÃO DE EXTINTOR DE PÓ QUÍMICO 12 KG, COM SUPORTE E PLACA DE SINALIZAÇÃO.</v>
          </cell>
          <cell r="C4301" t="str">
            <v>Un</v>
          </cell>
          <cell r="D4301">
            <v>245.83749999999998</v>
          </cell>
          <cell r="E4301">
            <v>196.67</v>
          </cell>
          <cell r="F4301" t="str">
            <v>SEDUC</v>
          </cell>
        </row>
        <row r="4302">
          <cell r="A4302" t="str">
            <v/>
          </cell>
          <cell r="D4302">
            <v>0</v>
          </cell>
        </row>
        <row r="4303">
          <cell r="A4303" t="str">
            <v>23.03.028</v>
          </cell>
          <cell r="B4303" t="str">
            <v>FORNECIMENTO E FIXAÇÃO DE EXTINTOR DE GÁS CARBÔNICO 10 KG, COM SUPORTE E PLACA DE SINALIZAÇÃO.</v>
          </cell>
          <cell r="C4303" t="str">
            <v>Un</v>
          </cell>
          <cell r="D4303">
            <v>1009.1625</v>
          </cell>
          <cell r="E4303">
            <v>807.33</v>
          </cell>
          <cell r="F4303" t="str">
            <v>SEDUC</v>
          </cell>
        </row>
        <row r="4304">
          <cell r="A4304" t="str">
            <v/>
          </cell>
          <cell r="D4304">
            <v>0</v>
          </cell>
        </row>
        <row r="4305">
          <cell r="A4305" t="str">
            <v>23.03.035</v>
          </cell>
          <cell r="B4305" t="str">
            <v>FORNECIMENTO E FIXAÇÃO DE EXTINTOR DE GÁS CARBÔNICO 6KG, COM SUPORTE E PLACA DE SINALIZAÇÃO.</v>
          </cell>
          <cell r="C4305" t="str">
            <v>Un</v>
          </cell>
          <cell r="D4305">
            <v>443.23749999999995</v>
          </cell>
          <cell r="E4305">
            <v>354.59</v>
          </cell>
          <cell r="F4305" t="str">
            <v>SEDUC</v>
          </cell>
        </row>
        <row r="4306">
          <cell r="A4306" t="str">
            <v/>
          </cell>
          <cell r="D4306">
            <v>0</v>
          </cell>
        </row>
        <row r="4307">
          <cell r="A4307" t="str">
            <v>23.03.045</v>
          </cell>
          <cell r="B4307" t="str">
            <v>FORNECIMENTO E FIXAÇÃO DE EXTINTOR DE ÁGUA PRESSURIZADA CAP.10L, COM SUPORTE E PLACA DE SINALIZAÇÃO.</v>
          </cell>
          <cell r="C4307" t="str">
            <v>Un</v>
          </cell>
          <cell r="D4307">
            <v>129.08750000000001</v>
          </cell>
          <cell r="E4307">
            <v>103.27</v>
          </cell>
          <cell r="F4307" t="str">
            <v>SEDUC</v>
          </cell>
        </row>
        <row r="4308">
          <cell r="A4308" t="str">
            <v/>
          </cell>
          <cell r="D4308">
            <v>0</v>
          </cell>
        </row>
        <row r="4309">
          <cell r="A4309" t="str">
            <v>23.04.010</v>
          </cell>
          <cell r="B4309" t="str">
            <v>FORNECIMENTO E INSTALAÇÃO DE CENTRAL DE ALARME CONVENCIONAL.</v>
          </cell>
          <cell r="C4309" t="str">
            <v>Un</v>
          </cell>
          <cell r="D4309">
            <v>1093.1125</v>
          </cell>
          <cell r="E4309">
            <v>874.49</v>
          </cell>
          <cell r="F4309" t="str">
            <v>SEDUC</v>
          </cell>
        </row>
        <row r="4310">
          <cell r="A4310" t="str">
            <v/>
          </cell>
          <cell r="D4310">
            <v>0</v>
          </cell>
        </row>
        <row r="4311">
          <cell r="A4311" t="str">
            <v>23.04.020</v>
          </cell>
          <cell r="B4311" t="str">
            <v>FORNECIMENTO E INSTALAÇÃO DE ACIONADOR DE ALARME</v>
          </cell>
          <cell r="C4311" t="str">
            <v>Un</v>
          </cell>
          <cell r="D4311">
            <v>100.1875</v>
          </cell>
          <cell r="E4311">
            <v>80.150000000000006</v>
          </cell>
          <cell r="F4311" t="str">
            <v>SEDUC</v>
          </cell>
        </row>
        <row r="4312">
          <cell r="A4312" t="str">
            <v/>
          </cell>
          <cell r="D4312">
            <v>0</v>
          </cell>
        </row>
        <row r="4313">
          <cell r="A4313" t="str">
            <v>23.04.030</v>
          </cell>
          <cell r="B4313" t="str">
            <v>FORNECIMENTO E INSTALAÇÃO DE SIRENE PARA ALARME</v>
          </cell>
          <cell r="C4313" t="str">
            <v>Un</v>
          </cell>
          <cell r="D4313">
            <v>104.8625</v>
          </cell>
          <cell r="E4313">
            <v>83.89</v>
          </cell>
          <cell r="F4313" t="str">
            <v>SEDUC</v>
          </cell>
        </row>
        <row r="4314">
          <cell r="A4314" t="str">
            <v/>
          </cell>
          <cell r="D4314">
            <v>0</v>
          </cell>
        </row>
        <row r="4315">
          <cell r="A4315" t="str">
            <v>23.04.040</v>
          </cell>
          <cell r="B4315" t="str">
            <v>FORNECIMENTO E INSTALAÇÃO DE DETECTOR DE FUMAÇA</v>
          </cell>
          <cell r="C4315" t="str">
            <v>Un</v>
          </cell>
          <cell r="D4315">
            <v>147.6875</v>
          </cell>
          <cell r="E4315">
            <v>118.15</v>
          </cell>
          <cell r="F4315" t="str">
            <v>SEDUC</v>
          </cell>
        </row>
        <row r="4316">
          <cell r="A4316" t="str">
            <v/>
          </cell>
          <cell r="D4316">
            <v>0</v>
          </cell>
        </row>
        <row r="4317">
          <cell r="A4317" t="str">
            <v>23.05.010</v>
          </cell>
          <cell r="B4317" t="str">
            <v>FORNECIMENTO E INSTALAÇÃO DE CENTRAL DE GÁS GLP PARA 4 P-45 (2+2) INCLUINDO PIGTAIL VIBRASIL 1/2"X800,00MM, VÁLVULA DE RETENÇÃO 7/16X1/2", COLETOR GLP 2+2 E REGULADOR DE 1º ESTÁGIO.</v>
          </cell>
          <cell r="C4317" t="str">
            <v>Cj</v>
          </cell>
          <cell r="D4317">
            <v>1166.7874999999999</v>
          </cell>
          <cell r="E4317">
            <v>933.43</v>
          </cell>
          <cell r="F4317" t="str">
            <v>SEE</v>
          </cell>
        </row>
        <row r="4318">
          <cell r="A4318" t="str">
            <v/>
          </cell>
          <cell r="D4318">
            <v>0</v>
          </cell>
        </row>
        <row r="4319">
          <cell r="A4319" t="str">
            <v>23.05.020</v>
          </cell>
          <cell r="B4319" t="str">
            <v>PONTO DE GÁS GLP INCLUINDO FORNECIMENTO E INSTALAÇÃO DE REDE DE DISTRIBUIÇÃO EM TUBO DE AÇO CARBONO SEM COSTURA SCHEDULE 40 DE 1/2",  PARA ATENDER PONTOS DE CONSUMO, INCLUSIVE PINTURA DA REDE E TESTE DE ESTANQUEIDADE.</v>
          </cell>
          <cell r="C4319" t="str">
            <v>Pt</v>
          </cell>
          <cell r="D4319">
            <v>564.6</v>
          </cell>
          <cell r="E4319">
            <v>451.68</v>
          </cell>
          <cell r="F4319" t="str">
            <v>SEE</v>
          </cell>
        </row>
        <row r="4320">
          <cell r="A4320" t="str">
            <v/>
          </cell>
          <cell r="D4320">
            <v>0</v>
          </cell>
        </row>
        <row r="4321">
          <cell r="A4321" t="str">
            <v>23.06.007</v>
          </cell>
          <cell r="B4321" t="str">
            <v>FORNECIMENTO E INSTALAÇÃO DE PLUG PARA TOMADA MONOFÁSICA INSDUSTRIAL DE 16A - 3 POLOS - 220V - COM PARTES PLÁSTICAS EM POLIAMIDA 6.6 AUTO-EXTINGUÍVEL, VEDAÇÕES E GUARNIÇÕES EM SBR E TERMINAIS EM LATÃO MACIÇO - REF. N3076 - STECK, SIEMENS OU SIMILAR.</v>
          </cell>
          <cell r="C4321" t="str">
            <v>Un</v>
          </cell>
          <cell r="D4321">
            <v>15.787500000000001</v>
          </cell>
          <cell r="E4321">
            <v>12.63</v>
          </cell>
          <cell r="F4321" t="str">
            <v>SEDUC</v>
          </cell>
        </row>
        <row r="4322">
          <cell r="A4322" t="str">
            <v/>
          </cell>
          <cell r="D4322">
            <v>0</v>
          </cell>
        </row>
        <row r="4323">
          <cell r="A4323" t="str">
            <v>23.06.008</v>
          </cell>
          <cell r="B4323" t="str">
            <v>FORNECIMENTO E INSTALAÇÃO DE PLUG PARA TOMADA TRIFÁSICA INSDUSTRIAL DE 32A - 4 POLOS - 380V - COM PARTES PLÁSTICAS EM POLIAMIDA 6.6 AUTO-EXTINGUÍVEL, VEDAÇÕES E GUARNIÇÕES EM SBR E TERMINAIS EM LATÃO MACIÇO - REF. N4276 - STECK, SIEMENS OU SIMILAR.</v>
          </cell>
          <cell r="C4323" t="str">
            <v>Un</v>
          </cell>
          <cell r="D4323">
            <v>22.1875</v>
          </cell>
          <cell r="E4323">
            <v>17.75</v>
          </cell>
          <cell r="F4323" t="str">
            <v>SEDUC</v>
          </cell>
        </row>
        <row r="4324">
          <cell r="A4324" t="str">
            <v/>
          </cell>
          <cell r="D4324">
            <v>0</v>
          </cell>
        </row>
        <row r="4325">
          <cell r="A4325" t="str">
            <v>23.06.011</v>
          </cell>
          <cell r="B4325" t="str">
            <v>FORNECIMENTO E INSTALAÇÃO DE TOMADA MONOFÁSICA INSDUSTRIAL DE 16A - 3 POLOS - 220V - SOBREPOR, COM PARTES PLÁSTICAS EM POLIAMIDA 6.6 AUTO-EXTINGUÍVEL, VEDAÇÕES E GUARNIÇÕES EM SBR E TERMINAIS EM LATÃO MACIÇO - REF. N3006 - STECK, SIEMENS OU SIMILAR.</v>
          </cell>
          <cell r="C4325" t="str">
            <v>Un</v>
          </cell>
          <cell r="D4325">
            <v>26.1875</v>
          </cell>
          <cell r="E4325">
            <v>20.95</v>
          </cell>
          <cell r="F4325" t="str">
            <v>SEDUC</v>
          </cell>
        </row>
        <row r="4326">
          <cell r="A4326" t="str">
            <v/>
          </cell>
          <cell r="D4326">
            <v>0</v>
          </cell>
        </row>
        <row r="4327">
          <cell r="A4327" t="str">
            <v>23.06.021</v>
          </cell>
          <cell r="B4327" t="str">
            <v>FORNECIMENTO E INSTALAÇÃO DE TOMADA TRIFÁSICA INSDUSTRIAL DE 32A - 4 POLOS - 380V - SOBREPOR, COM PARTES PLÁSTICAS EM POLIAMIDA 6.6 AUTO-EXTINGUÍVEL, VEDAÇÕES E GUARNIÇÕES EM SBR E TERMINAIS EM LATÃO MACIÇO - REF. N4206 - STECK, SIEMENS OU SIMILAR.</v>
          </cell>
          <cell r="C4327" t="str">
            <v>Un</v>
          </cell>
          <cell r="D4327">
            <v>30.737500000000001</v>
          </cell>
          <cell r="E4327">
            <v>24.59</v>
          </cell>
          <cell r="F4327" t="str">
            <v>SEDUC</v>
          </cell>
        </row>
        <row r="4328">
          <cell r="A4328" t="str">
            <v/>
          </cell>
          <cell r="D4328">
            <v>0</v>
          </cell>
        </row>
        <row r="4329">
          <cell r="A4329" t="str">
            <v>23.06.031</v>
          </cell>
          <cell r="B4329" t="str">
            <v>FORNECIMENTO E INSTALAÇÃO DE TOMADA PARA PISO TRIFÁSICA INSDUSTRIAL DE 32A - 4 POLOS - 380V - EMBUTIR, COM PARTES PLÁSTICAS EM POLIAMIDA 6.6 AUTO-EXTINGUÍVEL, VEDAÇÕES E GUARNIÇÕES EM SBR E TERMINAIS EM LATÃO MACIÇO - REF. N4246 - STECK, SIEMENS OU SIMILA</v>
          </cell>
          <cell r="C4329" t="str">
            <v>Un</v>
          </cell>
          <cell r="D4329">
            <v>31.6</v>
          </cell>
          <cell r="E4329">
            <v>25.28</v>
          </cell>
          <cell r="F4329" t="str">
            <v>SEDUC</v>
          </cell>
        </row>
        <row r="4330">
          <cell r="A4330" t="str">
            <v/>
          </cell>
          <cell r="D4330">
            <v>0</v>
          </cell>
        </row>
        <row r="4331">
          <cell r="A4331" t="str">
            <v>23.06.032</v>
          </cell>
          <cell r="B4331" t="str">
            <v>FORNECIMENTO E INSTALAÇÃO DE RÉGUA PARA 8 TOMADAS.</v>
          </cell>
          <cell r="C4331" t="str">
            <v>Un</v>
          </cell>
          <cell r="D4331">
            <v>94.912500000000009</v>
          </cell>
          <cell r="E4331">
            <v>75.930000000000007</v>
          </cell>
          <cell r="F4331" t="str">
            <v>SEDUC</v>
          </cell>
        </row>
        <row r="4332">
          <cell r="A4332" t="str">
            <v/>
          </cell>
          <cell r="D4332">
            <v>0</v>
          </cell>
        </row>
        <row r="4333">
          <cell r="A4333" t="str">
            <v>23.07.010</v>
          </cell>
          <cell r="B4333" t="str">
            <v>INSTALAÇÃO DE APARELHO DE AR CONDICIONADO TIPO SPLIT EM PAREDE, SEM FORNECIMENTO DE EQUIPAMENTO, INCLUINDO OS SERVIÇOS DE: INSTALAÇÃO DOS EQUIPAMENTOS (SPLIT E CONDENSADOR NO SUPORTE); EXECUÇÃO DE SOLDA E DRENO; FORNECIMENTO DO GÁS; FORNECIMENTO E INSTALA</v>
          </cell>
          <cell r="C4333" t="str">
            <v>Un</v>
          </cell>
          <cell r="D4333">
            <v>929.16250000000002</v>
          </cell>
          <cell r="E4333">
            <v>743.33</v>
          </cell>
          <cell r="F4333" t="str">
            <v>SEDUC</v>
          </cell>
        </row>
        <row r="4334">
          <cell r="A4334" t="str">
            <v/>
          </cell>
          <cell r="D4334">
            <v>0</v>
          </cell>
        </row>
        <row r="4335">
          <cell r="A4335" t="str">
            <v>23.08.001</v>
          </cell>
          <cell r="B4335" t="str">
            <v>FORNECIMENTO E INSTALAÇÃO DE PARA-RAIO, TIPO FRANKLIN, DE 04 PONTAS EM AÇO INOXIDÁVEL COM 350 MM.</v>
          </cell>
          <cell r="C4335" t="str">
            <v>Un</v>
          </cell>
          <cell r="D4335">
            <v>64.075000000000003</v>
          </cell>
          <cell r="E4335">
            <v>51.26</v>
          </cell>
          <cell r="F4335" t="str">
            <v>SEDUC</v>
          </cell>
        </row>
        <row r="4336">
          <cell r="A4336" t="str">
            <v/>
          </cell>
          <cell r="D4336">
            <v>0</v>
          </cell>
        </row>
        <row r="4337">
          <cell r="A4337" t="str">
            <v>23.08.002</v>
          </cell>
          <cell r="B4337" t="str">
            <v>FORNECIMENTO E INSTALAÇÃO DE SUPORTE GUIA, H=20 CM, GALV. A FOGO COM RODANA DE POLIPROPILENO COM CHAPA ENCOSTO PARA PARAFUSAR.</v>
          </cell>
          <cell r="C4337" t="str">
            <v>Un</v>
          </cell>
          <cell r="D4337">
            <v>17.375</v>
          </cell>
          <cell r="E4337">
            <v>13.9</v>
          </cell>
          <cell r="F4337" t="str">
            <v>SEDUC</v>
          </cell>
        </row>
        <row r="4338">
          <cell r="A4338" t="str">
            <v/>
          </cell>
          <cell r="D4338">
            <v>0</v>
          </cell>
        </row>
        <row r="4339">
          <cell r="A4339" t="str">
            <v>23.08.003</v>
          </cell>
          <cell r="B4339" t="str">
            <v>FORNECIMENTO E INSTALAÇÃO DE CONJUNTO DE ESTAIS, COM CABO DE AÇO, COM 2 M CADA - ESTAI COM DIAM. 1 1/2</v>
          </cell>
          <cell r="C4339" t="str">
            <v>Cj</v>
          </cell>
          <cell r="D4339">
            <v>140.51249999999999</v>
          </cell>
          <cell r="E4339">
            <v>112.41</v>
          </cell>
          <cell r="F4339" t="str">
            <v xml:space="preserve">SEDUC </v>
          </cell>
        </row>
        <row r="4340">
          <cell r="A4340" t="str">
            <v/>
          </cell>
          <cell r="D4340">
            <v>0</v>
          </cell>
        </row>
        <row r="4341">
          <cell r="A4341" t="str">
            <v>23.08.004</v>
          </cell>
          <cell r="B4341" t="str">
            <v>FORNECIMENTO E INSTALAÇÃO DE TUBO GALVANIZADO, COM COSTURA, TIPO PESADO DIN 2440 DIAM. 1 1/2, PEÇA COM 3M.</v>
          </cell>
          <cell r="C4341" t="str">
            <v>Un</v>
          </cell>
          <cell r="D4341">
            <v>196.125</v>
          </cell>
          <cell r="E4341">
            <v>156.9</v>
          </cell>
          <cell r="F4341" t="str">
            <v>SEDUC</v>
          </cell>
        </row>
        <row r="4342">
          <cell r="A4342" t="str">
            <v/>
          </cell>
          <cell r="D4342">
            <v>0</v>
          </cell>
        </row>
        <row r="4343">
          <cell r="A4343" t="str">
            <v>23.08.005</v>
          </cell>
          <cell r="B4343" t="str">
            <v>FORNECIMENTO E INSTALAÇÃO DE SINALIZADOR NOTURNO AUTOMÁTICO, PARA 01 LAM. INCAND. DE 60 W,  COM RELE FOTOELÉTRICO EM 220 W.</v>
          </cell>
          <cell r="C4343" t="str">
            <v>Un</v>
          </cell>
          <cell r="D4343">
            <v>64.55</v>
          </cell>
          <cell r="E4343">
            <v>51.64</v>
          </cell>
          <cell r="F4343" t="str">
            <v>SEDUC</v>
          </cell>
        </row>
        <row r="4344">
          <cell r="A4344" t="str">
            <v/>
          </cell>
          <cell r="D4344">
            <v>0</v>
          </cell>
        </row>
        <row r="4345">
          <cell r="A4345" t="str">
            <v>23.08.006</v>
          </cell>
          <cell r="B4345" t="str">
            <v>FORNECIMENTO E INSTALAÇÃO DE SUPORTE PARA SINALIZADOR EM MASTRO COM ROSCA DUPLA DIAM. 1/2"</v>
          </cell>
          <cell r="C4345" t="str">
            <v>Un</v>
          </cell>
          <cell r="D4345">
            <v>24.887499999999999</v>
          </cell>
          <cell r="E4345">
            <v>19.91</v>
          </cell>
          <cell r="F4345" t="str">
            <v xml:space="preserve">SEDUC </v>
          </cell>
        </row>
        <row r="4346">
          <cell r="A4346" t="str">
            <v/>
          </cell>
          <cell r="D4346">
            <v>0</v>
          </cell>
        </row>
        <row r="4347">
          <cell r="A4347" t="str">
            <v>23.08.007</v>
          </cell>
          <cell r="B4347" t="str">
            <v>FORNECIMENTO E INSTALAÇÃO DE TERMINAL AÉREO COM BANDEIRINHA HORIZONTAL H=500MM.</v>
          </cell>
          <cell r="C4347" t="str">
            <v>Un</v>
          </cell>
          <cell r="D4347">
            <v>23.512499999999999</v>
          </cell>
          <cell r="E4347">
            <v>18.809999999999999</v>
          </cell>
          <cell r="F4347" t="str">
            <v>SEDUC</v>
          </cell>
        </row>
        <row r="4348">
          <cell r="A4348" t="str">
            <v/>
          </cell>
          <cell r="D4348">
            <v>0</v>
          </cell>
        </row>
        <row r="4349">
          <cell r="A4349" t="str">
            <v>23.08.008</v>
          </cell>
          <cell r="B4349" t="str">
            <v>FORNECIMENTO E INSTALAÇÃO DE TERMINAL AEREO COM BANDEIRINHA HORIZONTAL H=350MM X DIAM. 3/8</v>
          </cell>
          <cell r="C4349" t="str">
            <v>Un</v>
          </cell>
          <cell r="D4349">
            <v>18.25</v>
          </cell>
          <cell r="E4349">
            <v>14.6</v>
          </cell>
          <cell r="F4349" t="str">
            <v xml:space="preserve">SEDUC </v>
          </cell>
        </row>
        <row r="4350">
          <cell r="A4350" t="str">
            <v/>
          </cell>
          <cell r="D4350">
            <v>0</v>
          </cell>
        </row>
        <row r="4351">
          <cell r="A4351" t="str">
            <v>23.08.009</v>
          </cell>
          <cell r="B4351" t="str">
            <v>FORNECIMENTO E INSTALAÇÃO DE CONECTOR PARALELO EM BRONZE COM PARAFUSOS PARA CABO DE COBRE NÚ DE 16 A 50 MM².</v>
          </cell>
          <cell r="C4351" t="str">
            <v>Un</v>
          </cell>
          <cell r="D4351">
            <v>33.412500000000001</v>
          </cell>
          <cell r="E4351">
            <v>26.73</v>
          </cell>
          <cell r="F4351" t="str">
            <v>SEDUC</v>
          </cell>
        </row>
        <row r="4352">
          <cell r="A4352" t="str">
            <v/>
          </cell>
          <cell r="D4352">
            <v>0</v>
          </cell>
        </row>
        <row r="4353">
          <cell r="A4353" t="str">
            <v>23.08.010</v>
          </cell>
          <cell r="B4353" t="str">
            <v>FORNECIMENTO E INSTALAÇÃO DE BASE DE BARRA DE FERRO FUNDIDO PARA MASTRO COM DIAM. 1 1/2 ( PARA-RAIO )</v>
          </cell>
          <cell r="C4353" t="str">
            <v>Un</v>
          </cell>
          <cell r="D4353">
            <v>110</v>
          </cell>
          <cell r="E4353">
            <v>88</v>
          </cell>
          <cell r="F4353" t="str">
            <v xml:space="preserve">SEDUC </v>
          </cell>
        </row>
        <row r="4354">
          <cell r="A4354" t="str">
            <v/>
          </cell>
          <cell r="D4354">
            <v>0</v>
          </cell>
        </row>
        <row r="4355">
          <cell r="A4355" t="str">
            <v>23.08.011</v>
          </cell>
          <cell r="B4355" t="str">
            <v xml:space="preserve">FORNECIMENTO E INSTALAÇÃO DE ABRAÇADEIRA TIPO BANDEIRA REFORÇADA C/PERFIL DIAM. 2". </v>
          </cell>
          <cell r="C4355" t="str">
            <v>Un</v>
          </cell>
          <cell r="D4355">
            <v>57.074999999999996</v>
          </cell>
          <cell r="E4355">
            <v>45.66</v>
          </cell>
          <cell r="F4355" t="str">
            <v xml:space="preserve">SEDUC </v>
          </cell>
        </row>
        <row r="4356">
          <cell r="A4356" t="str">
            <v/>
          </cell>
          <cell r="D4356">
            <v>0</v>
          </cell>
        </row>
        <row r="4357">
          <cell r="A4357" t="str">
            <v>23.08.012</v>
          </cell>
          <cell r="B4357" t="str">
            <v>FORNECIMENTO E INSTALAÇÃO DE ABRAÇADEIRA GUIA PARA MASTRO SIMPLES COM 01 DESCIDA.</v>
          </cell>
          <cell r="C4357" t="str">
            <v>Un</v>
          </cell>
          <cell r="D4357">
            <v>15.387500000000001</v>
          </cell>
          <cell r="E4357">
            <v>12.31</v>
          </cell>
          <cell r="F4357" t="str">
            <v>SEDUC</v>
          </cell>
        </row>
        <row r="4358">
          <cell r="A4358" t="str">
            <v/>
          </cell>
          <cell r="D4358">
            <v>0</v>
          </cell>
        </row>
        <row r="4359">
          <cell r="A4359" t="str">
            <v>23.08.013</v>
          </cell>
          <cell r="B4359" t="str">
            <v>FORNECIMENTO E INSTALAÇÃO DE CONECTOR, TIPO CUNHA, PARA CABO DE COBRE NU DE 16 A 50MM².</v>
          </cell>
          <cell r="C4359" t="str">
            <v>Un</v>
          </cell>
          <cell r="D4359">
            <v>35.387499999999996</v>
          </cell>
          <cell r="E4359">
            <v>28.31</v>
          </cell>
          <cell r="F4359" t="str">
            <v xml:space="preserve">SEDUC </v>
          </cell>
        </row>
        <row r="4360">
          <cell r="A4360" t="str">
            <v/>
          </cell>
          <cell r="D4360">
            <v>0</v>
          </cell>
        </row>
        <row r="4361">
          <cell r="A4361" t="str">
            <v>23.08.014</v>
          </cell>
          <cell r="B4361" t="str">
            <v>FORNECIMENTO E INSTALAÇÃO DE FITA DE AÇO TIPO BANDIT</v>
          </cell>
          <cell r="C4361" t="str">
            <v>m</v>
          </cell>
          <cell r="D4361">
            <v>10.125</v>
          </cell>
          <cell r="E4361">
            <v>8.1</v>
          </cell>
          <cell r="F4361" t="str">
            <v xml:space="preserve">SEDUC </v>
          </cell>
        </row>
        <row r="4362">
          <cell r="A4362" t="str">
            <v/>
          </cell>
          <cell r="D4362">
            <v>0</v>
          </cell>
        </row>
        <row r="4363">
          <cell r="A4363" t="str">
            <v>23.08.015</v>
          </cell>
          <cell r="B4363" t="str">
            <v>FORNECIMENTO E INSTALAÇÃO DE CABO DE ALUMINIO NU 1/0 CAA</v>
          </cell>
          <cell r="C4363" t="str">
            <v>m</v>
          </cell>
          <cell r="D4363">
            <v>27.487499999999997</v>
          </cell>
          <cell r="E4363">
            <v>21.99</v>
          </cell>
          <cell r="F4363" t="str">
            <v xml:space="preserve">SEDUC </v>
          </cell>
        </row>
        <row r="4364">
          <cell r="A4364" t="str">
            <v/>
          </cell>
          <cell r="D4364">
            <v>0</v>
          </cell>
        </row>
        <row r="4365">
          <cell r="A4365" t="str">
            <v>23.08.016</v>
          </cell>
          <cell r="B4365" t="str">
            <v xml:space="preserve">FORNECIMENTO E INSTALAÇÃO DE ABRAÇADEIRA PARA PARA-RAIO EM POSTE </v>
          </cell>
          <cell r="C4365" t="str">
            <v>Un</v>
          </cell>
          <cell r="D4365">
            <v>37.162500000000001</v>
          </cell>
          <cell r="E4365">
            <v>29.73</v>
          </cell>
          <cell r="F4365" t="str">
            <v xml:space="preserve">SEDUC </v>
          </cell>
        </row>
        <row r="4366">
          <cell r="A4366" t="str">
            <v/>
          </cell>
          <cell r="D4366">
            <v>0</v>
          </cell>
        </row>
        <row r="4367">
          <cell r="A4367" t="str">
            <v>24.00.000</v>
          </cell>
          <cell r="B4367" t="str">
            <v>EQUIPAMENTOS</v>
          </cell>
          <cell r="D4367">
            <v>0</v>
          </cell>
        </row>
        <row r="4368">
          <cell r="A4368" t="str">
            <v/>
          </cell>
          <cell r="D4368">
            <v>0</v>
          </cell>
        </row>
        <row r="4369">
          <cell r="A4369" t="str">
            <v>24.01.011</v>
          </cell>
          <cell r="B4369" t="str">
            <v>INSTALAÇÃO DE VENTILADOR - APENAS MÃO-DE-OBRA</v>
          </cell>
          <cell r="C4369" t="str">
            <v>Un</v>
          </cell>
          <cell r="D4369">
            <v>14.275</v>
          </cell>
          <cell r="E4369">
            <v>11.42</v>
          </cell>
          <cell r="F4369" t="str">
            <v>SEDUC</v>
          </cell>
        </row>
        <row r="4370">
          <cell r="A4370" t="str">
            <v/>
          </cell>
          <cell r="D4370">
            <v>0</v>
          </cell>
        </row>
        <row r="4371">
          <cell r="A4371" t="str">
            <v>24.01.012</v>
          </cell>
          <cell r="B4371" t="str">
            <v>FORNECIMENTO E INSTALAÇÃO DE VENTILADOR DE PAREDE, DIÂMETRO DE 60CM (24") , POTÊNCIA 1/4CV-2000W, 1400RPM, BIVOLT, COM VELOCIDADE REGULÁVEL , FABRICAÇÃO VENTDELTA OU SIMILAR.</v>
          </cell>
          <cell r="C4371" t="str">
            <v>Un</v>
          </cell>
          <cell r="D4371">
            <v>189.65</v>
          </cell>
          <cell r="E4371">
            <v>151.72</v>
          </cell>
          <cell r="F4371" t="str">
            <v>SEDUC</v>
          </cell>
        </row>
        <row r="4372">
          <cell r="A4372" t="str">
            <v/>
          </cell>
          <cell r="D4372">
            <v>0</v>
          </cell>
        </row>
        <row r="4373">
          <cell r="A4373" t="str">
            <v>24.01.021</v>
          </cell>
          <cell r="B4373" t="str">
            <v>FORNECIMENTO E INSTALAÇÃO DE EXAUSTORES EÓLICOS SEM MOTOR, COM VAZÃO DE 4000M³/HORA,  DIÂMETRO DE 24", COM BASE DE APOIO.</v>
          </cell>
          <cell r="C4373" t="str">
            <v>Un</v>
          </cell>
          <cell r="D4373">
            <v>311.66250000000002</v>
          </cell>
          <cell r="E4373">
            <v>249.33</v>
          </cell>
          <cell r="F4373" t="str">
            <v>SEDUC</v>
          </cell>
        </row>
        <row r="4374">
          <cell r="A4374" t="str">
            <v/>
          </cell>
          <cell r="D4374">
            <v>0</v>
          </cell>
        </row>
        <row r="4375">
          <cell r="A4375" t="str">
            <v>24.01.022</v>
          </cell>
          <cell r="B4375" t="str">
            <v>FORNECIMENTO E INSTALAÇÃO DE TELA 60X60CM TODA EM ALUMÍNIO PARA EXAUSTORES EÓLICOS.</v>
          </cell>
          <cell r="C4375" t="str">
            <v>Un</v>
          </cell>
          <cell r="D4375">
            <v>67.875</v>
          </cell>
          <cell r="E4375">
            <v>54.3</v>
          </cell>
          <cell r="F4375" t="str">
            <v>SEDUC</v>
          </cell>
        </row>
        <row r="4376">
          <cell r="A4376" t="str">
            <v/>
          </cell>
          <cell r="D4376">
            <v>0</v>
          </cell>
        </row>
        <row r="4377">
          <cell r="A4377" t="str">
            <v>24.01.023</v>
          </cell>
          <cell r="B4377" t="str">
            <v>FORNECIMENTO E INSTALAÇÃO DE CHAPA GALVANIZADA GALVALUME ASDM 792 DE COMPLEMENTO PARA EXAUSTORES EÓLICOS.</v>
          </cell>
          <cell r="C4377" t="str">
            <v>Un</v>
          </cell>
          <cell r="D4377">
            <v>75.787500000000009</v>
          </cell>
          <cell r="E4377">
            <v>60.63</v>
          </cell>
          <cell r="F4377" t="str">
            <v>SEDUC</v>
          </cell>
        </row>
        <row r="4378">
          <cell r="A4378" t="str">
            <v/>
          </cell>
          <cell r="D4378">
            <v>0</v>
          </cell>
        </row>
        <row r="4379">
          <cell r="A4379" t="str">
            <v>25.00.000</v>
          </cell>
          <cell r="B4379" t="str">
            <v>LIMPEZAS</v>
          </cell>
          <cell r="D4379">
            <v>0</v>
          </cell>
        </row>
        <row r="4380">
          <cell r="A4380" t="str">
            <v/>
          </cell>
          <cell r="D4380">
            <v>0</v>
          </cell>
        </row>
        <row r="4381">
          <cell r="A4381" t="str">
            <v>25.01.071</v>
          </cell>
          <cell r="B4381" t="str">
            <v>LIMPEZA GERAL DA OBRA (POR METRO QUADRADO DE CONSTRUÇÃO)</v>
          </cell>
          <cell r="C4381" t="str">
            <v>m2</v>
          </cell>
          <cell r="D4381">
            <v>1.5874999999999999</v>
          </cell>
          <cell r="E4381">
            <v>1.27</v>
          </cell>
          <cell r="F4381" t="str">
            <v>SEDUC</v>
          </cell>
        </row>
        <row r="4382">
          <cell r="A4382" t="str">
            <v/>
          </cell>
          <cell r="D4382">
            <v>0</v>
          </cell>
        </row>
        <row r="4383">
          <cell r="A4383" t="str">
            <v>30.00.000</v>
          </cell>
          <cell r="B4383" t="str">
            <v>SERVIÇOS SINAPI - 03/2008</v>
          </cell>
          <cell r="D4383">
            <v>0</v>
          </cell>
        </row>
        <row r="4384">
          <cell r="A4384" t="str">
            <v/>
          </cell>
          <cell r="D4384">
            <v>0</v>
          </cell>
        </row>
        <row r="4385">
          <cell r="A4385" t="str">
            <v>300201200</v>
          </cell>
          <cell r="B4385" t="str">
            <v xml:space="preserve">SERVICO TOPOGRAFICO DE PEQUENO PORTE ( PRECO MINIMO ),DIARIA DE UMA EQUIPE COM TOPOGRAFO, QUATRO AUXILIARES , TEODOLITO , NIVEL OTICO ETC.  </v>
          </cell>
          <cell r="C4385" t="str">
            <v>Un</v>
          </cell>
          <cell r="D4385">
            <v>847.375</v>
          </cell>
          <cell r="E4385">
            <v>677.9</v>
          </cell>
          <cell r="F4385" t="str">
            <v>SINAPI</v>
          </cell>
        </row>
        <row r="4386">
          <cell r="A4386" t="str">
            <v/>
          </cell>
          <cell r="D4386">
            <v>0</v>
          </cell>
        </row>
        <row r="4387">
          <cell r="A4387" t="str">
            <v>300301010</v>
          </cell>
          <cell r="B4387" t="str">
            <v xml:space="preserve">DEMOLICAO DE COBERTURA COM TELHAS CERAMICAS.  </v>
          </cell>
          <cell r="C4387" t="str">
            <v>m2</v>
          </cell>
          <cell r="D4387">
            <v>4.1499999999999995</v>
          </cell>
          <cell r="E4387">
            <v>3.32</v>
          </cell>
          <cell r="F4387" t="str">
            <v>SINAPI</v>
          </cell>
        </row>
        <row r="4388">
          <cell r="A4388" t="str">
            <v/>
          </cell>
          <cell r="D4388">
            <v>0</v>
          </cell>
        </row>
        <row r="4389">
          <cell r="A4389" t="str">
            <v>300301020</v>
          </cell>
          <cell r="B4389" t="str">
            <v xml:space="preserve">DEMOLICAO DE COBERTURA COM TELHA ONDULADA DE FIBROCIMENTO.  </v>
          </cell>
          <cell r="C4389" t="str">
            <v>m2</v>
          </cell>
          <cell r="D4389">
            <v>1.8374999999999999</v>
          </cell>
          <cell r="E4389">
            <v>1.47</v>
          </cell>
          <cell r="F4389" t="str">
            <v>SINAPI</v>
          </cell>
        </row>
        <row r="4390">
          <cell r="A4390" t="str">
            <v/>
          </cell>
          <cell r="D4390">
            <v>0</v>
          </cell>
        </row>
        <row r="4391">
          <cell r="A4391" t="str">
            <v>300301030</v>
          </cell>
          <cell r="B4391" t="str">
            <v xml:space="preserve">DEMOLICAO DE ESTRUTURA DE MADEIRA PARA COBERTA.  </v>
          </cell>
          <cell r="C4391" t="str">
            <v>m2</v>
          </cell>
          <cell r="D4391">
            <v>8.9249999999999989</v>
          </cell>
          <cell r="E4391">
            <v>7.14</v>
          </cell>
          <cell r="F4391" t="str">
            <v>SINAPI</v>
          </cell>
        </row>
        <row r="4392">
          <cell r="A4392" t="str">
            <v/>
          </cell>
          <cell r="D4392">
            <v>0</v>
          </cell>
        </row>
        <row r="4393">
          <cell r="A4393" t="str">
            <v>300301042</v>
          </cell>
          <cell r="B4393" t="str">
            <v xml:space="preserve">DEMOLICAO DE FORRO EM PLACAS DE GESSO APLICADAS EM ESTRUTURA DE MADEIRA OU LAJE.  </v>
          </cell>
          <cell r="C4393" t="str">
            <v>m2</v>
          </cell>
          <cell r="D4393">
            <v>1.2250000000000001</v>
          </cell>
          <cell r="E4393">
            <v>0.98</v>
          </cell>
          <cell r="F4393" t="str">
            <v>SINAPI</v>
          </cell>
        </row>
        <row r="4394">
          <cell r="A4394" t="str">
            <v/>
          </cell>
          <cell r="D4394">
            <v>0</v>
          </cell>
        </row>
        <row r="4395">
          <cell r="A4395" t="str">
            <v>300301044</v>
          </cell>
          <cell r="B4395" t="str">
            <v xml:space="preserve">DEMOLICAO DE FORRO EM MADEIRA  </v>
          </cell>
          <cell r="C4395" t="str">
            <v>m2</v>
          </cell>
          <cell r="D4395">
            <v>4.0125000000000002</v>
          </cell>
          <cell r="E4395">
            <v>3.21</v>
          </cell>
          <cell r="F4395" t="str">
            <v>SINAPI</v>
          </cell>
        </row>
        <row r="4396">
          <cell r="A4396" t="str">
            <v/>
          </cell>
          <cell r="D4396">
            <v>0</v>
          </cell>
        </row>
        <row r="4397">
          <cell r="A4397" t="str">
            <v>300301046</v>
          </cell>
          <cell r="B4397" t="str">
            <v xml:space="preserve">DEMOLIÇÃO DE FORRO EM PVC  </v>
          </cell>
          <cell r="C4397" t="str">
            <v>m2</v>
          </cell>
          <cell r="D4397">
            <v>1.9375</v>
          </cell>
          <cell r="E4397">
            <v>1.55</v>
          </cell>
          <cell r="F4397" t="str">
            <v>SINAPI</v>
          </cell>
        </row>
        <row r="4398">
          <cell r="A4398" t="str">
            <v/>
          </cell>
          <cell r="D4398">
            <v>0</v>
          </cell>
        </row>
        <row r="4399">
          <cell r="A4399" t="str">
            <v>300301050</v>
          </cell>
          <cell r="B4399" t="str">
            <v xml:space="preserve">RETIRADA DE ESQUADRIAS DE MADEIRA OU METALICAS.  </v>
          </cell>
          <cell r="C4399" t="str">
            <v>m2</v>
          </cell>
          <cell r="D4399">
            <v>5.3000000000000007</v>
          </cell>
          <cell r="E4399">
            <v>4.24</v>
          </cell>
          <cell r="F4399" t="str">
            <v>SINAPI</v>
          </cell>
        </row>
        <row r="4400">
          <cell r="A4400" t="str">
            <v/>
          </cell>
          <cell r="D4400">
            <v>0</v>
          </cell>
        </row>
        <row r="4401">
          <cell r="A4401" t="str">
            <v>300301053</v>
          </cell>
          <cell r="B4401" t="str">
            <v xml:space="preserve">REMOÇÃO DE ALAMBRADO EM TELA INCLUSIVE ESTRUTURA DE SUSTENTAÇÃO EM TUBOS DE FERRO GALVANIZADO.  </v>
          </cell>
          <cell r="C4401" t="str">
            <v>m2</v>
          </cell>
          <cell r="D4401">
            <v>1.4249999999999998</v>
          </cell>
          <cell r="E4401">
            <v>1.1399999999999999</v>
          </cell>
          <cell r="F4401" t="str">
            <v>SINAPI</v>
          </cell>
        </row>
        <row r="4402">
          <cell r="A4402" t="str">
            <v/>
          </cell>
          <cell r="D4402">
            <v>0</v>
          </cell>
        </row>
        <row r="4403">
          <cell r="A4403" t="str">
            <v>300301102</v>
          </cell>
          <cell r="B4403" t="str">
            <v xml:space="preserve">DEMOLIÇÃO DE PISO REVESTIDO EM GRANILITE.  </v>
          </cell>
          <cell r="C4403" t="str">
            <v>m2</v>
          </cell>
          <cell r="D4403">
            <v>9.0749999999999993</v>
          </cell>
          <cell r="E4403">
            <v>7.26</v>
          </cell>
          <cell r="F4403" t="str">
            <v>SINAPI</v>
          </cell>
        </row>
        <row r="4404">
          <cell r="A4404" t="str">
            <v/>
          </cell>
          <cell r="D4404">
            <v>0</v>
          </cell>
        </row>
        <row r="4405">
          <cell r="A4405" t="str">
            <v>300301163</v>
          </cell>
          <cell r="B4405" t="str">
            <v xml:space="preserve">DEMOLIÇÃO DE PAREDE DE GESSO, INCLUSIVE PREPARO PARA REMOÇÃO  </v>
          </cell>
          <cell r="C4405" t="str">
            <v>m3</v>
          </cell>
          <cell r="D4405">
            <v>7</v>
          </cell>
          <cell r="E4405">
            <v>5.6</v>
          </cell>
          <cell r="F4405" t="str">
            <v>SINAPI</v>
          </cell>
        </row>
        <row r="4406">
          <cell r="A4406" t="str">
            <v/>
          </cell>
          <cell r="D4406">
            <v>0</v>
          </cell>
        </row>
        <row r="4407">
          <cell r="A4407" t="str">
            <v>300301191</v>
          </cell>
          <cell r="B4407" t="str">
            <v xml:space="preserve">DEMOLIÇÃO DE ALVENARIA EM COBOGÓ COM PREPARO PARA REMOÇÃO.  </v>
          </cell>
          <cell r="C4407" t="str">
            <v>m2</v>
          </cell>
          <cell r="D4407">
            <v>4.7249999999999996</v>
          </cell>
          <cell r="E4407">
            <v>3.78</v>
          </cell>
          <cell r="F4407" t="str">
            <v>SINAPI</v>
          </cell>
        </row>
        <row r="4408">
          <cell r="A4408" t="str">
            <v/>
          </cell>
          <cell r="D4408">
            <v>0</v>
          </cell>
        </row>
        <row r="4409">
          <cell r="A4409" t="str">
            <v>300301200</v>
          </cell>
          <cell r="B4409" t="str">
            <v xml:space="preserve">DEMOLICAO MANUAL DE CONCRETO SIMPLES.  </v>
          </cell>
          <cell r="C4409" t="str">
            <v>m3</v>
          </cell>
          <cell r="D4409">
            <v>9.9124999999999996</v>
          </cell>
          <cell r="E4409">
            <v>7.93</v>
          </cell>
          <cell r="F4409" t="str">
            <v>SINAPI</v>
          </cell>
        </row>
        <row r="4410">
          <cell r="A4410" t="str">
            <v/>
          </cell>
          <cell r="D4410">
            <v>0</v>
          </cell>
        </row>
        <row r="4411">
          <cell r="A4411" t="str">
            <v>300301251</v>
          </cell>
          <cell r="B4411" t="str">
            <v xml:space="preserve">DEMOLIÇÃO DE PISO REVESTIDO EM LAJOTAS DE CONCRETO INCL.BASE DE ASSENTAMENTO.  </v>
          </cell>
          <cell r="C4411" t="str">
            <v>m2</v>
          </cell>
          <cell r="D4411">
            <v>2.8624999999999998</v>
          </cell>
          <cell r="E4411">
            <v>2.29</v>
          </cell>
          <cell r="F4411" t="str">
            <v>SINAPI</v>
          </cell>
        </row>
        <row r="4412">
          <cell r="A4412" t="str">
            <v/>
          </cell>
          <cell r="D4412">
            <v>0</v>
          </cell>
        </row>
        <row r="4413">
          <cell r="A4413" t="str">
            <v>300301305</v>
          </cell>
          <cell r="B4413" t="str">
            <v xml:space="preserve">RETIRADA DE METAIS SANITÁRIOS - TORNEIRA, SIFÃO, DUCHA OU SIMILARES.  </v>
          </cell>
          <cell r="C4413" t="str">
            <v>Un</v>
          </cell>
          <cell r="D4413">
            <v>1.6125</v>
          </cell>
          <cell r="E4413">
            <v>1.29</v>
          </cell>
          <cell r="F4413" t="str">
            <v>SINAPI</v>
          </cell>
        </row>
        <row r="4414">
          <cell r="A4414" t="str">
            <v/>
          </cell>
          <cell r="D4414">
            <v>0</v>
          </cell>
        </row>
        <row r="4415">
          <cell r="A4415" t="str">
            <v>300303010</v>
          </cell>
          <cell r="B4415" t="str">
            <v>BARRACAO PARA DEPOSITO EM TABUAS, COM PISO EM ARGAMASSA DE CIMENTO E AREIA, TRACO 1 6.</v>
          </cell>
          <cell r="C4415" t="str">
            <v>m2</v>
          </cell>
          <cell r="D4415">
            <v>248.26250000000002</v>
          </cell>
          <cell r="E4415">
            <v>198.61</v>
          </cell>
          <cell r="F4415" t="str">
            <v>SINAPI</v>
          </cell>
        </row>
        <row r="4416">
          <cell r="A4416" t="str">
            <v/>
          </cell>
          <cell r="D4416">
            <v>0</v>
          </cell>
        </row>
        <row r="4417">
          <cell r="A4417" t="str">
            <v>300303030</v>
          </cell>
          <cell r="B4417" t="str">
            <v xml:space="preserve">FORNECIMENTO E ASSENTAMENTO DE TAPUME SIMPLES EM TABUAS.  </v>
          </cell>
          <cell r="C4417" t="str">
            <v>m2</v>
          </cell>
          <cell r="D4417">
            <v>30.037500000000001</v>
          </cell>
          <cell r="E4417">
            <v>24.03</v>
          </cell>
          <cell r="F4417" t="str">
            <v>SINAPI</v>
          </cell>
        </row>
        <row r="4418">
          <cell r="A4418" t="str">
            <v/>
          </cell>
          <cell r="D4418">
            <v>0</v>
          </cell>
        </row>
        <row r="4419">
          <cell r="A4419" t="str">
            <v>300303090</v>
          </cell>
          <cell r="B4419" t="str">
            <v xml:space="preserve">FORNECIMENTO E ASSENTAMENTO DE PLACA DA OBRA. (MOD.AV-43/2000).  </v>
          </cell>
          <cell r="C4419" t="str">
            <v>m2</v>
          </cell>
          <cell r="D4419">
            <v>150</v>
          </cell>
          <cell r="E4419">
            <v>120</v>
          </cell>
          <cell r="F4419" t="str">
            <v>SINAPI</v>
          </cell>
        </row>
        <row r="4420">
          <cell r="A4420" t="str">
            <v/>
          </cell>
          <cell r="D4420">
            <v>0</v>
          </cell>
        </row>
        <row r="4421">
          <cell r="A4421" t="str">
            <v>300304010</v>
          </cell>
          <cell r="B4421" t="str">
            <v xml:space="preserve">LOCACAO DE OBRAS E DEMARCACAO PARA ABERTURA DE VALAS PARA FUNDACOES.  </v>
          </cell>
          <cell r="C4421" t="str">
            <v>m2</v>
          </cell>
          <cell r="D4421">
            <v>3.3250000000000002</v>
          </cell>
          <cell r="E4421">
            <v>2.66</v>
          </cell>
          <cell r="F4421" t="str">
            <v>SINAPI</v>
          </cell>
        </row>
        <row r="4422">
          <cell r="A4422" t="str">
            <v/>
          </cell>
          <cell r="D4422">
            <v>0</v>
          </cell>
        </row>
        <row r="4423">
          <cell r="A4423" t="str">
            <v>300402160</v>
          </cell>
          <cell r="B4423" t="str">
            <v xml:space="preserve"> TRANSPORTE COM CARRO DE MAO DE AREIA, ENTULHO OU TERRA ATE 100M.   </v>
          </cell>
          <cell r="C4423" t="str">
            <v>m3</v>
          </cell>
          <cell r="D4423">
            <v>22.574999999999999</v>
          </cell>
          <cell r="E4423">
            <v>18.059999999999999</v>
          </cell>
          <cell r="F4423" t="str">
            <v>SINAPI</v>
          </cell>
        </row>
        <row r="4424">
          <cell r="A4424" t="str">
            <v/>
          </cell>
          <cell r="D4424">
            <v>0</v>
          </cell>
        </row>
        <row r="4425">
          <cell r="A4425" t="str">
            <v>300403010</v>
          </cell>
          <cell r="B4425" t="str">
            <v xml:space="preserve">REMOCAO DE MATERIAL DE PRIMEIRA CATEGORIA EM CAMINHAO CARROCERIA, D.M.T. 6 KM, INCLUSIVE CARGA E DESCARGA MANUAIS.  </v>
          </cell>
          <cell r="C4425" t="str">
            <v>m3</v>
          </cell>
          <cell r="D4425">
            <v>23.975000000000001</v>
          </cell>
          <cell r="E4425">
            <v>19.18</v>
          </cell>
          <cell r="F4425" t="str">
            <v>SINAPI</v>
          </cell>
        </row>
        <row r="4426">
          <cell r="A4426" t="str">
            <v/>
          </cell>
          <cell r="D4426">
            <v>0</v>
          </cell>
        </row>
        <row r="4427">
          <cell r="A4427" t="str">
            <v>300403020</v>
          </cell>
          <cell r="B4427" t="str">
            <v xml:space="preserve">REMOCAO DE MATERIAL DE PRIMEIRA CATEGORIA EM CAMINHAO CARROCERIA, D.M.T. 12 KM, INCLUSIVE CARGA E DESCARGA MANUAIS.  </v>
          </cell>
          <cell r="C4427" t="str">
            <v>m3</v>
          </cell>
          <cell r="D4427">
            <v>29.012500000000003</v>
          </cell>
          <cell r="E4427">
            <v>23.21</v>
          </cell>
          <cell r="F4427" t="str">
            <v>SINAPI</v>
          </cell>
        </row>
        <row r="4428">
          <cell r="A4428" t="str">
            <v/>
          </cell>
          <cell r="D4428">
            <v>0</v>
          </cell>
        </row>
        <row r="4429">
          <cell r="A4429" t="str">
            <v>300403070</v>
          </cell>
          <cell r="B4429" t="str">
            <v xml:space="preserve">REMOCAO DE MATERIAL DE PRIMEIRA CATEGORIA EM CAMINHAO BASCULANTE, D.M.T. 6 KM, INCLUSIVE CARGA E DESCARGA MECANICAS .  </v>
          </cell>
          <cell r="C4429" t="str">
            <v>m3</v>
          </cell>
          <cell r="D4429">
            <v>9.2249999999999996</v>
          </cell>
          <cell r="E4429">
            <v>7.38</v>
          </cell>
          <cell r="F4429" t="str">
            <v>SINAPI</v>
          </cell>
        </row>
        <row r="4430">
          <cell r="A4430" t="str">
            <v/>
          </cell>
          <cell r="D4430">
            <v>0</v>
          </cell>
        </row>
        <row r="4431">
          <cell r="A4431" t="str">
            <v>300403110</v>
          </cell>
          <cell r="B4431" t="str">
            <v xml:space="preserve">REMOCAO DE METRALHA EM CAMINHAO CARROCERIA, D.M.T. 12KM, INCLUSIVE CARGA E DESCARGA MANUAIS.  </v>
          </cell>
          <cell r="C4431" t="str">
            <v>m3</v>
          </cell>
          <cell r="D4431">
            <v>30.775000000000002</v>
          </cell>
          <cell r="E4431">
            <v>24.62</v>
          </cell>
          <cell r="F4431" t="str">
            <v>SINAPI</v>
          </cell>
        </row>
        <row r="4432">
          <cell r="A4432" t="str">
            <v/>
          </cell>
          <cell r="D4432">
            <v>0</v>
          </cell>
        </row>
        <row r="4433">
          <cell r="A4433" t="str">
            <v>300403120</v>
          </cell>
          <cell r="B4433" t="str">
            <v xml:space="preserve">REMOCAO DE METRALHA EM CAMINHAO CARROCERIA, D.M.T. 20KM, INCLUSIVE CARGA E DESCARGA MANUAIS.  </v>
          </cell>
          <cell r="C4433" t="str">
            <v>m3</v>
          </cell>
          <cell r="D4433">
            <v>37.362499999999997</v>
          </cell>
          <cell r="E4433">
            <v>29.89</v>
          </cell>
          <cell r="F4433" t="str">
            <v>SINAPI</v>
          </cell>
        </row>
        <row r="4434">
          <cell r="A4434" t="str">
            <v/>
          </cell>
          <cell r="D4434">
            <v>0</v>
          </cell>
        </row>
        <row r="4435">
          <cell r="A4435" t="str">
            <v>300403140</v>
          </cell>
          <cell r="B4435" t="str">
            <v xml:space="preserve">REMOCAO DE METRALHA EM CAMINHAO BASCULANTE D.M.T 6 KM, INCLUSIVE CARGA MANUAL E DESCARGA MECANICA.  </v>
          </cell>
          <cell r="C4435" t="str">
            <v>m3</v>
          </cell>
          <cell r="D4435">
            <v>25.3125</v>
          </cell>
          <cell r="E4435">
            <v>20.25</v>
          </cell>
          <cell r="F4435" t="str">
            <v>SINAPI</v>
          </cell>
        </row>
        <row r="4436">
          <cell r="A4436" t="str">
            <v/>
          </cell>
          <cell r="D4436">
            <v>0</v>
          </cell>
        </row>
        <row r="4437">
          <cell r="A4437" t="str">
            <v>300403150</v>
          </cell>
          <cell r="B4437" t="str">
            <v xml:space="preserve"> REMOCAO DE METRALHA EM CAMINHAO BASCULANTE D.M.T 12 KM, INCLUSIVE CARGA MANUAL E DESCARGA MECANICA.   </v>
          </cell>
          <cell r="C4437" t="str">
            <v>m3</v>
          </cell>
          <cell r="D4437">
            <v>30.862500000000001</v>
          </cell>
          <cell r="E4437">
            <v>24.69</v>
          </cell>
          <cell r="F4437" t="str">
            <v>SINAPI</v>
          </cell>
        </row>
        <row r="4438">
          <cell r="A4438" t="str">
            <v/>
          </cell>
          <cell r="D4438">
            <v>0</v>
          </cell>
        </row>
        <row r="4439">
          <cell r="A4439" t="str">
            <v>300403160</v>
          </cell>
          <cell r="B4439" t="str">
            <v xml:space="preserve">REMOCAO DE METRALHA EM CAMINHAO BASCULANTE D.M.T 20 KM, INCLUSIVE CARGA MANUAL E DESCARGA MECANICA.  </v>
          </cell>
          <cell r="C4439" t="str">
            <v>m3</v>
          </cell>
          <cell r="D4439">
            <v>38.274999999999999</v>
          </cell>
          <cell r="E4439">
            <v>30.62</v>
          </cell>
          <cell r="F4439" t="str">
            <v>SINAPI</v>
          </cell>
        </row>
        <row r="4440">
          <cell r="A4440" t="str">
            <v/>
          </cell>
          <cell r="D4440">
            <v>0</v>
          </cell>
        </row>
        <row r="4441">
          <cell r="A4441" t="str">
            <v>300501010</v>
          </cell>
          <cell r="B4441" t="str">
            <v xml:space="preserve"> ESCAVACAO MANUAL EM TERRA ATE 1,50 M DE PROFUNDIDADE, SEM ESCORAMENTO.   </v>
          </cell>
          <cell r="C4441" t="str">
            <v>m3</v>
          </cell>
          <cell r="D4441">
            <v>13.0625</v>
          </cell>
          <cell r="E4441">
            <v>10.45</v>
          </cell>
          <cell r="F4441" t="str">
            <v>SINAPI</v>
          </cell>
        </row>
        <row r="4442">
          <cell r="A4442" t="str">
            <v/>
          </cell>
          <cell r="D4442">
            <v>0</v>
          </cell>
        </row>
        <row r="4443">
          <cell r="A4443" t="str">
            <v>300501084</v>
          </cell>
          <cell r="B4443" t="str">
            <v xml:space="preserve">ESCAVAÇÃO MANUAL EM MATERIAL DE 2ª CATEGORIA SEM USO DE EXPLOSIVOS , PROFUNDIDADE ATÉ 1,50M.  </v>
          </cell>
          <cell r="C4443" t="str">
            <v>m3</v>
          </cell>
          <cell r="D4443">
            <v>19.8125</v>
          </cell>
          <cell r="E4443">
            <v>15.85</v>
          </cell>
          <cell r="F4443" t="str">
            <v>SINAPI</v>
          </cell>
        </row>
        <row r="4444">
          <cell r="A4444" t="str">
            <v/>
          </cell>
          <cell r="D4444">
            <v>0</v>
          </cell>
        </row>
        <row r="4445">
          <cell r="A4445" t="str">
            <v>300502020</v>
          </cell>
          <cell r="B4445" t="str">
            <v xml:space="preserve"> REATERRO APILOADO DE VALAS EM CAMADAS DE 20CM DE ESPESSURA , COM APROVEITAMENTO DO MATERIAL ESCAVADO.   </v>
          </cell>
          <cell r="C4445" t="str">
            <v>m3</v>
          </cell>
          <cell r="D4445">
            <v>17.824999999999999</v>
          </cell>
          <cell r="E4445">
            <v>14.26</v>
          </cell>
          <cell r="F4445" t="str">
            <v>SINAPI</v>
          </cell>
        </row>
        <row r="4446">
          <cell r="A4446" t="str">
            <v/>
          </cell>
          <cell r="D4446">
            <v>0</v>
          </cell>
        </row>
        <row r="4447">
          <cell r="A4447" t="str">
            <v>300502040</v>
          </cell>
          <cell r="B4447" t="str">
            <v xml:space="preserve">EXECUCAO DE ATERRO ABRANGENDO ESPALHAMENTO, HOMOGENEIZACAO , UMEDECIMENTO E COMPACTACAO MANUAL EM CAMADAS DE 20 CM DE ESPESSURA, INCLUSIVE O FORNECIMENTO DO BARRO PROVENIENTE DE JAZIDA A UMA DISTANCIA MAXIMA DE 12 KM .  </v>
          </cell>
          <cell r="C4447" t="str">
            <v>m3</v>
          </cell>
          <cell r="D4447">
            <v>36.299999999999997</v>
          </cell>
          <cell r="E4447">
            <v>29.04</v>
          </cell>
          <cell r="F4447" t="str">
            <v>SINAPI</v>
          </cell>
        </row>
        <row r="4448">
          <cell r="A4448" t="str">
            <v/>
          </cell>
          <cell r="D4448">
            <v>0</v>
          </cell>
        </row>
        <row r="4449">
          <cell r="A4449" t="str">
            <v>300502050</v>
          </cell>
          <cell r="B4449" t="str">
            <v xml:space="preserve">EXECUCAO DE ATERRO ABRANGENDO ESPALHAMENTO, HOMOGENEIZACAO , UMEDECIMENTO E COMPACTACAO MANUAL EM CAMADAS DE 20 CM DE ESPESSURA, INCLUSIVE O FORNECIMENTO DO BARRO PROVENIENTE DE JAZIDA A UMA DISTANCIA MAXIMA DE 20 KM .  </v>
          </cell>
          <cell r="C4449" t="str">
            <v>m3</v>
          </cell>
          <cell r="D4449">
            <v>45.587499999999999</v>
          </cell>
          <cell r="E4449">
            <v>36.47</v>
          </cell>
          <cell r="F4449" t="str">
            <v>SINAPI</v>
          </cell>
        </row>
        <row r="4450">
          <cell r="A4450" t="str">
            <v/>
          </cell>
          <cell r="D4450">
            <v>0</v>
          </cell>
        </row>
        <row r="4451">
          <cell r="A4451" t="str">
            <v>300603010</v>
          </cell>
          <cell r="B4451" t="str">
            <v xml:space="preserve"> CONCRETO NAO ESTRUTURAL (1 4 8) PARA LASTROS DE PISOS E FUNDACOES, LANCADO E ADENSADO.   </v>
          </cell>
          <cell r="C4451" t="str">
            <v>m3</v>
          </cell>
          <cell r="D4451">
            <v>296.75</v>
          </cell>
          <cell r="E4451">
            <v>237.4</v>
          </cell>
          <cell r="F4451" t="str">
            <v>SINAPI</v>
          </cell>
        </row>
        <row r="4452">
          <cell r="A4452" t="str">
            <v/>
          </cell>
          <cell r="D4452">
            <v>0</v>
          </cell>
        </row>
        <row r="4453">
          <cell r="A4453" t="str">
            <v>300603103</v>
          </cell>
          <cell r="B4453" t="str">
            <v xml:space="preserve"> CONCRETO ARMADO PRONTO, FCK 25 MPA CONDICAO A (NBR 12655), LANCADO EM FUNDACOES E ADENSADO, INCLUSIVE FORMA, ESCORAMENTO E FERRAGEM.   </v>
          </cell>
          <cell r="C4453" t="str">
            <v>m3</v>
          </cell>
          <cell r="D4453">
            <v>1142.7750000000001</v>
          </cell>
          <cell r="E4453">
            <v>914.22</v>
          </cell>
          <cell r="F4453" t="str">
            <v>SINAPI</v>
          </cell>
        </row>
        <row r="4454">
          <cell r="A4454" t="str">
            <v/>
          </cell>
          <cell r="D4454">
            <v>0</v>
          </cell>
        </row>
        <row r="4455">
          <cell r="A4455" t="str">
            <v>300603122</v>
          </cell>
          <cell r="B4455" t="str">
            <v xml:space="preserve">CONCRETO ARMADO PRONTO, FCK 20 MPA,CONDICAO B (NBR 12655), LANCADO EM VIGAS E ADENSADO, INCLUSIVE FORMA, ESCORAMENTO E FERRAGEM.  </v>
          </cell>
          <cell r="C4455" t="str">
            <v>m3</v>
          </cell>
          <cell r="D4455">
            <v>1399.25</v>
          </cell>
          <cell r="E4455">
            <v>1119.4000000000001</v>
          </cell>
          <cell r="F4455" t="str">
            <v>SINAPI</v>
          </cell>
        </row>
        <row r="4456">
          <cell r="A4456" t="str">
            <v/>
          </cell>
          <cell r="D4456">
            <v>0</v>
          </cell>
        </row>
        <row r="4457">
          <cell r="A4457" t="str">
            <v>300603123</v>
          </cell>
          <cell r="B4457" t="str">
            <v xml:space="preserve">CONCRETO ARMADO PRONTO, FCK 25 MPA,CONDICAO A (NBR 12655), LANCADO EM VIGAS E ADENSADO, INCLUSIVE FORMA, ESCORAMENTO E FERRAGEM.  </v>
          </cell>
          <cell r="C4457" t="str">
            <v>m3</v>
          </cell>
          <cell r="D4457">
            <v>1392.3875</v>
          </cell>
          <cell r="E4457">
            <v>1113.9100000000001</v>
          </cell>
          <cell r="F4457" t="str">
            <v>SINAPI</v>
          </cell>
        </row>
        <row r="4458">
          <cell r="A4458" t="str">
            <v/>
          </cell>
          <cell r="D4458">
            <v>0</v>
          </cell>
        </row>
        <row r="4459">
          <cell r="A4459" t="str">
            <v>300603124</v>
          </cell>
          <cell r="B4459" t="str">
            <v xml:space="preserve">CONCRETO ARMADO PRONTO, FCK 30 MPA,CONDICAO A (NBR 12655), LANCADO EM VIGAS E ADENSADO, INCLUSIVE FORMA, ESCORAMENTO E FERRAGEM.  </v>
          </cell>
          <cell r="C4459" t="str">
            <v>m3</v>
          </cell>
          <cell r="D4459">
            <v>1438.5</v>
          </cell>
          <cell r="E4459">
            <v>1150.8</v>
          </cell>
          <cell r="F4459" t="str">
            <v>SINAPI</v>
          </cell>
        </row>
        <row r="4460">
          <cell r="A4460" t="str">
            <v/>
          </cell>
          <cell r="D4460">
            <v>0</v>
          </cell>
        </row>
        <row r="4461">
          <cell r="A4461" t="str">
            <v>300603132</v>
          </cell>
          <cell r="B4461" t="str">
            <v xml:space="preserve">CONCRETO ARMADO PRONTO, FCK 20 MPA,CONDICAO B (NBR 12655),LANCADO EM PILARES E ADENSADO,INCLUSIVE FORMA, ESCORAMENTO E FERRAGEM.  </v>
          </cell>
          <cell r="C4461" t="str">
            <v>m3</v>
          </cell>
          <cell r="D4461">
            <v>1399.25</v>
          </cell>
          <cell r="E4461">
            <v>1119.4000000000001</v>
          </cell>
          <cell r="F4461" t="str">
            <v>SINAPI</v>
          </cell>
        </row>
        <row r="4462">
          <cell r="A4462" t="str">
            <v/>
          </cell>
          <cell r="D4462">
            <v>0</v>
          </cell>
        </row>
        <row r="4463">
          <cell r="A4463" t="str">
            <v>300603133</v>
          </cell>
          <cell r="B4463" t="str">
            <v xml:space="preserve">CONCRETO ARMADO PRONTO, FCK 25 MPA,CONDICAO A (NBR 12655),LANCADO EM PILARES E ADENSADO,INCLUSIVE FORMA, ESCORAMENTO E FERRAGEM.  </v>
          </cell>
          <cell r="C4463" t="str">
            <v>m3</v>
          </cell>
          <cell r="D4463">
            <v>1392.3875</v>
          </cell>
          <cell r="E4463">
            <v>1113.9100000000001</v>
          </cell>
          <cell r="F4463" t="str">
            <v>SINAPI</v>
          </cell>
        </row>
        <row r="4464">
          <cell r="A4464" t="str">
            <v/>
          </cell>
          <cell r="D4464">
            <v>0</v>
          </cell>
        </row>
        <row r="4465">
          <cell r="A4465" t="str">
            <v>300603134</v>
          </cell>
          <cell r="B4465" t="str">
            <v xml:space="preserve">CONCRETO ARMADO PRONTO, FCK 30 MPA,CONDICAO A (NBR 12655),LANCADO EM PILARES E ADENSADO,INCLUSIVE FORMA, ESCORAMENTO E FERRAGEM.  </v>
          </cell>
          <cell r="C4465" t="str">
            <v>m3</v>
          </cell>
          <cell r="D4465">
            <v>1438.5</v>
          </cell>
          <cell r="E4465">
            <v>1150.8</v>
          </cell>
          <cell r="F4465" t="str">
            <v>SINAPI</v>
          </cell>
        </row>
        <row r="4466">
          <cell r="A4466" t="str">
            <v/>
          </cell>
          <cell r="D4466">
            <v>0</v>
          </cell>
        </row>
        <row r="4467">
          <cell r="A4467" t="str">
            <v>300603140</v>
          </cell>
          <cell r="B4467" t="str">
            <v xml:space="preserve">CONCRETO ARMADO PRONTO, FCK 15 MPA,CONDICAO B (NBR-12655),LANCADO EM QUALQUER TIPO DE ESTRUTURA E ADENSADO, INCLUSIVE FORMA, ESCORAMENTO E FERRAGEM.  </v>
          </cell>
          <cell r="C4467" t="str">
            <v>m3</v>
          </cell>
          <cell r="D4467">
            <v>1439.05</v>
          </cell>
          <cell r="E4467">
            <v>1151.24</v>
          </cell>
          <cell r="F4467" t="str">
            <v>SINAPI</v>
          </cell>
        </row>
        <row r="4468">
          <cell r="A4468" t="str">
            <v/>
          </cell>
          <cell r="D4468">
            <v>0</v>
          </cell>
        </row>
        <row r="4469">
          <cell r="A4469" t="str">
            <v>300603141</v>
          </cell>
          <cell r="B4469" t="str">
            <v xml:space="preserve">CONCRETO ARMADO PRONTO, FCK 18 MPA,CONDICAO B (NBR 12655),LANCADO EM QUALQUER TIPO DE ESTRUTURA E ADENSADO, INCLUSIVE FORMA, ESCORAMENTO E FERRAGEM.  </v>
          </cell>
          <cell r="C4469" t="str">
            <v>m3</v>
          </cell>
          <cell r="D4469">
            <v>1220.1375</v>
          </cell>
          <cell r="E4469">
            <v>976.11</v>
          </cell>
          <cell r="F4469" t="str">
            <v>SINAPI</v>
          </cell>
        </row>
        <row r="4470">
          <cell r="A4470" t="str">
            <v/>
          </cell>
          <cell r="D4470">
            <v>0</v>
          </cell>
        </row>
        <row r="4471">
          <cell r="A4471" t="str">
            <v>300603142</v>
          </cell>
          <cell r="B4471" t="str">
            <v xml:space="preserve">CONCRETO ARMADO PRONTO, FCK 20 MPA,CONDICAO B (NBR 12655),LANCADO EM QUALQUER TIPO DE ESTRUTURA E ADENSADO, INCLUSIVE FORMA, ESCORAMENTO E FERRAGEM.  </v>
          </cell>
          <cell r="C4471" t="str">
            <v>m3</v>
          </cell>
          <cell r="D4471">
            <v>1399.25</v>
          </cell>
          <cell r="E4471">
            <v>1119.4000000000001</v>
          </cell>
          <cell r="F4471" t="str">
            <v>SINAPI</v>
          </cell>
        </row>
        <row r="4472">
          <cell r="A4472" t="str">
            <v/>
          </cell>
          <cell r="D4472">
            <v>0</v>
          </cell>
        </row>
        <row r="4473">
          <cell r="A4473" t="str">
            <v>300603143</v>
          </cell>
          <cell r="B4473" t="str">
            <v xml:space="preserve">CONCRETO ARMADO PRONTO, FCK 25 MPA,CONDICAO A (NBR 12655),LANCADO EM QUALQUER TIPO DE ESTRUTURA E ADENSADO, INCLUSIVE FORMA, ESCORAMENTO E FERRAGEM.  </v>
          </cell>
          <cell r="C4473" t="str">
            <v>m3</v>
          </cell>
          <cell r="D4473">
            <v>1417.375</v>
          </cell>
          <cell r="E4473">
            <v>1133.9000000000001</v>
          </cell>
          <cell r="F4473" t="str">
            <v>SINAPI</v>
          </cell>
        </row>
        <row r="4474">
          <cell r="A4474" t="str">
            <v/>
          </cell>
          <cell r="D4474">
            <v>0</v>
          </cell>
        </row>
        <row r="4475">
          <cell r="A4475" t="str">
            <v>300603144</v>
          </cell>
          <cell r="B4475" t="str">
            <v xml:space="preserve">CONCRETO ARMADO PRONTO, FCK 30 MPA,CONDICAO A (NBR 12655),LANCADO EM QUALQUER TIPO DE ESTRUTURA E ADENSADO, INCLUSIVE FORMA, ESCORAMENTO E FERRAGEM.  </v>
          </cell>
          <cell r="C4475" t="str">
            <v>m3</v>
          </cell>
          <cell r="D4475">
            <v>1438.5</v>
          </cell>
          <cell r="E4475">
            <v>1150.8</v>
          </cell>
          <cell r="F4475" t="str">
            <v>SINAPI</v>
          </cell>
        </row>
        <row r="4476">
          <cell r="A4476" t="str">
            <v/>
          </cell>
          <cell r="D4476">
            <v>0</v>
          </cell>
        </row>
        <row r="4477">
          <cell r="A4477" t="str">
            <v>300607020</v>
          </cell>
          <cell r="B4477" t="str">
            <v xml:space="preserve"> LAJE PRE-MOLDADA PARA FORRO COM VAO NORMAL, INCLUSIVE CAPEAMENTO E ESCORAMENTO.   </v>
          </cell>
          <cell r="C4477" t="str">
            <v>m2</v>
          </cell>
          <cell r="D4477">
            <v>63.287500000000001</v>
          </cell>
          <cell r="E4477">
            <v>50.63</v>
          </cell>
          <cell r="F4477" t="str">
            <v>SINAPI</v>
          </cell>
        </row>
        <row r="4478">
          <cell r="A4478" t="str">
            <v/>
          </cell>
          <cell r="D4478">
            <v>0</v>
          </cell>
        </row>
        <row r="4479">
          <cell r="A4479" t="str">
            <v>300607051</v>
          </cell>
          <cell r="B4479" t="str">
            <v xml:space="preserve">LAJE TRELIÇADA B 12 PISO , SOBREC. 300 KGF/M2,  REVEST. 120 KGF/M², VÃO 4,40 M, FORN.DO EPS, ARM.COMPLEMENTAR TRELIÇA AS+=1,90CM² P/ NERVURA, DISTÂNCIA INTEREIXO 50 CM, INCL. CAP. 4 CM E 01 FAIXA TRAV.(CONC 25 MPA),TELA Q61. (INCL. FORMA E ESCOR.).  </v>
          </cell>
          <cell r="C4479" t="str">
            <v>m2</v>
          </cell>
          <cell r="D4479">
            <v>91.974999999999994</v>
          </cell>
          <cell r="E4479">
            <v>73.58</v>
          </cell>
          <cell r="F4479" t="str">
            <v>SINAPI</v>
          </cell>
        </row>
        <row r="4480">
          <cell r="A4480" t="str">
            <v/>
          </cell>
          <cell r="D4480">
            <v>0</v>
          </cell>
        </row>
        <row r="4481">
          <cell r="A4481" t="str">
            <v>300607055</v>
          </cell>
          <cell r="B4481" t="str">
            <v xml:space="preserve">LAJE TRELIÇADA B 16  PISO , SOBREC. 300 KGF/M2,  REV. 120 KGF/M², VÃO 5,60 M, FORN. EPS, ARMAÇÃO POS COMPL. AS+=2,30CM² P/ NERVURA,DISTÂNCIA INTEREIXO 50 CM, INCL. CAP. DE 5 CM E 02 FAIXAS DE TRAV. EM CONC 25 MPA TELA Q61. .(INCL. FORMA E ESCOR.) .  </v>
          </cell>
          <cell r="C4481" t="str">
            <v>m2</v>
          </cell>
          <cell r="D4481">
            <v>110.4375</v>
          </cell>
          <cell r="E4481">
            <v>88.35</v>
          </cell>
          <cell r="F4481" t="str">
            <v>SINAPI</v>
          </cell>
        </row>
        <row r="4482">
          <cell r="A4482" t="str">
            <v/>
          </cell>
          <cell r="D4482">
            <v>0</v>
          </cell>
        </row>
        <row r="4483">
          <cell r="A4483" t="str">
            <v>300607063</v>
          </cell>
          <cell r="B4483" t="str">
            <v>LAJE TRELIÇADA  B12  COBERTA, SOBREC. DE  100 KGF/M²,  REV.  100 KGF/M², VÃO DE 4,70 M, FORNEC.  EPS, ARMAÇÃO POS. COMPL. AS+=1,15CM² P/NERVURA, DISTÂNCIA INTEREIXO 50 CM,INCL. CAP. DE 4 CM E 01 FAIXA DE TRAV(CONC.25 MPA) TELA Q61.(INCL. FORMA E ESCOR.) .</v>
          </cell>
          <cell r="C4483" t="str">
            <v>m2</v>
          </cell>
          <cell r="D4483">
            <v>87.05</v>
          </cell>
          <cell r="E4483">
            <v>69.64</v>
          </cell>
          <cell r="F4483" t="str">
            <v>SINAPI</v>
          </cell>
        </row>
        <row r="4484">
          <cell r="A4484" t="str">
            <v/>
          </cell>
          <cell r="D4484">
            <v>0</v>
          </cell>
        </row>
        <row r="4485">
          <cell r="A4485" t="str">
            <v>300607067</v>
          </cell>
          <cell r="B4485" t="str">
            <v>LAJE TRELIÇADA B16 COBERTA, SOBREC. DE  100 KQF/M²,  REV.  100 KGF/M², VÃO 6,00 M, FORN. DO EPS, ARM. POS. COMPL. AS+ = 1,50CM² P/ NERVURA, DISTÂNCIA INTEREIXO 50 CM,INCL. CAP. DE 5 CM E  01 FAIXA DE TRAV. EM CONC. 25 MPA, TELA Q61.(INCL. FORMA E ESCOR.).</v>
          </cell>
          <cell r="C4485" t="str">
            <v>m2</v>
          </cell>
          <cell r="D4485">
            <v>99.275000000000006</v>
          </cell>
          <cell r="E4485">
            <v>79.42</v>
          </cell>
          <cell r="F4485" t="str">
            <v>SINAPI</v>
          </cell>
        </row>
        <row r="4486">
          <cell r="A4486" t="str">
            <v/>
          </cell>
          <cell r="D4486">
            <v>0</v>
          </cell>
        </row>
        <row r="4487">
          <cell r="A4487" t="str">
            <v>300608020</v>
          </cell>
          <cell r="B4487" t="str">
            <v xml:space="preserve">TO E  EXECUÇÃO DE PROTEÇÃO DE ARMADURA CORROÍDA POR AÇÃO DE CLORETOS, COM TINTA/PRIMER ANTICORROSIVO À BASE DE ZINCO PARA METAIS, ARMATEC ZN, FAB:VEDACIT OU SIMILAR.  </v>
          </cell>
          <cell r="C4487" t="str">
            <v>m</v>
          </cell>
          <cell r="D4487">
            <v>2.1875</v>
          </cell>
          <cell r="E4487">
            <v>1.75</v>
          </cell>
          <cell r="F4487" t="str">
            <v>SINAPI</v>
          </cell>
        </row>
        <row r="4488">
          <cell r="A4488" t="str">
            <v/>
          </cell>
          <cell r="D4488">
            <v>0</v>
          </cell>
        </row>
        <row r="4489">
          <cell r="A4489" t="str">
            <v>300608031</v>
          </cell>
          <cell r="B4489" t="str">
            <v xml:space="preserve">FORNECIMENTO E EXECUÇÃO DE REPARO ESTRUTURAL EM VÃOS DE VIGAS, LAJES E PILARES COM APLICAÇÃO ARGAMASSA CIMENTÍCIA FLUIDA, SIKAGROUT 250 OU SIMILAR, PARA PREENCHIMENTO DE VÃOS DE 35 X 70MM.  </v>
          </cell>
          <cell r="C4489" t="str">
            <v>m</v>
          </cell>
          <cell r="D4489">
            <v>17.425000000000001</v>
          </cell>
          <cell r="E4489">
            <v>13.94</v>
          </cell>
          <cell r="F4489" t="str">
            <v>SINAPI</v>
          </cell>
        </row>
        <row r="4490">
          <cell r="A4490" t="str">
            <v/>
          </cell>
          <cell r="D4490">
            <v>0</v>
          </cell>
        </row>
        <row r="4491">
          <cell r="A4491" t="str">
            <v>300608130</v>
          </cell>
          <cell r="B4491" t="str">
            <v xml:space="preserve"> LIMPEZA DE ARMADURA ATRAVÉS DE LIXAMENTO COM LIXADEIRA ELÉTRICA E ESCOVA DE AÇO  </v>
          </cell>
          <cell r="C4491" t="str">
            <v>m</v>
          </cell>
          <cell r="D4491">
            <v>2.1124999999999998</v>
          </cell>
          <cell r="E4491">
            <v>1.69</v>
          </cell>
          <cell r="F4491" t="str">
            <v>SINAPI</v>
          </cell>
        </row>
        <row r="4492">
          <cell r="A4492" t="str">
            <v/>
          </cell>
          <cell r="D4492">
            <v>0</v>
          </cell>
        </row>
        <row r="4493">
          <cell r="A4493" t="str">
            <v>300608140</v>
          </cell>
          <cell r="B4493" t="str">
            <v xml:space="preserve">LIMPEZA DO SUBSTRATO COM APLICAÇÃO DE JATO DE ÁGUA FRIA.  </v>
          </cell>
          <cell r="C4493" t="str">
            <v>m2</v>
          </cell>
          <cell r="D4493">
            <v>1.0874999999999999</v>
          </cell>
          <cell r="E4493">
            <v>0.87</v>
          </cell>
          <cell r="F4493" t="str">
            <v>SINAPI</v>
          </cell>
        </row>
        <row r="4494">
          <cell r="A4494" t="str">
            <v/>
          </cell>
          <cell r="D4494">
            <v>0</v>
          </cell>
        </row>
        <row r="4495">
          <cell r="A4495" t="str">
            <v>300701130</v>
          </cell>
          <cell r="B4495" t="str">
            <v xml:space="preserve">ALVENARIA DE TIJOLOS DE 6 FUROS, ASSENTADOS E REJUNTADOS COM ARGAMASSA DE CIMENTO E AREIA NO TRACO 1:8 - 1 VEZ.  </v>
          </cell>
          <cell r="C4495" t="str">
            <v>m2</v>
          </cell>
          <cell r="D4495">
            <v>52.525000000000006</v>
          </cell>
          <cell r="E4495">
            <v>42.02</v>
          </cell>
          <cell r="F4495" t="str">
            <v>SINAPI</v>
          </cell>
        </row>
        <row r="4496">
          <cell r="A4496" t="str">
            <v/>
          </cell>
          <cell r="D4496">
            <v>0</v>
          </cell>
        </row>
        <row r="4497">
          <cell r="A4497" t="str">
            <v>300701155</v>
          </cell>
          <cell r="B4497" t="str">
            <v xml:space="preserve"> ALVENARIA DE TIJOLOS DE 8 FUROS, ASSENTADOS E REJUNTADOS COM ARGAMASSA DE CIMENTO E AREIA NO TRACO 1 6 - 1/2 VEZ.   </v>
          </cell>
          <cell r="C4497" t="str">
            <v>m2</v>
          </cell>
          <cell r="D4497">
            <v>22.725000000000001</v>
          </cell>
          <cell r="E4497">
            <v>18.18</v>
          </cell>
          <cell r="F4497" t="str">
            <v>SINAPI</v>
          </cell>
        </row>
        <row r="4498">
          <cell r="A4498" t="str">
            <v/>
          </cell>
          <cell r="D4498">
            <v>0</v>
          </cell>
        </row>
        <row r="4499">
          <cell r="A4499" t="str">
            <v>300701261</v>
          </cell>
          <cell r="B4499" t="str">
            <v xml:space="preserve">VERGA EM CONCRETO ARMADO DE 0,10X0,15M.  </v>
          </cell>
          <cell r="C4499" t="str">
            <v>m</v>
          </cell>
          <cell r="D4499">
            <v>11.525</v>
          </cell>
          <cell r="E4499">
            <v>9.2200000000000006</v>
          </cell>
          <cell r="F4499" t="str">
            <v>SINAPI</v>
          </cell>
        </row>
        <row r="4500">
          <cell r="A4500" t="str">
            <v/>
          </cell>
          <cell r="D4500">
            <v>0</v>
          </cell>
        </row>
        <row r="4501">
          <cell r="A4501" t="str">
            <v>300702010</v>
          </cell>
          <cell r="B4501" t="str">
            <v xml:space="preserve">COBOGOS DE CIMENTO PRENSADO.  </v>
          </cell>
          <cell r="C4501" t="str">
            <v>m2</v>
          </cell>
          <cell r="D4501">
            <v>58.287500000000001</v>
          </cell>
          <cell r="E4501">
            <v>46.63</v>
          </cell>
          <cell r="F4501" t="str">
            <v>SINAPI</v>
          </cell>
        </row>
        <row r="4502">
          <cell r="A4502" t="str">
            <v/>
          </cell>
          <cell r="D4502">
            <v>0</v>
          </cell>
        </row>
        <row r="4503">
          <cell r="A4503" t="str">
            <v>300702035</v>
          </cell>
          <cell r="B4503" t="str">
            <v xml:space="preserve">FORNECIMENTO E EXECUÇÃO DE ELEMENTO  VAZADO DE CONCRETO , JUNTAS DE 15 MM, COM ARGAMASSSA DE CIMENTO E AREIA NO TRAÇO 1:4, DIMENSÕES 15 X15X15CM  </v>
          </cell>
          <cell r="C4503" t="str">
            <v>m2</v>
          </cell>
          <cell r="D4503">
            <v>80.150000000000006</v>
          </cell>
          <cell r="E4503">
            <v>64.12</v>
          </cell>
          <cell r="F4503" t="str">
            <v>SINAPI</v>
          </cell>
        </row>
        <row r="4504">
          <cell r="A4504" t="str">
            <v/>
          </cell>
          <cell r="D4504">
            <v>0</v>
          </cell>
        </row>
        <row r="4505">
          <cell r="A4505" t="str">
            <v>300704010</v>
          </cell>
          <cell r="B4505" t="str">
            <v xml:space="preserve">FORNECIMENTO E ASSENTAMENTO DE DIVISORIA EM PERFIS DE ALUMINIO, TIPO AL1 (PAINEL/PAINEL), EUCATEX OU SIMILAR, SEM PORTA.  </v>
          </cell>
          <cell r="C4505" t="str">
            <v>m2</v>
          </cell>
          <cell r="D4505">
            <v>68.525000000000006</v>
          </cell>
          <cell r="E4505">
            <v>54.82</v>
          </cell>
          <cell r="F4505" t="str">
            <v>SINAPI</v>
          </cell>
        </row>
        <row r="4506">
          <cell r="A4506" t="str">
            <v/>
          </cell>
          <cell r="D4506">
            <v>0</v>
          </cell>
        </row>
        <row r="4507">
          <cell r="A4507" t="str">
            <v>300801060</v>
          </cell>
          <cell r="B4507" t="str">
            <v xml:space="preserve">ESTRUTURA DE COBERTA EM MADEIRA DE LEI PARA TELHAS CERAMICAS - VAO DE 10 A 13 M.(OBS DA SECRETARIA:  CONFORME ITENS SE 0104, SE 0403 EO01.03 DAS ESPECIFICAÇÕES GERAIS).  </v>
          </cell>
          <cell r="C4507" t="str">
            <v>m2</v>
          </cell>
          <cell r="D4507">
            <v>81.7</v>
          </cell>
          <cell r="E4507">
            <v>65.36</v>
          </cell>
          <cell r="F4507" t="str">
            <v>SINAPI</v>
          </cell>
        </row>
        <row r="4508">
          <cell r="A4508" t="str">
            <v/>
          </cell>
          <cell r="D4508">
            <v>0</v>
          </cell>
        </row>
        <row r="4509">
          <cell r="A4509" t="str">
            <v>300801090</v>
          </cell>
          <cell r="B4509" t="str">
            <v xml:space="preserve">ESTRUTURA DE COBERTA EM MADEIRA DE LEI, PONTALETADA PARA TELHAS ONDULADAS DE CIMENTO AMIANTO, ALUMINIO OU PLASTICAS, SOBRE LAJE. (OBS DA SECRETARIA:  CONFORME ITENS SE 0104, SE 0403 EO01.03 DAS ESPECIFICAÇÕES GERAIS).  </v>
          </cell>
          <cell r="C4509" t="str">
            <v>m2</v>
          </cell>
          <cell r="D4509">
            <v>8.6624999999999996</v>
          </cell>
          <cell r="E4509">
            <v>6.93</v>
          </cell>
          <cell r="F4509" t="str">
            <v>SINAPI</v>
          </cell>
        </row>
        <row r="4510">
          <cell r="A4510" t="str">
            <v/>
          </cell>
          <cell r="D4510">
            <v>0</v>
          </cell>
        </row>
        <row r="4511">
          <cell r="A4511" t="str">
            <v>300802066</v>
          </cell>
          <cell r="B4511" t="str">
            <v xml:space="preserve">LAVAGEM DE TELHA CERÂMICA COM ESCOVA DE MADEIRA E SOLUÇÃO DE AGUA E CLORO PARA RETIRADA DO MOFO, INCLUINDO O TRANSPORTE HORIZONTAL A UMA DISTÂNCIA DE ATÉ 50M PARA ARMAZENAMENTO DA MESMA.  </v>
          </cell>
          <cell r="C4511" t="str">
            <v>m2</v>
          </cell>
          <cell r="D4511">
            <v>5.375</v>
          </cell>
          <cell r="E4511">
            <v>4.3</v>
          </cell>
          <cell r="F4511" t="str">
            <v>SINAPI</v>
          </cell>
        </row>
        <row r="4512">
          <cell r="A4512" t="str">
            <v/>
          </cell>
          <cell r="D4512">
            <v>0</v>
          </cell>
        </row>
        <row r="4513">
          <cell r="A4513" t="str">
            <v>300802068</v>
          </cell>
          <cell r="B4513" t="str">
            <v xml:space="preserve">EMBOÇAMENTO DA ÚLTIMA FIADA DE TELHA CERÂMICA COM ARGAMASSA DE CIMENTO,CAL HIDRATADA E AREIA SEM PENEIRAR, NO TRAÇO 1:2:9 - BEIRA E BICA  </v>
          </cell>
          <cell r="C4513" t="str">
            <v>m</v>
          </cell>
          <cell r="D4513">
            <v>4.4749999999999996</v>
          </cell>
          <cell r="E4513">
            <v>3.58</v>
          </cell>
          <cell r="F4513" t="str">
            <v>SINAPI</v>
          </cell>
        </row>
        <row r="4514">
          <cell r="A4514" t="str">
            <v/>
          </cell>
          <cell r="D4514">
            <v>0</v>
          </cell>
        </row>
        <row r="4515">
          <cell r="A4515" t="str">
            <v>300802072</v>
          </cell>
          <cell r="B4515" t="str">
            <v xml:space="preserve">COLOCAÇÃO DE TELHAS CERÂMICAS COLONIAIS COM APROVEITAMENTO DE 100% DAS TELHAS EXISTENTES, INCLUSIVE TRANSPORTE VERTICAL SEM EMBOÇAMENTO.  </v>
          </cell>
          <cell r="C4515" t="str">
            <v>m2</v>
          </cell>
          <cell r="D4515">
            <v>9.5499999999999989</v>
          </cell>
          <cell r="E4515">
            <v>7.64</v>
          </cell>
          <cell r="F4515" t="str">
            <v>SINAPI</v>
          </cell>
        </row>
        <row r="4516">
          <cell r="A4516" t="str">
            <v/>
          </cell>
          <cell r="D4516">
            <v>0</v>
          </cell>
        </row>
        <row r="4517">
          <cell r="A4517" t="str">
            <v>300802080</v>
          </cell>
          <cell r="B4517" t="str">
            <v xml:space="preserve">EXECUÇÃO DE ALGEROZ EM CONCRETO ARMADO DE 0,30X 0,05 M, INCLUINDO CONCRETO  FORMA  ARMAÇÃO E ESCORAMENTO.  </v>
          </cell>
          <cell r="C4517" t="str">
            <v>m</v>
          </cell>
          <cell r="D4517">
            <v>26.137499999999999</v>
          </cell>
          <cell r="E4517">
            <v>20.91</v>
          </cell>
          <cell r="F4517" t="str">
            <v>SINAPI</v>
          </cell>
        </row>
        <row r="4518">
          <cell r="A4518" t="str">
            <v/>
          </cell>
          <cell r="D4518">
            <v>0</v>
          </cell>
        </row>
        <row r="4519">
          <cell r="A4519" t="str">
            <v>300802090</v>
          </cell>
          <cell r="B4519" t="str">
            <v xml:space="preserve">EXECUÇÃO DE CUMEEIRA COM TELHAS CERÂMICAS TIPO COLONIAL CANAL, INCL. EMBOÇAMENTO COM ARGAMASSA DE CIMENTO, CAL HIDRATADA E AREIA SEM PENEIRAR, NO TRAÇO 1:2:9, E TRANSPORTE.  </v>
          </cell>
          <cell r="C4519" t="str">
            <v>m</v>
          </cell>
          <cell r="D4519">
            <v>8.6624999999999996</v>
          </cell>
          <cell r="E4519">
            <v>6.93</v>
          </cell>
          <cell r="F4519" t="str">
            <v>SINAPI</v>
          </cell>
        </row>
        <row r="4520">
          <cell r="A4520" t="str">
            <v/>
          </cell>
          <cell r="D4520">
            <v>0</v>
          </cell>
        </row>
        <row r="4521">
          <cell r="A4521" t="str">
            <v>300802095</v>
          </cell>
          <cell r="B4521" t="str">
            <v xml:space="preserve"> FORNECIMENTO E COLOCAÇÃO DE TELHAS CERÂMICAS COLONIAL - CANAL DE 1ª QUALIDADE, INCLUSIVE TRANSPORTE VERTICAL, SEM EMBOÇAMENTO.   </v>
          </cell>
          <cell r="C4521" t="str">
            <v>m2</v>
          </cell>
          <cell r="D4521">
            <v>21.512500000000003</v>
          </cell>
          <cell r="E4521">
            <v>17.21</v>
          </cell>
          <cell r="F4521" t="str">
            <v>SINAPI</v>
          </cell>
        </row>
        <row r="4522">
          <cell r="A4522" t="str">
            <v/>
          </cell>
          <cell r="D4522">
            <v>0</v>
          </cell>
        </row>
        <row r="4523">
          <cell r="A4523" t="str">
            <v>300803010</v>
          </cell>
          <cell r="B4523" t="str">
            <v xml:space="preserve">CALHA DE CHAPA GALVANIZADA N. 26.  </v>
          </cell>
          <cell r="C4523" t="str">
            <v>m</v>
          </cell>
          <cell r="D4523">
            <v>24.625</v>
          </cell>
          <cell r="E4523">
            <v>19.7</v>
          </cell>
          <cell r="F4523" t="str">
            <v>SINAPI</v>
          </cell>
        </row>
        <row r="4524">
          <cell r="A4524" t="str">
            <v/>
          </cell>
          <cell r="D4524">
            <v>0</v>
          </cell>
        </row>
        <row r="4525">
          <cell r="A4525" t="str">
            <v>300804010</v>
          </cell>
          <cell r="B4525" t="str">
            <v xml:space="preserve">IMPERMEABILIZACAO,EMPREGANDO ARGAMASSA DE CIMENTO E AREIA GROSSA NO TRACO 1:3 COM SIKA 1 -ESPESSURA DE 3 CM.  </v>
          </cell>
          <cell r="C4525" t="str">
            <v>m2</v>
          </cell>
          <cell r="D4525">
            <v>21.724999999999998</v>
          </cell>
          <cell r="E4525">
            <v>17.38</v>
          </cell>
          <cell r="F4525" t="str">
            <v>SINAPI</v>
          </cell>
        </row>
        <row r="4526">
          <cell r="A4526" t="str">
            <v/>
          </cell>
          <cell r="D4526">
            <v>0</v>
          </cell>
        </row>
        <row r="4527">
          <cell r="A4527" t="str">
            <v>300804020</v>
          </cell>
          <cell r="B4527" t="str">
            <v xml:space="preserve">IMPERMEABILIZACAO COM HIDROASFALTO REFORCADO COM VEU DE POLIESTER, PARA LAJES E CALHAS DE CONCRETO ARMADO.  </v>
          </cell>
          <cell r="C4527" t="str">
            <v>m2</v>
          </cell>
          <cell r="D4527">
            <v>20.25</v>
          </cell>
          <cell r="E4527">
            <v>16.2</v>
          </cell>
          <cell r="F4527" t="str">
            <v>SINAPI</v>
          </cell>
        </row>
        <row r="4528">
          <cell r="A4528" t="str">
            <v/>
          </cell>
          <cell r="D4528">
            <v>0</v>
          </cell>
        </row>
        <row r="4529">
          <cell r="A4529" t="str">
            <v>300804070</v>
          </cell>
          <cell r="B4529" t="str">
            <v xml:space="preserve">PROTEÇÃO MECÂNICA DE IMPERMEABILIZAÇÃO COM ARGAMASSA DE CIMENTO E AREIA TRAÇO 1:3, ESPESSURA DE 3 CM E ACABAMENTO ÁSPERO, INCLUINDO JUNTA DE RETRAÇÃO.  </v>
          </cell>
          <cell r="C4529" t="str">
            <v>m2</v>
          </cell>
          <cell r="D4529">
            <v>21.724999999999998</v>
          </cell>
          <cell r="E4529">
            <v>17.38</v>
          </cell>
          <cell r="F4529" t="str">
            <v>SINAPI</v>
          </cell>
        </row>
        <row r="4530">
          <cell r="A4530" t="str">
            <v/>
          </cell>
          <cell r="D4530">
            <v>0</v>
          </cell>
        </row>
        <row r="4531">
          <cell r="A4531" t="str">
            <v>300804091</v>
          </cell>
          <cell r="B4531" t="str">
            <v xml:space="preserve">IMPERMEABILIZAÇÃO DE COBERTURA PLANA, UTILIZANDO MANTA ASFÁLTICA ESTRUTURADA COM NÃO TECIDO DE POLIÉSTER, COM 3MM DE ESPESSURA SOBRE PRIMER DE TINTA BETUMINOSA.  </v>
          </cell>
          <cell r="C4531" t="str">
            <v>m2</v>
          </cell>
          <cell r="D4531">
            <v>26.299999999999997</v>
          </cell>
          <cell r="E4531">
            <v>21.04</v>
          </cell>
          <cell r="F4531" t="str">
            <v>SINAPI</v>
          </cell>
        </row>
        <row r="4532">
          <cell r="A4532" t="str">
            <v/>
          </cell>
          <cell r="D4532">
            <v>0</v>
          </cell>
        </row>
        <row r="4533">
          <cell r="A4533" t="str">
            <v>300901010</v>
          </cell>
          <cell r="B4533" t="str">
            <v xml:space="preserve">ESQUADRIA DE MADEIRA COM GRADE EM MADEIRA DE LEI E FOLHA EM COMPENSADO DE JEQUITIBA PARA PORTAS INTERNAS , INCLUSIVE ASSENTAMENTO E FERRAGENS.  </v>
          </cell>
          <cell r="C4533" t="str">
            <v>m2</v>
          </cell>
          <cell r="D4533">
            <v>140.63750000000002</v>
          </cell>
          <cell r="E4533">
            <v>112.51</v>
          </cell>
          <cell r="F4533" t="str">
            <v>SINAPI</v>
          </cell>
        </row>
        <row r="4534">
          <cell r="A4534" t="str">
            <v/>
          </cell>
          <cell r="D4534">
            <v>0</v>
          </cell>
        </row>
        <row r="4535">
          <cell r="A4535" t="str">
            <v>300901040</v>
          </cell>
          <cell r="B4535" t="str">
            <v xml:space="preserve">ESQUADRIA DE MADEIRA PARA JANELAS DE ABRIR OU CORRER, COM VENEZIANA, INCLUSIVE ASSENTAMENTO E FERRAGENS.  </v>
          </cell>
          <cell r="C4535" t="str">
            <v>m2</v>
          </cell>
          <cell r="D4535">
            <v>265.26249999999999</v>
          </cell>
          <cell r="E4535">
            <v>212.21</v>
          </cell>
          <cell r="F4535" t="str">
            <v>SINAPI</v>
          </cell>
        </row>
        <row r="4536">
          <cell r="A4536" t="str">
            <v/>
          </cell>
          <cell r="D4536">
            <v>0</v>
          </cell>
        </row>
        <row r="4537">
          <cell r="A4537" t="str">
            <v>300901069</v>
          </cell>
          <cell r="B4537" t="str">
            <v xml:space="preserve">FORNECIMENTO E COLOCAÇÃO DE GRADE DE PORTA   COMPLETA EM MADEIRA DE LEI PARA VÃO DE 0,60X2,10 M, ATÉ 0,90X2,10M , ESP= 3,00 CM , LARGURA 14 CM.  </v>
          </cell>
          <cell r="C4537" t="str">
            <v>Un</v>
          </cell>
          <cell r="D4537">
            <v>124.85</v>
          </cell>
          <cell r="E4537">
            <v>99.88</v>
          </cell>
          <cell r="F4537" t="str">
            <v>SINAPI</v>
          </cell>
        </row>
        <row r="4538">
          <cell r="A4538" t="str">
            <v/>
          </cell>
          <cell r="D4538">
            <v>0</v>
          </cell>
        </row>
        <row r="4539">
          <cell r="A4539" t="str">
            <v>300901075</v>
          </cell>
          <cell r="B4539" t="str">
            <v xml:space="preserve"> FORNECIMENTO E COLOCAÇÃO DE GRADE DE PORTA  COMPLETA DE CANTO, EM MADEIRA DE LEI COM  LARG =7,00CM , ESP = 3,00 CM, DIMENSÃO DE 0,60 X 1,60M.   </v>
          </cell>
          <cell r="C4539" t="str">
            <v>Un</v>
          </cell>
          <cell r="D4539">
            <v>55.5625</v>
          </cell>
          <cell r="E4539">
            <v>44.45</v>
          </cell>
          <cell r="F4539" t="str">
            <v>SINAPI</v>
          </cell>
        </row>
        <row r="4540">
          <cell r="A4540" t="str">
            <v/>
          </cell>
          <cell r="D4540">
            <v>0</v>
          </cell>
        </row>
        <row r="4541">
          <cell r="A4541" t="str">
            <v>300901080</v>
          </cell>
          <cell r="B4541" t="str">
            <v>FORNEC.E COLOC. DE PORTA LISA (0,60X2,10M, ESP. 3CM), EM COMPENSADO DE 1ª QUALIDADE, TIPO EIDAI "MIOLO CHEIO" OU SIMILAR, INCLUINDO: 03 (TRÊS) DOBRADIÇAS DE LATÃO CROMADO DE 3" X 2.1/2" C/ ANEL E PARAFUSOS, E FECHADURA EXT., CROMADA, EMBUTIR, TIPO CILINDR</v>
          </cell>
          <cell r="C4541" t="str">
            <v>Un</v>
          </cell>
          <cell r="D4541">
            <v>213.77500000000001</v>
          </cell>
          <cell r="E4541">
            <v>171.02</v>
          </cell>
          <cell r="F4541" t="str">
            <v>SINAPI</v>
          </cell>
        </row>
        <row r="4542">
          <cell r="A4542" t="str">
            <v/>
          </cell>
          <cell r="D4542">
            <v>0</v>
          </cell>
        </row>
        <row r="4543">
          <cell r="A4543" t="str">
            <v>300901081</v>
          </cell>
          <cell r="B4543" t="str">
            <v>FORNEC.E COLOC. DE PORTA LISA (0,70X2,10M, ESP. 3CM), EM COMPENSADO DE 1ª QUALIDADE, TIPO EIDAI "MIOLO CHEIO" OU SIMILAR, INCLUINDO: 03 (TRÊS) DOBRADIÇAS DE LATÃO CROMADO DE 3" X 2.1/2" C/ ANEL E PARAFUSOS, E FECHADURA EXT., CROMADA, EMBUTIR, TIPO CILINDR</v>
          </cell>
          <cell r="C4543" t="str">
            <v>Un</v>
          </cell>
          <cell r="D4543">
            <v>227.27499999999998</v>
          </cell>
          <cell r="E4543">
            <v>181.82</v>
          </cell>
          <cell r="F4543" t="str">
            <v>SINAPI</v>
          </cell>
        </row>
        <row r="4544">
          <cell r="A4544" t="str">
            <v/>
          </cell>
          <cell r="D4544">
            <v>0</v>
          </cell>
        </row>
        <row r="4545">
          <cell r="A4545" t="str">
            <v>300901082</v>
          </cell>
          <cell r="B4545" t="str">
            <v>FORNEC.E COLOC. DE PORTA LISA (0,80X2,10M, ESP. 3CM), EM COMPENSADO DE 1ª QUALIDADE, TIPO EIDAI "MIOLO CHEIO" OU SIMILAR, INCLUINDO: 03 (TRÊS) DOBRADIÇAS DE LATÃO CROMADO DE 3" X 2.1/2" C/ ANEL E PARAFUSOS, E FECHADURA EXT., CROMADA, EMBUTIR, TIPO CILINDR</v>
          </cell>
          <cell r="C4545" t="str">
            <v>Un</v>
          </cell>
          <cell r="D4545">
            <v>240.10000000000002</v>
          </cell>
          <cell r="E4545">
            <v>192.08</v>
          </cell>
          <cell r="F4545" t="str">
            <v>SINAPI</v>
          </cell>
        </row>
        <row r="4546">
          <cell r="A4546" t="str">
            <v/>
          </cell>
          <cell r="D4546">
            <v>0</v>
          </cell>
        </row>
        <row r="4547">
          <cell r="A4547" t="str">
            <v>300901083</v>
          </cell>
          <cell r="B4547" t="str">
            <v>FORNEC.E COLOC. DE PORTA LISA (0,90X2,10M, ESP. 3CM), EM COMPENSADO DE 1ª QUALIDADE, TIPO EIDAI "MIOLO CHEIO" OU SIMILAR, INCLUINDO: 03 (TRÊS) DOBRADIÇAS DE LATÃO CROMADO DE 3" X 2.1/2" C/ ANEL E PARAFUSOS, E FECHADURA EXT., CROMADA, EMBUTIR, TIPO CILINDR</v>
          </cell>
          <cell r="C4547" t="str">
            <v>Un</v>
          </cell>
          <cell r="D4547">
            <v>255.26250000000002</v>
          </cell>
          <cell r="E4547">
            <v>204.21</v>
          </cell>
          <cell r="F4547" t="str">
            <v>SINAPI</v>
          </cell>
        </row>
        <row r="4548">
          <cell r="A4548" t="str">
            <v/>
          </cell>
          <cell r="D4548">
            <v>0</v>
          </cell>
        </row>
        <row r="4549">
          <cell r="A4549" t="str">
            <v>300901115</v>
          </cell>
          <cell r="B4549" t="str">
            <v>FORN.E COLOC.DE PORTA LISA C/01 FOLHA EM COMPENSADO DE 1ª QUALIDADE, TIPO EIDAI "MIOLO CHEIO" OU SIMILAR, INCL. 02 DOBRADIÇAS DE LATÃO CROMADO DE 3X2.1/2" C/ANEL E PARAFUSOS, FECHADURA LIVRE-OCUPADO,DE EMBUTIR, INTERNA, LATÃO CROMADO, LA FONTE REF. 719 OU</v>
          </cell>
          <cell r="C4549" t="str">
            <v>Un</v>
          </cell>
          <cell r="D4549">
            <v>198.63749999999999</v>
          </cell>
          <cell r="E4549">
            <v>158.91</v>
          </cell>
          <cell r="F4549" t="str">
            <v>SINAPI</v>
          </cell>
        </row>
        <row r="4550">
          <cell r="A4550" t="str">
            <v/>
          </cell>
          <cell r="D4550">
            <v>0</v>
          </cell>
        </row>
        <row r="4551">
          <cell r="A4551" t="str">
            <v>300901119</v>
          </cell>
          <cell r="B4551" t="str">
            <v xml:space="preserve">FORNECIMENTO E COLOCAÇÃO DE FECHADURA EXTERNA, CROMADA,  DE EMBUTIR TIPO CILINDRO, MARCA SILVANA REF. F1001/05 - EC - CR, COM ESPELHO OVAL E MAÇANETA TIPO ALAVANCA OU SIMILAR.  </v>
          </cell>
          <cell r="C4551" t="str">
            <v>Un</v>
          </cell>
          <cell r="D4551">
            <v>41</v>
          </cell>
          <cell r="E4551">
            <v>32.799999999999997</v>
          </cell>
          <cell r="F4551" t="str">
            <v>SINAPI</v>
          </cell>
        </row>
        <row r="4552">
          <cell r="A4552" t="str">
            <v/>
          </cell>
          <cell r="D4552">
            <v>0</v>
          </cell>
        </row>
        <row r="4553">
          <cell r="A4553" t="str">
            <v>300901126</v>
          </cell>
          <cell r="B4553" t="str">
            <v xml:space="preserve">FORNECIMENTO E COLOCAÇÃO DE FECHADURA INTERNA, CROMADA, INCLUINDO ESPELHO E MAÇANETA REDONDA, MODELO 813/02-EI, FAB:STAM, OU SIMILAR.  </v>
          </cell>
          <cell r="C4553" t="str">
            <v>Un</v>
          </cell>
          <cell r="D4553">
            <v>37.274999999999999</v>
          </cell>
          <cell r="E4553">
            <v>29.82</v>
          </cell>
          <cell r="F4553" t="str">
            <v>SINAPI</v>
          </cell>
        </row>
        <row r="4554">
          <cell r="A4554" t="str">
            <v/>
          </cell>
          <cell r="D4554">
            <v>0</v>
          </cell>
        </row>
        <row r="4555">
          <cell r="A4555" t="str">
            <v>300902010</v>
          </cell>
          <cell r="B4555" t="str">
            <v xml:space="preserve">ESQUADRIA DE FERRO, TIPO BASCULANTE, COM ASSENTAMENTO.  </v>
          </cell>
          <cell r="C4555" t="str">
            <v>m2</v>
          </cell>
          <cell r="D4555">
            <v>167.36249999999998</v>
          </cell>
          <cell r="E4555">
            <v>133.88999999999999</v>
          </cell>
          <cell r="F4555" t="str">
            <v>SINAPI</v>
          </cell>
        </row>
        <row r="4556">
          <cell r="A4556" t="str">
            <v/>
          </cell>
          <cell r="D4556">
            <v>0</v>
          </cell>
        </row>
        <row r="4557">
          <cell r="A4557" t="str">
            <v>300902015</v>
          </cell>
          <cell r="B4557" t="str">
            <v xml:space="preserve">ASSENTAMENTO DE ESQUADRIA DE FERRO COM ARGAMASSA DE CIMENTO E AREIA, INCLUSIVE ACABAMENTO.  </v>
          </cell>
          <cell r="C4557" t="str">
            <v>m2</v>
          </cell>
          <cell r="D4557">
            <v>26.3125</v>
          </cell>
          <cell r="E4557">
            <v>21.05</v>
          </cell>
          <cell r="F4557" t="str">
            <v>SINAPI</v>
          </cell>
        </row>
        <row r="4558">
          <cell r="A4558" t="str">
            <v/>
          </cell>
          <cell r="D4558">
            <v>0</v>
          </cell>
        </row>
        <row r="4559">
          <cell r="A4559" t="str">
            <v>300902020</v>
          </cell>
          <cell r="B4559" t="str">
            <v xml:space="preserve">GRADE DE PROTECAO DE PORTA EM FERRO C/ VAROES DE 1/2", ESPAC=10CM E ACABAMENTO EM BARRA CHATA DE 1" X 1/4", INCLUSIVE FECHADURA DE SOBREPOR BRASIL OU SIMILAR E ASSENTAMENTO.  </v>
          </cell>
          <cell r="C4559" t="str">
            <v>m2</v>
          </cell>
          <cell r="D4559">
            <v>144.03749999999999</v>
          </cell>
          <cell r="E4559">
            <v>115.23</v>
          </cell>
          <cell r="F4559" t="str">
            <v>SINAPI</v>
          </cell>
        </row>
        <row r="4560">
          <cell r="A4560" t="str">
            <v/>
          </cell>
          <cell r="D4560">
            <v>0</v>
          </cell>
        </row>
        <row r="4561">
          <cell r="A4561" t="str">
            <v>300902022</v>
          </cell>
          <cell r="B4561" t="str">
            <v xml:space="preserve">GRADE DE PROTECAO DE JANELA EM FERRO COM VAROES DE 1/2", ESPAC=10CM E ACABAMENTO EM BARRA CHATA DE 1" X 1/4" INCLUSIVE ASSENTAMENTO.  </v>
          </cell>
          <cell r="C4561" t="str">
            <v>m2</v>
          </cell>
          <cell r="D4561">
            <v>144.03749999999999</v>
          </cell>
          <cell r="E4561">
            <v>115.23</v>
          </cell>
          <cell r="F4561" t="str">
            <v>SINAPI</v>
          </cell>
        </row>
        <row r="4562">
          <cell r="A4562" t="str">
            <v/>
          </cell>
          <cell r="D4562">
            <v>0</v>
          </cell>
        </row>
        <row r="4563">
          <cell r="A4563" t="str">
            <v>300903020</v>
          </cell>
          <cell r="B4563" t="str">
            <v xml:space="preserve">FORNECIMENTO DE ESQUADRIA DE ALUMINIO, TIPO CORRER COM BANDEIRA FIXA, COM CONTRAMARCO, INCLUSIVE ASSENTAMENTO.  </v>
          </cell>
          <cell r="C4563" t="str">
            <v>m2</v>
          </cell>
          <cell r="D4563">
            <v>295.07499999999999</v>
          </cell>
          <cell r="E4563">
            <v>236.06</v>
          </cell>
          <cell r="F4563" t="str">
            <v>SINAPI</v>
          </cell>
        </row>
        <row r="4564">
          <cell r="A4564" t="str">
            <v/>
          </cell>
          <cell r="D4564">
            <v>0</v>
          </cell>
        </row>
        <row r="4565">
          <cell r="A4565" t="str">
            <v>300903040</v>
          </cell>
          <cell r="B4565" t="str">
            <v xml:space="preserve">FORNECIMENTO DE ESQUADRIA DE ALUMINIO TIPO MAXIM-AR SEM BANDEIRA, COM CONTRAMARCO, INCLU SIVE ASSENTAMENTO.  </v>
          </cell>
          <cell r="C4565" t="str">
            <v>m2</v>
          </cell>
          <cell r="D4565">
            <v>295.07499999999999</v>
          </cell>
          <cell r="E4565">
            <v>236.06</v>
          </cell>
          <cell r="F4565" t="str">
            <v>SINAPI</v>
          </cell>
        </row>
        <row r="4566">
          <cell r="A4566" t="str">
            <v/>
          </cell>
          <cell r="D4566">
            <v>0</v>
          </cell>
        </row>
        <row r="4567">
          <cell r="A4567" t="str">
            <v>300905010</v>
          </cell>
          <cell r="B4567" t="str">
            <v xml:space="preserve">FORNECIMENTO E INSTALAÇÃO DE TELA DE AÇO GALVANIZADO, SIMPLES TORÇÃO, GALVANIZAÇÃO PESADA, SEM REVESTIMENTO EM PVC, MALHA 2"X2", FIO 12 BWG FIXADA COM ARAME GALVANIZADO FIO 14BWG.  </v>
          </cell>
          <cell r="C4567" t="str">
            <v>m2</v>
          </cell>
          <cell r="D4567">
            <v>28.125</v>
          </cell>
          <cell r="E4567">
            <v>22.5</v>
          </cell>
          <cell r="F4567" t="str">
            <v>SINAPI</v>
          </cell>
        </row>
        <row r="4568">
          <cell r="A4568" t="str">
            <v/>
          </cell>
          <cell r="D4568">
            <v>0</v>
          </cell>
        </row>
        <row r="4569">
          <cell r="A4569" t="str">
            <v>301001010</v>
          </cell>
          <cell r="B4569" t="str">
            <v xml:space="preserve">VIDRO PLANO, COMUM, LISO, TRANSPARENTE E COM 3 MM DE ESPESSURA - COLOCADO.  </v>
          </cell>
          <cell r="C4569" t="str">
            <v>m2</v>
          </cell>
          <cell r="D4569">
            <v>46.5625</v>
          </cell>
          <cell r="E4569">
            <v>37.25</v>
          </cell>
          <cell r="F4569" t="str">
            <v>SINAPI</v>
          </cell>
        </row>
        <row r="4570">
          <cell r="A4570" t="str">
            <v/>
          </cell>
          <cell r="D4570">
            <v>0</v>
          </cell>
        </row>
        <row r="4571">
          <cell r="A4571" t="str">
            <v>301001020</v>
          </cell>
          <cell r="B4571" t="str">
            <v xml:space="preserve">VIDRO PLANO, COMUM, LISO, TRANSPARENTE E COM 4 MM DE ESPESSURA - COLOCADO.  </v>
          </cell>
          <cell r="C4571" t="str">
            <v>m2</v>
          </cell>
          <cell r="D4571">
            <v>61.862500000000004</v>
          </cell>
          <cell r="E4571">
            <v>49.49</v>
          </cell>
          <cell r="F4571" t="str">
            <v>SINAPI</v>
          </cell>
        </row>
        <row r="4572">
          <cell r="A4572" t="str">
            <v/>
          </cell>
          <cell r="D4572">
            <v>0</v>
          </cell>
        </row>
        <row r="4573">
          <cell r="A4573" t="str">
            <v>301001040</v>
          </cell>
          <cell r="B4573" t="str">
            <v xml:space="preserve">VIDRO PLANO, COMUM, LISO, TRANSPARENTE E COM 6 MM DE ESPESSURA - COLOCADO.  </v>
          </cell>
          <cell r="C4573" t="str">
            <v>m2</v>
          </cell>
          <cell r="D4573">
            <v>124.97500000000001</v>
          </cell>
          <cell r="E4573">
            <v>99.98</v>
          </cell>
          <cell r="F4573" t="str">
            <v>SINAPI</v>
          </cell>
        </row>
        <row r="4574">
          <cell r="A4574" t="str">
            <v/>
          </cell>
          <cell r="D4574">
            <v>0</v>
          </cell>
        </row>
        <row r="4575">
          <cell r="A4575" t="str">
            <v>301002010</v>
          </cell>
          <cell r="B4575" t="str">
            <v xml:space="preserve">VIDRO PLANO FANTASIA EM GERAL, EXCETO CANELADO - COLOCADO.  </v>
          </cell>
          <cell r="C4575" t="str">
            <v>m2</v>
          </cell>
          <cell r="D4575">
            <v>49.675000000000004</v>
          </cell>
          <cell r="E4575">
            <v>39.74</v>
          </cell>
          <cell r="F4575" t="str">
            <v>SINAPI</v>
          </cell>
        </row>
        <row r="4576">
          <cell r="A4576" t="str">
            <v/>
          </cell>
          <cell r="D4576">
            <v>0</v>
          </cell>
        </row>
        <row r="4577">
          <cell r="A4577" t="str">
            <v>301102010</v>
          </cell>
          <cell r="B4577" t="str">
            <v xml:space="preserve">CHAPISCO COM ARGAMASSA DE CIMENTO E AREIA NO TRACO 1:3.  </v>
          </cell>
          <cell r="C4577" t="str">
            <v>m2</v>
          </cell>
          <cell r="D4577">
            <v>4.3499999999999996</v>
          </cell>
          <cell r="E4577">
            <v>3.48</v>
          </cell>
          <cell r="F4577" t="str">
            <v>SINAPI</v>
          </cell>
        </row>
        <row r="4578">
          <cell r="A4578" t="str">
            <v/>
          </cell>
          <cell r="D4578">
            <v>0</v>
          </cell>
        </row>
        <row r="4579">
          <cell r="A4579" t="str">
            <v>301103020</v>
          </cell>
          <cell r="B4579" t="str">
            <v>EMBOÇO COM ARGAMASSA DE CIMENTO, SAIBRO E AREIA NO TRAÇO 1:4:4, COM 2,0CM DE ESPESSURA.</v>
          </cell>
          <cell r="C4579" t="str">
            <v>m2</v>
          </cell>
          <cell r="D4579">
            <v>14.2</v>
          </cell>
          <cell r="E4579">
            <v>11.36</v>
          </cell>
          <cell r="F4579" t="str">
            <v>SINAPI</v>
          </cell>
        </row>
        <row r="4580">
          <cell r="A4580" t="str">
            <v/>
          </cell>
          <cell r="D4580">
            <v>0</v>
          </cell>
        </row>
        <row r="4581">
          <cell r="A4581" t="str">
            <v>301103050</v>
          </cell>
          <cell r="B4581" t="str">
            <v xml:space="preserve">EMBOCO COM ARGAMASSA DE CIMENTO E AREIA NO TRACO 1:3, COM 2,0 CM DE ESPESSURA.  </v>
          </cell>
          <cell r="C4581" t="str">
            <v>m2</v>
          </cell>
          <cell r="D4581">
            <v>14.2</v>
          </cell>
          <cell r="E4581">
            <v>11.36</v>
          </cell>
          <cell r="F4581" t="str">
            <v>SINAPI</v>
          </cell>
        </row>
        <row r="4582">
          <cell r="A4582" t="str">
            <v/>
          </cell>
          <cell r="D4582">
            <v>0</v>
          </cell>
        </row>
        <row r="4583">
          <cell r="A4583" t="str">
            <v>301103060</v>
          </cell>
          <cell r="B4583" t="str">
            <v xml:space="preserve">EMBOCO COM ARGAMASSA DE CIMENTO E AREIA NO TRACO 1:4, COM 2,0 CM DE ESPESSURA.  </v>
          </cell>
          <cell r="C4583" t="str">
            <v>m2</v>
          </cell>
          <cell r="D4583">
            <v>15.8125</v>
          </cell>
          <cell r="E4583">
            <v>12.65</v>
          </cell>
          <cell r="F4583" t="str">
            <v>SINAPI</v>
          </cell>
        </row>
        <row r="4584">
          <cell r="A4584" t="str">
            <v/>
          </cell>
          <cell r="D4584">
            <v>0</v>
          </cell>
        </row>
        <row r="4585">
          <cell r="A4585" t="str">
            <v>301103062</v>
          </cell>
          <cell r="B4585" t="str">
            <v xml:space="preserve">EMBOÇO COM ARGAMASSA DE CIMENTO, CAL HIDRATADA  E AREIA NO TRAÇO 1:2:6, COM 20 MM  DE ESPESSURA  </v>
          </cell>
          <cell r="C4585" t="str">
            <v>m2</v>
          </cell>
          <cell r="D4585">
            <v>15.1875</v>
          </cell>
          <cell r="E4585">
            <v>12.15</v>
          </cell>
          <cell r="F4585" t="str">
            <v>SINAPI</v>
          </cell>
        </row>
        <row r="4586">
          <cell r="A4586" t="str">
            <v/>
          </cell>
          <cell r="D4586">
            <v>0</v>
          </cell>
        </row>
        <row r="4587">
          <cell r="A4587" t="str">
            <v>301105010</v>
          </cell>
          <cell r="B4587" t="str">
            <v xml:space="preserve">REVESTIMENTO COM ARGAMASSA DE CIMENTO E AREIA NO TRACO 1:3, COM 2,0 CM DE ESPESSURA.  </v>
          </cell>
          <cell r="C4587" t="str">
            <v>m2</v>
          </cell>
          <cell r="D4587">
            <v>18.524999999999999</v>
          </cell>
          <cell r="E4587">
            <v>14.82</v>
          </cell>
          <cell r="F4587" t="str">
            <v>SINAPI</v>
          </cell>
        </row>
        <row r="4588">
          <cell r="A4588" t="str">
            <v/>
          </cell>
          <cell r="D4588">
            <v>0</v>
          </cell>
        </row>
        <row r="4589">
          <cell r="A4589" t="str">
            <v>301105025</v>
          </cell>
          <cell r="B4589" t="str">
            <v xml:space="preserve">REVESTIMENTO COM ARGAMASSA DE CIMENTO E AREIA NO TRACO 1:6 COM 2,0 CM DE ESPESSURA.  </v>
          </cell>
          <cell r="C4589" t="str">
            <v>m2</v>
          </cell>
          <cell r="D4589">
            <v>17.4375</v>
          </cell>
          <cell r="E4589">
            <v>13.95</v>
          </cell>
          <cell r="F4589" t="str">
            <v>SINAPI</v>
          </cell>
        </row>
        <row r="4590">
          <cell r="A4590" t="str">
            <v/>
          </cell>
          <cell r="D4590">
            <v>0</v>
          </cell>
        </row>
        <row r="4591">
          <cell r="A4591" t="str">
            <v>301105026</v>
          </cell>
          <cell r="B4591" t="str">
            <v xml:space="preserve">REVESTIMENTO COM ARGAMASSA DE CIMENTO E AREIA NO TRAÇO 1:6 COM 2,5CM DE ESPESSURA  </v>
          </cell>
          <cell r="C4591" t="str">
            <v>m2</v>
          </cell>
          <cell r="D4591">
            <v>17.4375</v>
          </cell>
          <cell r="E4591">
            <v>13.95</v>
          </cell>
          <cell r="F4591" t="str">
            <v>SINAPI</v>
          </cell>
        </row>
        <row r="4592">
          <cell r="A4592" t="str">
            <v/>
          </cell>
          <cell r="D4592">
            <v>0</v>
          </cell>
        </row>
        <row r="4593">
          <cell r="A4593" t="str">
            <v>301105028</v>
          </cell>
          <cell r="B4593" t="str">
            <v xml:space="preserve">REVESTIMENTO COM ARGAMASSA DE CIMENTO, CAL HIDRATADA E AREIA TRAÇO 1:2:8, COM 20 MM DE ESPESSURA  </v>
          </cell>
          <cell r="C4593" t="str">
            <v>m2</v>
          </cell>
          <cell r="D4593">
            <v>16.175000000000001</v>
          </cell>
          <cell r="E4593">
            <v>12.94</v>
          </cell>
          <cell r="F4593" t="str">
            <v>SINAPI</v>
          </cell>
        </row>
        <row r="4594">
          <cell r="A4594" t="str">
            <v/>
          </cell>
          <cell r="D4594">
            <v>0</v>
          </cell>
        </row>
        <row r="4595">
          <cell r="A4595" t="str">
            <v>301105030</v>
          </cell>
          <cell r="B4595" t="str">
            <v xml:space="preserve">REVESTIMENTO COM ARGAMASSA DE CIMENTO, SAIBRO E AREIA NO TRACO 1:4:4 , COM 2,0 CM DE ESPESSURA.  </v>
          </cell>
          <cell r="C4595" t="str">
            <v>m2</v>
          </cell>
          <cell r="D4595">
            <v>16.200000000000003</v>
          </cell>
          <cell r="E4595">
            <v>12.96</v>
          </cell>
          <cell r="F4595" t="str">
            <v>SINAPI</v>
          </cell>
        </row>
        <row r="4596">
          <cell r="A4596" t="str">
            <v/>
          </cell>
          <cell r="D4596">
            <v>0</v>
          </cell>
        </row>
        <row r="4597">
          <cell r="A4597" t="str">
            <v>301106005</v>
          </cell>
          <cell r="B4597" t="str">
            <v xml:space="preserve">REVESTIMENTO DE AZULEJOS BRANCOS , CLASSE A , ASSENTADOS COM PASTA DE CIMENTO, SOBRE EMBOCO PRONTO.  </v>
          </cell>
          <cell r="C4597" t="str">
            <v>m2</v>
          </cell>
          <cell r="D4597">
            <v>53.625</v>
          </cell>
          <cell r="E4597">
            <v>42.9</v>
          </cell>
          <cell r="F4597" t="str">
            <v>SINAPI</v>
          </cell>
        </row>
        <row r="4598">
          <cell r="A4598" t="str">
            <v/>
          </cell>
          <cell r="D4598">
            <v>0</v>
          </cell>
        </row>
        <row r="4599">
          <cell r="A4599" t="str">
            <v>301106025</v>
          </cell>
          <cell r="B4599" t="str">
            <v xml:space="preserve">REVESTIMENTO DE AZULEJOS BRANCOS , CLASSE A, ASSENTADOS COM PASTA DE CIMENTO , INCLUSIVE EMBOCO COM ARGAMASSA DE CIMENTO, SAIBRO E AREIA, NO TRACO 1:4:4.  </v>
          </cell>
          <cell r="C4599" t="str">
            <v>m2</v>
          </cell>
          <cell r="D4599">
            <v>67.825000000000003</v>
          </cell>
          <cell r="E4599">
            <v>54.26</v>
          </cell>
          <cell r="F4599" t="str">
            <v>SINAPI</v>
          </cell>
        </row>
        <row r="4600">
          <cell r="A4600" t="str">
            <v/>
          </cell>
          <cell r="D4600">
            <v>0</v>
          </cell>
        </row>
        <row r="4601">
          <cell r="A4601" t="str">
            <v>301106050</v>
          </cell>
          <cell r="B4601" t="str">
            <v xml:space="preserve">REVESTIMENTO DE AZULEJOS BRANCOS, CLASSE A ASSENTADOS COM ARGAMASSA PRE-FABRICADA DE CIMENTO COLANTE, INCLUSIVE REJUNTE, SOBRE EMBOCO PRONTO.  </v>
          </cell>
          <cell r="C4601" t="str">
            <v>m2</v>
          </cell>
          <cell r="D4601">
            <v>32.087500000000006</v>
          </cell>
          <cell r="E4601">
            <v>25.67</v>
          </cell>
          <cell r="F4601" t="str">
            <v>SINAPI</v>
          </cell>
        </row>
        <row r="4602">
          <cell r="A4602" t="str">
            <v/>
          </cell>
          <cell r="D4602">
            <v>0</v>
          </cell>
        </row>
        <row r="4603">
          <cell r="A4603" t="str">
            <v>301201025</v>
          </cell>
          <cell r="B4603" t="str">
            <v xml:space="preserve">FORNECIMENTO E INSTALAÇÃO DE FORRO DE GESSO EM PLACAS, SUSPENSO POR ARAME GALVANIZADO Nº18, EM ESTRUTURA DE MADEIRA DE COBERTA.  </v>
          </cell>
          <cell r="C4603" t="str">
            <v>m2</v>
          </cell>
          <cell r="D4603">
            <v>15</v>
          </cell>
          <cell r="E4603">
            <v>12</v>
          </cell>
          <cell r="F4603" t="str">
            <v>SINAPI</v>
          </cell>
        </row>
        <row r="4604">
          <cell r="A4604" t="str">
            <v/>
          </cell>
          <cell r="D4604">
            <v>0</v>
          </cell>
        </row>
        <row r="4605">
          <cell r="A4605" t="str">
            <v>301203011</v>
          </cell>
          <cell r="B4605" t="str">
            <v xml:space="preserve">FORNECIMENTO E INSTALAÇÃO DE FORRO DE PVC COM RÉGUAS DE 100X6000MM, ENCAIXADOS ENTRE SI E FIXADOS COM ESTRUTURA AUXILIAR GALVANIZADA E ARAME GALVANIZADO, INCLUINDO ARREMATE EM PVC.  </v>
          </cell>
          <cell r="C4605" t="str">
            <v>m2</v>
          </cell>
          <cell r="D4605">
            <v>33.524999999999999</v>
          </cell>
          <cell r="E4605">
            <v>26.82</v>
          </cell>
          <cell r="F4605" t="str">
            <v>SINAPI</v>
          </cell>
        </row>
        <row r="4606">
          <cell r="A4606" t="str">
            <v/>
          </cell>
          <cell r="D4606">
            <v>0</v>
          </cell>
        </row>
        <row r="4607">
          <cell r="A4607" t="str">
            <v>301203013</v>
          </cell>
          <cell r="B4607" t="str">
            <v xml:space="preserve">FORNECIMENTO E INSTALAÇÃO DE FORRO DE PVC COM RÉGUAS DE 200MM DE LARGURA ENCAIXADOS ENTRE SI E FIXADOS COM ESTRUTURA AUXILIAR GALVANIZADA E ARAME GALVANIZADO, INCLUINDO ARREMATE PARA FORRO EM PVC.  </v>
          </cell>
          <cell r="C4607" t="str">
            <v>m2</v>
          </cell>
          <cell r="D4607">
            <v>33.224999999999994</v>
          </cell>
          <cell r="E4607">
            <v>26.58</v>
          </cell>
          <cell r="F4607" t="str">
            <v>SINAPI</v>
          </cell>
        </row>
        <row r="4608">
          <cell r="A4608" t="str">
            <v/>
          </cell>
          <cell r="D4608">
            <v>0</v>
          </cell>
        </row>
        <row r="4609">
          <cell r="A4609" t="str">
            <v>301301010</v>
          </cell>
          <cell r="B4609" t="str">
            <v xml:space="preserve">LASTRO DE PISO COM 10,0 CM DE ESPESSURA EM CONCRETO 1:4:8.  </v>
          </cell>
          <cell r="C4609" t="str">
            <v>m2</v>
          </cell>
          <cell r="D4609">
            <v>37.325000000000003</v>
          </cell>
          <cell r="E4609">
            <v>29.86</v>
          </cell>
          <cell r="F4609" t="str">
            <v>SINAPI</v>
          </cell>
        </row>
        <row r="4610">
          <cell r="A4610" t="str">
            <v/>
          </cell>
          <cell r="D4610">
            <v>0</v>
          </cell>
        </row>
        <row r="4611">
          <cell r="A4611" t="str">
            <v>301301030</v>
          </cell>
          <cell r="B4611" t="str">
            <v xml:space="preserve">LASTRO DE PISO COM 5,0 CM DE ESPESSURA EM CONCRETO 1:4:8.  </v>
          </cell>
          <cell r="C4611" t="str">
            <v>m2</v>
          </cell>
          <cell r="D4611">
            <v>20.087499999999999</v>
          </cell>
          <cell r="E4611">
            <v>16.07</v>
          </cell>
          <cell r="F4611" t="str">
            <v>SINAPI</v>
          </cell>
        </row>
        <row r="4612">
          <cell r="A4612" t="str">
            <v/>
          </cell>
          <cell r="D4612">
            <v>0</v>
          </cell>
        </row>
        <row r="4613">
          <cell r="A4613" t="str">
            <v>301301040</v>
          </cell>
          <cell r="B4613" t="str">
            <v xml:space="preserve">LASTRO DE PISO , COM A UTILIZACAO DE ADITIVO IMPERMEABILIZANTE - SIKA 1, COM 5,0 CM DE ESPESSURA EM CONCRETO 1:4:8.  </v>
          </cell>
          <cell r="C4613" t="str">
            <v>m2</v>
          </cell>
          <cell r="D4613">
            <v>23.5625</v>
          </cell>
          <cell r="E4613">
            <v>18.850000000000001</v>
          </cell>
          <cell r="F4613" t="str">
            <v>SINAPI</v>
          </cell>
        </row>
        <row r="4614">
          <cell r="A4614" t="str">
            <v/>
          </cell>
          <cell r="D4614">
            <v>0</v>
          </cell>
        </row>
        <row r="4615">
          <cell r="A4615" t="str">
            <v>301303010</v>
          </cell>
          <cell r="B4615" t="str">
            <v xml:space="preserve">PISO CIMENTADO COM ARGAMASSA DE CIMENTO E AREIA NO TRACO 1:3, COM 2,0 CM DE ESPESSURA, E COM ACABAMENTO LISO.  </v>
          </cell>
          <cell r="C4615" t="str">
            <v>m2</v>
          </cell>
          <cell r="D4615">
            <v>20.237500000000001</v>
          </cell>
          <cell r="E4615">
            <v>16.190000000000001</v>
          </cell>
          <cell r="F4615" t="str">
            <v>SINAPI</v>
          </cell>
        </row>
        <row r="4616">
          <cell r="A4616" t="str">
            <v/>
          </cell>
          <cell r="D4616">
            <v>0</v>
          </cell>
        </row>
        <row r="4617">
          <cell r="A4617" t="str">
            <v>301303040</v>
          </cell>
          <cell r="B4617" t="str">
            <v xml:space="preserve">PISO CIMENTADO COM ARGAMASSA DE CIMENTO E AREIA NO TRACO 1:4 , COM 1,5 CM DE ESPESSURA E COM ACABAMENTO LISO.  </v>
          </cell>
          <cell r="C4617" t="str">
            <v>m2</v>
          </cell>
          <cell r="D4617">
            <v>18.100000000000001</v>
          </cell>
          <cell r="E4617">
            <v>14.48</v>
          </cell>
          <cell r="F4617" t="str">
            <v>SINAPI</v>
          </cell>
        </row>
        <row r="4618">
          <cell r="A4618" t="str">
            <v/>
          </cell>
          <cell r="D4618">
            <v>0</v>
          </cell>
        </row>
        <row r="4619">
          <cell r="A4619" t="str">
            <v>301303070</v>
          </cell>
          <cell r="B4619" t="str">
            <v xml:space="preserve"> PISO EM LENCOL DE GRANITO ARTIFICIAL ( MARMORITE ) COM JUNTAS DE VIDRO, FORMANDO QUADROS DE 1,0 X 1,0 M, NA COR CINZA. (OBS. DA SE: PREÇO INCLUSIVE COM REGULARIZAÇÃO)   </v>
          </cell>
          <cell r="C4619" t="str">
            <v>m2</v>
          </cell>
          <cell r="D4619">
            <v>50.762500000000003</v>
          </cell>
          <cell r="E4619">
            <v>40.61</v>
          </cell>
          <cell r="F4619" t="str">
            <v>SINAPI</v>
          </cell>
        </row>
        <row r="4620">
          <cell r="A4620" t="str">
            <v/>
          </cell>
          <cell r="D4620">
            <v>0</v>
          </cell>
        </row>
        <row r="4621">
          <cell r="A4621" t="str">
            <v>301303100</v>
          </cell>
          <cell r="B4621" t="str">
            <v xml:space="preserve">PISO EM LENCOL DE GRANITO ARTIFICIAL ( MARMORITE ) COM JUNTAS DE PLASTICO , FORMANDO QUADROS DE 1,0 X 1,0 M, NA COR CINZA. (OBS. DA SE: PREÇO INCLUSIVE COM REGULARIZAÇÃO)  </v>
          </cell>
          <cell r="C4621" t="str">
            <v>m</v>
          </cell>
          <cell r="D4621">
            <v>51.924999999999997</v>
          </cell>
          <cell r="E4621">
            <v>41.54</v>
          </cell>
          <cell r="F4621" t="str">
            <v>SINAPI</v>
          </cell>
        </row>
        <row r="4622">
          <cell r="A4622" t="str">
            <v/>
          </cell>
          <cell r="D4622">
            <v>0</v>
          </cell>
        </row>
        <row r="4623">
          <cell r="A4623" t="str">
            <v>301402030</v>
          </cell>
          <cell r="B4623" t="str">
            <v xml:space="preserve">SOLEIRA DE GRANITO ARTIFICIAL (MARMORITE) COM 15 CM DE LARGURA, NA COR CINZA.  </v>
          </cell>
          <cell r="C4623" t="str">
            <v>m</v>
          </cell>
          <cell r="D4623">
            <v>15.3</v>
          </cell>
          <cell r="E4623">
            <v>12.24</v>
          </cell>
          <cell r="F4623" t="str">
            <v>SINAPI</v>
          </cell>
        </row>
        <row r="4624">
          <cell r="A4624" t="str">
            <v/>
          </cell>
          <cell r="D4624">
            <v>0</v>
          </cell>
        </row>
        <row r="4625">
          <cell r="A4625" t="str">
            <v>301603010</v>
          </cell>
          <cell r="B4625" t="str">
            <v xml:space="preserve"> PINTURA LATEX EM PAREDES INTERNAS, CORALAR OU SIMILAR, DUAS DEMAOS, SEM MASSA CORRIDA,INCLUSIVE APLICACAO DE UMA DEMAO DE LIQUIDO SELADOR DE PAREDE.   </v>
          </cell>
          <cell r="C4625" t="str">
            <v>m2</v>
          </cell>
          <cell r="D4625">
            <v>8.0749999999999993</v>
          </cell>
          <cell r="E4625">
            <v>6.46</v>
          </cell>
          <cell r="F4625" t="str">
            <v>SINAPI</v>
          </cell>
        </row>
        <row r="4626">
          <cell r="A4626" t="str">
            <v/>
          </cell>
          <cell r="D4626">
            <v>0</v>
          </cell>
        </row>
        <row r="4627">
          <cell r="A4627" t="str">
            <v>301603011</v>
          </cell>
          <cell r="B4627" t="str">
            <v xml:space="preserve">PINTURA LATÉX EM PAREDES INTERNAS, CORALAR OU SIMILAR - DUAS DEMÃOS - SEM MASSA CORRIDA,SEM APLICAÇÃO DE LÍQUIDO SELADOR PARA PAREDE .  </v>
          </cell>
          <cell r="C4627" t="str">
            <v>m2</v>
          </cell>
          <cell r="D4627">
            <v>4.55</v>
          </cell>
          <cell r="E4627">
            <v>3.64</v>
          </cell>
          <cell r="F4627" t="str">
            <v>SINAPI</v>
          </cell>
        </row>
        <row r="4628">
          <cell r="A4628" t="str">
            <v/>
          </cell>
          <cell r="D4628">
            <v>0</v>
          </cell>
        </row>
        <row r="4629">
          <cell r="A4629" t="str">
            <v>301603032</v>
          </cell>
          <cell r="B4629" t="str">
            <v xml:space="preserve">PINTURA LATÉX EM PAREDES EXTERNAS, CORALMUR OU SIMILAR - DUAS DEMÃOS - SEM MASSA  ACRÍLICA,SEM APLICAÇÃO DE FUNDO PREPARADOR.  </v>
          </cell>
          <cell r="C4629" t="str">
            <v>m2</v>
          </cell>
          <cell r="D4629">
            <v>6.1624999999999996</v>
          </cell>
          <cell r="E4629">
            <v>4.93</v>
          </cell>
          <cell r="F4629" t="str">
            <v>SINAPI</v>
          </cell>
        </row>
        <row r="4630">
          <cell r="A4630" t="str">
            <v/>
          </cell>
          <cell r="D4630">
            <v>0</v>
          </cell>
        </row>
        <row r="4631">
          <cell r="A4631" t="str">
            <v>301604030</v>
          </cell>
          <cell r="B4631" t="str">
            <v xml:space="preserve">PINTURA A OLEO EM PAREDES INTERNAS, DUAS DEMAOS, COM EMASSAMENTO, INCLUSIVE APLICACAO DE LIQUIDO PREPARADOR.  </v>
          </cell>
          <cell r="C4631" t="str">
            <v>m2</v>
          </cell>
          <cell r="D4631">
            <v>18.899999999999999</v>
          </cell>
          <cell r="E4631">
            <v>15.12</v>
          </cell>
          <cell r="F4631" t="str">
            <v>SINAPI</v>
          </cell>
        </row>
        <row r="4632">
          <cell r="A4632" t="str">
            <v/>
          </cell>
          <cell r="D4632">
            <v>0</v>
          </cell>
        </row>
        <row r="4633">
          <cell r="A4633" t="str">
            <v>301604050</v>
          </cell>
          <cell r="B4633" t="str">
            <v xml:space="preserve">PINTURA A OLEO EM ESQUADRIAS DE MADEIRA, DUAS DEMAOS, COM APARELHAMENTO E SEM EMASSAMENTO, INCLUSIVE APLICACAO DE FUNDO SINTETICO NIVELADOR BRANCO FOSCO, UMA DEMAO.  </v>
          </cell>
          <cell r="C4633" t="str">
            <v>m2</v>
          </cell>
          <cell r="D4633">
            <v>11.174999999999999</v>
          </cell>
          <cell r="E4633">
            <v>8.94</v>
          </cell>
          <cell r="F4633" t="str">
            <v>SINAPI</v>
          </cell>
        </row>
        <row r="4634">
          <cell r="A4634" t="str">
            <v/>
          </cell>
          <cell r="D4634">
            <v>0</v>
          </cell>
        </row>
        <row r="4635">
          <cell r="A4635" t="str">
            <v>301604051</v>
          </cell>
          <cell r="B4635" t="str">
            <v xml:space="preserve">PINTURA A ÓLEO EM ESQUADRIAS DE MADEIRA, DUAS DEMÃOS, COM APARELHAMENTO, SEM EMASSAMENTO E SEM APLICAÇÃO DE FUNDO BRANCO FOSCO. INCLUSO LIXAMENTO.   </v>
          </cell>
          <cell r="C4635" t="str">
            <v>m2</v>
          </cell>
          <cell r="D4635">
            <v>6.375</v>
          </cell>
          <cell r="E4635">
            <v>5.0999999999999996</v>
          </cell>
          <cell r="F4635" t="str">
            <v>SINAPI</v>
          </cell>
        </row>
        <row r="4636">
          <cell r="A4636" t="str">
            <v/>
          </cell>
          <cell r="D4636">
            <v>0</v>
          </cell>
        </row>
        <row r="4637">
          <cell r="A4637" t="str">
            <v>301604090</v>
          </cell>
          <cell r="B4637" t="str">
            <v xml:space="preserve">PINTURA COM ESMALTE SINTETICO EM ESQUADRIA DE FERRO, DUAS DEMAOS, SEM RASPAGEM E SEM APARELHAMENTO.  </v>
          </cell>
          <cell r="C4637" t="str">
            <v>m2</v>
          </cell>
          <cell r="D4637">
            <v>9.2000000000000011</v>
          </cell>
          <cell r="E4637">
            <v>7.36</v>
          </cell>
          <cell r="F4637" t="str">
            <v>SINAPI</v>
          </cell>
        </row>
        <row r="4638">
          <cell r="A4638" t="str">
            <v/>
          </cell>
          <cell r="D4638">
            <v>0</v>
          </cell>
        </row>
        <row r="4639">
          <cell r="A4639" t="str">
            <v>301605050</v>
          </cell>
          <cell r="B4639" t="str">
            <v xml:space="preserve">PINTURA PARA TRATAMENTO EM MADEIRA COM IMUNIZANTE,TIPO PENETROL CUPIM,DA VEDACIT OU SIMILAR, DUAS DEMAOS.  </v>
          </cell>
          <cell r="C4639" t="str">
            <v>m2</v>
          </cell>
          <cell r="D4639">
            <v>9.65</v>
          </cell>
          <cell r="E4639">
            <v>7.72</v>
          </cell>
          <cell r="F4639" t="str">
            <v>SINAPI</v>
          </cell>
        </row>
        <row r="4640">
          <cell r="A4640" t="str">
            <v/>
          </cell>
          <cell r="D4640">
            <v>0</v>
          </cell>
        </row>
        <row r="4641">
          <cell r="A4641" t="str">
            <v>301701114</v>
          </cell>
          <cell r="B4641" t="str">
            <v xml:space="preserve">FORNECIMENTO E EXECUÇÃO DE CALÇADA DE CONTORNO COM 0,70M DE LARGURA, BASE EM CONCRETO MAGRO 1:4:8 COM 0,05M, CIMENTADO ÁSPERO 1:4 ESP.2,00CM E ALVENARIA DE TIJOLO DE 08 FUROS DE 1 VEZ PARA CONTENÇÃO DO ATERRO H=20CM, INCLUSIVE ESCAVAÇÃO, REMOÇÃO E ATERRO </v>
          </cell>
          <cell r="C4641" t="str">
            <v>m</v>
          </cell>
          <cell r="D4641">
            <v>47.325000000000003</v>
          </cell>
          <cell r="E4641">
            <v>37.86</v>
          </cell>
          <cell r="F4641" t="str">
            <v>SINAPI</v>
          </cell>
        </row>
        <row r="4642">
          <cell r="A4642" t="str">
            <v/>
          </cell>
          <cell r="D4642">
            <v>0</v>
          </cell>
        </row>
        <row r="4643">
          <cell r="A4643" t="str">
            <v>301701120</v>
          </cell>
          <cell r="B4643" t="str">
            <v xml:space="preserve">PASSEIO EM LAJOTA DE CONCRETO 50 X 50, APLICADO SOBRE LASTRO DE CONCRETO 1:4:8 DE 5 CM DE ESPESSURA, INCLUSIVE EXECUCAO DO LASTRO.  </v>
          </cell>
          <cell r="C4643" t="str">
            <v>m2</v>
          </cell>
          <cell r="D4643">
            <v>52.774999999999999</v>
          </cell>
          <cell r="E4643">
            <v>42.22</v>
          </cell>
          <cell r="F4643" t="str">
            <v>SINAPI</v>
          </cell>
        </row>
        <row r="4644">
          <cell r="A4644" t="str">
            <v/>
          </cell>
          <cell r="D4644">
            <v>0</v>
          </cell>
        </row>
        <row r="4645">
          <cell r="A4645" t="str">
            <v>301701170</v>
          </cell>
          <cell r="B4645" t="str">
            <v xml:space="preserve">FORNECIMENTO E EXECUÇÃO DE PISO TÁTIL, DIMENSÕES 0,50X0,50M COM ESP.3CM, ASSENTADA COM ARGAMASSA DE CIMENTO E AREIA 1:6 (ESP:2,5CM) E REJUNTADA COM ARGAMASSA DE CIMENTO E AREIA 1:4, SOBRE LASTRO DE CONCRETO PRONTO.  </v>
          </cell>
          <cell r="C4645" t="str">
            <v>m2</v>
          </cell>
          <cell r="D4645">
            <v>34.474999999999994</v>
          </cell>
          <cell r="E4645">
            <v>27.58</v>
          </cell>
          <cell r="F4645" t="str">
            <v>SINAPI</v>
          </cell>
        </row>
        <row r="4646">
          <cell r="A4646" t="str">
            <v/>
          </cell>
          <cell r="D4646">
            <v>0</v>
          </cell>
        </row>
        <row r="4647">
          <cell r="A4647" t="str">
            <v>301702010</v>
          </cell>
          <cell r="B4647" t="str">
            <v xml:space="preserve">FORNECIMENTO DE BARRO DE JARDIM (POSTO OBRA NA PRACA DO RECIFE).  </v>
          </cell>
          <cell r="C4647" t="str">
            <v>m3</v>
          </cell>
          <cell r="D4647">
            <v>32.5</v>
          </cell>
          <cell r="E4647">
            <v>26</v>
          </cell>
          <cell r="F4647" t="str">
            <v>SINAPI</v>
          </cell>
        </row>
        <row r="4648">
          <cell r="A4648" t="str">
            <v/>
          </cell>
          <cell r="D4648">
            <v>0</v>
          </cell>
        </row>
        <row r="4649">
          <cell r="A4649" t="str">
            <v>301703040</v>
          </cell>
          <cell r="B4649" t="str">
            <v xml:space="preserve">FORNECIMENTO E PLANTIO DE GRAMA INGLESA (STENOTAPHUM).  </v>
          </cell>
          <cell r="C4649" t="str">
            <v>m2</v>
          </cell>
          <cell r="D4649">
            <v>7.5625</v>
          </cell>
          <cell r="E4649">
            <v>6.05</v>
          </cell>
          <cell r="F4649" t="str">
            <v>SINAPI</v>
          </cell>
        </row>
        <row r="4650">
          <cell r="A4650" t="str">
            <v/>
          </cell>
          <cell r="D4650">
            <v>0</v>
          </cell>
        </row>
        <row r="4651">
          <cell r="A4651" t="str">
            <v>301703150</v>
          </cell>
          <cell r="B4651" t="str">
            <v xml:space="preserve">FORNECIMENTO E PLANTIO DE COQUEIRO (ALTURA DO FUSTE DE 0,60 M),INCLUINDO A PREPARACAO DE COVA DE 40,0 X 40,0 X 40,0 CM, COM BARRO DE JARDIM E ESTRUME BOVINO CURTIDO.  </v>
          </cell>
          <cell r="C4651" t="str">
            <v>UD</v>
          </cell>
          <cell r="D4651">
            <v>10.0375</v>
          </cell>
          <cell r="E4651">
            <v>8.0299999999999994</v>
          </cell>
          <cell r="F4651" t="str">
            <v>SINAPI</v>
          </cell>
        </row>
        <row r="4652">
          <cell r="A4652" t="str">
            <v/>
          </cell>
          <cell r="D4652">
            <v>0</v>
          </cell>
        </row>
        <row r="4653">
          <cell r="A4653" t="str">
            <v>301708020</v>
          </cell>
          <cell r="B4653" t="str">
            <v xml:space="preserve">FORNECIMENTO E ASSENTAMENTO DE CAIXA PRE-MOLDADA PARA AR CONDICIONADO, CAPACIDADE 10000/ 12000 BTU, TIPO PADRAO (ABERTA).  </v>
          </cell>
          <cell r="C4653" t="str">
            <v>Un</v>
          </cell>
          <cell r="D4653">
            <v>78.674999999999997</v>
          </cell>
          <cell r="E4653">
            <v>62.94</v>
          </cell>
          <cell r="F4653" t="str">
            <v>SINAPI</v>
          </cell>
        </row>
        <row r="4654">
          <cell r="A4654" t="str">
            <v/>
          </cell>
          <cell r="D4654">
            <v>0</v>
          </cell>
        </row>
        <row r="4655">
          <cell r="A4655" t="str">
            <v>301708030</v>
          </cell>
          <cell r="B4655" t="str">
            <v xml:space="preserve">FORNECIMENTO E ASSENTAMENTO DE CAIXA PRE-MOLDADA PARA AR CONDICIONADO, CAPACIDADE 21000 BTU TIPO PADRAO (ABERTA).  </v>
          </cell>
          <cell r="C4655" t="str">
            <v>Un</v>
          </cell>
          <cell r="D4655">
            <v>128.67500000000001</v>
          </cell>
          <cell r="E4655">
            <v>102.94</v>
          </cell>
          <cell r="F4655" t="str">
            <v>SINAPI</v>
          </cell>
        </row>
        <row r="4656">
          <cell r="A4656" t="str">
            <v/>
          </cell>
          <cell r="D4656">
            <v>0</v>
          </cell>
        </row>
        <row r="4657">
          <cell r="A4657" t="str">
            <v>301802030</v>
          </cell>
          <cell r="B4657" t="str">
            <v xml:space="preserve">POSTE DE CONCRETO SECCAO DUPLO T, 200/8, COM ENGASTAMENTO DIRETO NO SOLO DE 1,40 M, INCLUSIVE COLOCACAO.  </v>
          </cell>
          <cell r="C4657" t="str">
            <v>Un</v>
          </cell>
          <cell r="D4657">
            <v>422.57499999999999</v>
          </cell>
          <cell r="E4657">
            <v>338.06</v>
          </cell>
          <cell r="F4657" t="str">
            <v>SINAPI</v>
          </cell>
        </row>
        <row r="4658">
          <cell r="A4658" t="str">
            <v/>
          </cell>
          <cell r="D4658">
            <v>0</v>
          </cell>
        </row>
        <row r="4659">
          <cell r="A4659" t="str">
            <v>301803010</v>
          </cell>
          <cell r="B4659" t="str">
            <v xml:space="preserve">ESTRUTURA SECUNDARIA B1 COMPLETA, INCLUSIVE FIXACAO.  </v>
          </cell>
          <cell r="C4659" t="str">
            <v>Un</v>
          </cell>
          <cell r="D4659">
            <v>50.337500000000006</v>
          </cell>
          <cell r="E4659">
            <v>40.270000000000003</v>
          </cell>
          <cell r="F4659" t="str">
            <v>SINAPI</v>
          </cell>
        </row>
        <row r="4660">
          <cell r="A4660" t="str">
            <v/>
          </cell>
          <cell r="D4660">
            <v>0</v>
          </cell>
        </row>
        <row r="4661">
          <cell r="A4661" t="str">
            <v>301807080</v>
          </cell>
          <cell r="B4661" t="str">
            <v xml:space="preserve">JOGO DE BUCHA E ARRUELA DE ALUMINIO DE 4 POL. INCLUSIVE FIXACAO.  </v>
          </cell>
          <cell r="C4661" t="str">
            <v>Cj</v>
          </cell>
          <cell r="D4661">
            <v>11.862500000000001</v>
          </cell>
          <cell r="E4661">
            <v>9.49</v>
          </cell>
          <cell r="F4661" t="str">
            <v>SINAPI</v>
          </cell>
        </row>
        <row r="4662">
          <cell r="A4662" t="str">
            <v/>
          </cell>
          <cell r="D4662">
            <v>0</v>
          </cell>
        </row>
        <row r="4663">
          <cell r="A4663" t="str">
            <v>301809030</v>
          </cell>
          <cell r="B4663" t="str">
            <v xml:space="preserve">FORNECIMENTO E ASSENTAMENTO DE CAIXA PARA MEDICAO TRIFASICA E CAIXA PARA DISJUNTOR TRI-FASICO DE POLICARBONATO E NORYL CINZA, INCLUSIVE BUCHAS PLASTICAS E PARAFUSOS PARA INSTALACAO DAS CAIXAS EM PAREDE (PADRAO CELPE) SEM DISJUNTOR.  </v>
          </cell>
          <cell r="C4663" t="str">
            <v>UD</v>
          </cell>
          <cell r="D4663">
            <v>158.625</v>
          </cell>
          <cell r="E4663">
            <v>126.9</v>
          </cell>
          <cell r="F4663" t="str">
            <v>SINAPI</v>
          </cell>
        </row>
        <row r="4664">
          <cell r="A4664" t="str">
            <v/>
          </cell>
          <cell r="D4664">
            <v>0</v>
          </cell>
        </row>
        <row r="4665">
          <cell r="A4665" t="str">
            <v>301809075</v>
          </cell>
          <cell r="B4665" t="str">
            <v xml:space="preserve">FORNECIMENTO E INSTALAÇÃO DE ATERRAMENTO DO QUADRO DE MEDIÇÃO, COM 01 HASTE DE ATERRAMENTO TIPO COPPERWELD DE 5/8"X2,4M COM CONECTOR, CABO DE COBRE NÚ 25MM² E ELETRODUTO DE PVC RÍGIDO DE 3/4".  </v>
          </cell>
          <cell r="C4665" t="str">
            <v>Cj</v>
          </cell>
          <cell r="D4665">
            <v>56.4375</v>
          </cell>
          <cell r="E4665">
            <v>45.15</v>
          </cell>
          <cell r="F4665" t="str">
            <v>SINAPI</v>
          </cell>
        </row>
        <row r="4666">
          <cell r="A4666" t="str">
            <v/>
          </cell>
          <cell r="D4666">
            <v>0</v>
          </cell>
        </row>
        <row r="4667">
          <cell r="A4667" t="str">
            <v>301809085</v>
          </cell>
          <cell r="B4667" t="str">
            <v xml:space="preserve">FORNECIMENTO E INSTALAÇÃO DE ATERRAMENTO DO NEUTRO COM 03 HASTES DE ATERRAMENTO TIPO COPPERWELD DE 5/8"X2,4M COM CONECTORES INTERLIGADAS EM TRIÂNGULO COM DISTÂNCIA ENTRE AS MESMAS DE 3m E CABO DE COBRE NÚ 25MM².  </v>
          </cell>
          <cell r="C4667" t="str">
            <v>Cj</v>
          </cell>
          <cell r="D4667">
            <v>273</v>
          </cell>
          <cell r="E4667">
            <v>218.4</v>
          </cell>
          <cell r="F4667" t="str">
            <v>SINAPI</v>
          </cell>
        </row>
        <row r="4668">
          <cell r="A4668" t="str">
            <v/>
          </cell>
          <cell r="D4668">
            <v>0</v>
          </cell>
        </row>
        <row r="4669">
          <cell r="A4669" t="str">
            <v>301813020</v>
          </cell>
          <cell r="B4669" t="str">
            <v xml:space="preserve">ELETRODUTO DE PVC RIGIDO ROSQUEAVEL DE 3/4 POL.,COM LUVA DE ROSCA INTERNA, INCLUSIVE ASSENTAMENTO EM LAJES.  </v>
          </cell>
          <cell r="C4669" t="str">
            <v>m</v>
          </cell>
          <cell r="D4669">
            <v>4.25</v>
          </cell>
          <cell r="E4669">
            <v>3.4</v>
          </cell>
          <cell r="F4669" t="str">
            <v>SINAPI</v>
          </cell>
        </row>
        <row r="4670">
          <cell r="A4670" t="str">
            <v/>
          </cell>
          <cell r="D4670">
            <v>0</v>
          </cell>
        </row>
        <row r="4671">
          <cell r="A4671" t="str">
            <v>301813030</v>
          </cell>
          <cell r="B4671" t="str">
            <v xml:space="preserve">ELETRODUTO DE PVC RIGIDO ROSQUEAVEL DE 1POL., COM LUVA DE ROSCA INTERNA,INCLUSIVE ASSENTAMENTO EM LAJES.  </v>
          </cell>
          <cell r="C4671" t="str">
            <v>m</v>
          </cell>
          <cell r="D4671">
            <v>7.6</v>
          </cell>
          <cell r="E4671">
            <v>6.08</v>
          </cell>
          <cell r="F4671" t="str">
            <v>SINAPI</v>
          </cell>
        </row>
        <row r="4672">
          <cell r="A4672" t="str">
            <v/>
          </cell>
          <cell r="D4672">
            <v>0</v>
          </cell>
        </row>
        <row r="4673">
          <cell r="A4673" t="str">
            <v>301813120</v>
          </cell>
          <cell r="B4673" t="str">
            <v xml:space="preserve">ELETRODUTO DE PVC RIGIDO ROSQUEAVEL DE 3/4 POL., COM LUVA DE ROSCA INTERNA, ASSENTADO EM VALAS COM PROFUNDIDADE DE 0,60M, INCLUSIVE ESCAVACAO E REATERRO.  </v>
          </cell>
          <cell r="C4673" t="str">
            <v>m</v>
          </cell>
          <cell r="D4673">
            <v>9.9875000000000007</v>
          </cell>
          <cell r="E4673">
            <v>7.99</v>
          </cell>
          <cell r="F4673" t="str">
            <v>SINAPI</v>
          </cell>
        </row>
        <row r="4674">
          <cell r="A4674" t="str">
            <v/>
          </cell>
          <cell r="D4674">
            <v>0</v>
          </cell>
        </row>
        <row r="4675">
          <cell r="A4675" t="str">
            <v>301813130</v>
          </cell>
          <cell r="B4675" t="str">
            <v xml:space="preserve">ELETRODUTO DE PVC RIGIDO ROSQUEAVEL DE 1POL., COM LUVA DE ROSCA INTERNA, ASSENTADO EM VALAS COM PROFUNDIDADE DE 0,60M, INCLUSIVE ESCAVACAO E REATERRO.  </v>
          </cell>
          <cell r="C4675" t="str">
            <v>m</v>
          </cell>
          <cell r="D4675">
            <v>13.225</v>
          </cell>
          <cell r="E4675">
            <v>10.58</v>
          </cell>
          <cell r="F4675" t="str">
            <v>SINAPI</v>
          </cell>
        </row>
        <row r="4676">
          <cell r="A4676" t="str">
            <v/>
          </cell>
          <cell r="D4676">
            <v>0</v>
          </cell>
        </row>
        <row r="4677">
          <cell r="A4677" t="str">
            <v>301813140</v>
          </cell>
          <cell r="B4677" t="str">
            <v xml:space="preserve">ELETRODUTO DE PVC RIGIDO ROSQUEAVEL DE 1 1/2 POL., COM LUVA DE ROSCA INTERNA, ASSENTADO EM VALAS COM PROFUNDIDADE DE 0,60M, INCLUSIVE ESCAVACAO E REATERRO.  </v>
          </cell>
          <cell r="C4677" t="str">
            <v>m</v>
          </cell>
          <cell r="D4677">
            <v>16.375</v>
          </cell>
          <cell r="E4677">
            <v>13.1</v>
          </cell>
          <cell r="F4677" t="str">
            <v>SINAPI</v>
          </cell>
        </row>
        <row r="4678">
          <cell r="A4678" t="str">
            <v/>
          </cell>
          <cell r="D4678">
            <v>0</v>
          </cell>
        </row>
        <row r="4679">
          <cell r="A4679" t="str">
            <v>301813150</v>
          </cell>
          <cell r="B4679" t="str">
            <v xml:space="preserve">ELETRODUTO DE PVC RIGIDO ROSQUEAVEL DE 2POL., COM LUVA DE ROSCA INTERNA, ASSENTADO EM VALAS COM PROFUNDIDADE DE 0,60M, INCLUSIVE ESCAVACAO E REATERRO.  </v>
          </cell>
          <cell r="C4679" t="str">
            <v>m</v>
          </cell>
          <cell r="D4679">
            <v>19.925000000000001</v>
          </cell>
          <cell r="E4679">
            <v>15.94</v>
          </cell>
          <cell r="F4679" t="str">
            <v>SINAPI</v>
          </cell>
        </row>
        <row r="4680">
          <cell r="A4680" t="str">
            <v/>
          </cell>
          <cell r="D4680">
            <v>0</v>
          </cell>
        </row>
        <row r="4681">
          <cell r="A4681" t="str">
            <v>301813160</v>
          </cell>
          <cell r="B4681" t="str">
            <v xml:space="preserve">ELETRODUTO DE PVC RIGIDO ROSQUEAVEL DE 3POL., COM LUVA DE ROSCA INTERNA, ASSENTADO EM VALAS COM PROFUNDIDADE DE 0,60M, INCLUSIVE ESCAVACAO E REATERRO.  </v>
          </cell>
          <cell r="C4681" t="str">
            <v>m</v>
          </cell>
          <cell r="D4681">
            <v>35.799999999999997</v>
          </cell>
          <cell r="E4681">
            <v>28.64</v>
          </cell>
          <cell r="F4681" t="str">
            <v>SINAPI</v>
          </cell>
        </row>
        <row r="4682">
          <cell r="A4682" t="str">
            <v/>
          </cell>
          <cell r="D4682">
            <v>0</v>
          </cell>
        </row>
        <row r="4683">
          <cell r="A4683" t="str">
            <v>301813170</v>
          </cell>
          <cell r="B4683" t="str">
            <v xml:space="preserve">ELETRODUTO DE PVC RIGIDO ROSQUEAVEL DE 4POL., COM LUVA DE ROSCA INTERNA, ASSENTADO EM VALAS COM PROFUNDIDADE DE 0,60M, INCLUSIVE ESCAVACAO E REATERRO.  </v>
          </cell>
          <cell r="C4683" t="str">
            <v>m</v>
          </cell>
          <cell r="D4683">
            <v>38.4375</v>
          </cell>
          <cell r="E4683">
            <v>30.75</v>
          </cell>
          <cell r="F4683" t="str">
            <v>SINAPI</v>
          </cell>
        </row>
        <row r="4684">
          <cell r="A4684" t="str">
            <v/>
          </cell>
          <cell r="D4684">
            <v>0</v>
          </cell>
        </row>
        <row r="4685">
          <cell r="A4685" t="str">
            <v>301814010</v>
          </cell>
          <cell r="B4685" t="str">
            <v xml:space="preserve">CURVA DE PVC RIGIDO ROSQUEAVEL DE 3/4 POL., COM LUVA DE ROSCA INTERNA, INCLUSIVE ASSENTAMENTO.  </v>
          </cell>
          <cell r="C4685" t="str">
            <v>Un</v>
          </cell>
          <cell r="D4685">
            <v>5.3374999999999995</v>
          </cell>
          <cell r="E4685">
            <v>4.2699999999999996</v>
          </cell>
          <cell r="F4685" t="str">
            <v>SINAPI</v>
          </cell>
        </row>
        <row r="4686">
          <cell r="A4686" t="str">
            <v/>
          </cell>
          <cell r="D4686">
            <v>0</v>
          </cell>
        </row>
        <row r="4687">
          <cell r="A4687" t="str">
            <v>301814020</v>
          </cell>
          <cell r="B4687" t="str">
            <v xml:space="preserve">CURVA DE PVC RIGIDO ROSQUEAVEL DE 1 POL., COM LUVA DE ROSCA INTERNA, INCLUSIVE ASSENTAMENTO.  </v>
          </cell>
          <cell r="C4687" t="str">
            <v>Un</v>
          </cell>
          <cell r="D4687">
            <v>7.4124999999999996</v>
          </cell>
          <cell r="E4687">
            <v>5.93</v>
          </cell>
          <cell r="F4687" t="str">
            <v>SINAPI</v>
          </cell>
        </row>
        <row r="4688">
          <cell r="A4688" t="str">
            <v/>
          </cell>
          <cell r="D4688">
            <v>0</v>
          </cell>
        </row>
        <row r="4689">
          <cell r="A4689" t="str">
            <v>301814050</v>
          </cell>
          <cell r="B4689" t="str">
            <v xml:space="preserve">CURVA DE PVC RIGIDO ROSQUEAVEL DE 2 POL., COM LUVA DE ROSCA INTERNA, INCLUSIVE ASSENTAMENTO.  </v>
          </cell>
          <cell r="C4689" t="str">
            <v>Un</v>
          </cell>
          <cell r="D4689">
            <v>21.637499999999999</v>
          </cell>
          <cell r="E4689">
            <v>17.309999999999999</v>
          </cell>
          <cell r="F4689" t="str">
            <v>SINAPI</v>
          </cell>
        </row>
        <row r="4690">
          <cell r="A4690" t="str">
            <v/>
          </cell>
          <cell r="D4690">
            <v>0</v>
          </cell>
        </row>
        <row r="4691">
          <cell r="A4691" t="str">
            <v>301815020</v>
          </cell>
          <cell r="B4691" t="str">
            <v xml:space="preserve">CAIXA 4 X 4 POL. TIGREFLEX OU SIMILAR, INCLUSIVE ASSENTAMENTO.  </v>
          </cell>
          <cell r="C4691" t="str">
            <v>Un</v>
          </cell>
          <cell r="D4691">
            <v>5.3624999999999998</v>
          </cell>
          <cell r="E4691">
            <v>4.29</v>
          </cell>
          <cell r="F4691" t="str">
            <v>SINAPI</v>
          </cell>
        </row>
        <row r="4692">
          <cell r="A4692" t="str">
            <v/>
          </cell>
          <cell r="D4692">
            <v>0</v>
          </cell>
        </row>
        <row r="4693">
          <cell r="A4693" t="str">
            <v>301815021</v>
          </cell>
          <cell r="B4693" t="str">
            <v xml:space="preserve">FORNECIMENTO E COLOCAÇÃO DE CAIXA DE PASSAGEM ELÉTRICA 20X20CM  </v>
          </cell>
          <cell r="C4693" t="str">
            <v>Un</v>
          </cell>
          <cell r="D4693">
            <v>35.65</v>
          </cell>
          <cell r="E4693">
            <v>28.52</v>
          </cell>
          <cell r="F4693" t="str">
            <v>SINAPI</v>
          </cell>
        </row>
        <row r="4694">
          <cell r="A4694" t="str">
            <v/>
          </cell>
          <cell r="D4694">
            <v>0</v>
          </cell>
        </row>
        <row r="4695">
          <cell r="A4695" t="str">
            <v>301818050</v>
          </cell>
          <cell r="B4695" t="str">
            <v xml:space="preserve">INTERRUPTOR DE EMBUTIR DE DUAS SECCOES CONJUGADO COM TOMADA, PARA CAIXA DE 4 X 2 POL.,COM PLACA, 10A, 250V, PIAL (LINHA SILENTOQUE) OU SIMILAR, INCLUSIVE INSTALACAO.  </v>
          </cell>
          <cell r="C4695" t="str">
            <v>Un</v>
          </cell>
          <cell r="D4695">
            <v>17.362500000000001</v>
          </cell>
          <cell r="E4695">
            <v>13.89</v>
          </cell>
          <cell r="F4695" t="str">
            <v>SINAPI</v>
          </cell>
        </row>
        <row r="4696">
          <cell r="A4696" t="str">
            <v/>
          </cell>
          <cell r="D4696">
            <v>0</v>
          </cell>
        </row>
        <row r="4697">
          <cell r="A4697" t="str">
            <v>301819041</v>
          </cell>
          <cell r="B4697" t="str">
            <v xml:space="preserve">CABO DE COBRE,TEMPERA MOLE,ENCORDOAMENTO CLASSE 2, ISOLAMENTO DE PVC - 70 C, TIPO BWF,750V FOREPLAST OU SIMILAR, S.M. - 10MM2, INCLUSIVE INSTALACAO EM ELETRODUTO.  </v>
          </cell>
          <cell r="C4697" t="str">
            <v>m</v>
          </cell>
          <cell r="D4697">
            <v>6.0250000000000004</v>
          </cell>
          <cell r="E4697">
            <v>4.82</v>
          </cell>
          <cell r="F4697" t="str">
            <v>SINAPI</v>
          </cell>
        </row>
        <row r="4698">
          <cell r="A4698" t="str">
            <v/>
          </cell>
          <cell r="D4698">
            <v>0</v>
          </cell>
        </row>
        <row r="4699">
          <cell r="A4699" t="str">
            <v>301819048</v>
          </cell>
          <cell r="B4699" t="str">
            <v xml:space="preserve">CABO DE COBRE (1 CONDUTOR), TEMPERA MOLE, ENCORDOAMENTO CLASSE 2,ISOLAMENTO DE PVC - FLAME RESISTANT - 70 C, 0,6/1 KV, COBERTURA DE PVC - ST1, FORENAX OU SIMILAR, S.M. - 4 MM2, INCLUSIVE INSTALACAO EM ELETRODUTO.  </v>
          </cell>
          <cell r="C4699" t="str">
            <v>m</v>
          </cell>
          <cell r="D4699">
            <v>4.3874999999999993</v>
          </cell>
          <cell r="E4699">
            <v>3.51</v>
          </cell>
          <cell r="F4699" t="str">
            <v>SINAPI</v>
          </cell>
        </row>
        <row r="4700">
          <cell r="A4700" t="str">
            <v/>
          </cell>
          <cell r="D4700">
            <v>0</v>
          </cell>
        </row>
        <row r="4701">
          <cell r="A4701" t="str">
            <v>301819049</v>
          </cell>
          <cell r="B4701" t="str">
            <v xml:space="preserve">CABO DE COBRE (1 CONDUTOR), TEMPERA MOLE, ENCORDOAMENTO CLASSE 2,ISOLAMENTO DE PVC - FLAME RESISTANT - 70 C, 0,6/1 KV, COBERTURA DE PVC - ST1, FORENAX OU SIMILAR, S.M. - 6 MM2, INCLUSIVE INSTALACAO EM ELETRODUTO.  </v>
          </cell>
          <cell r="C4701" t="str">
            <v>m</v>
          </cell>
          <cell r="D4701">
            <v>5.6625000000000005</v>
          </cell>
          <cell r="E4701">
            <v>4.53</v>
          </cell>
          <cell r="F4701" t="str">
            <v>SINAPI</v>
          </cell>
        </row>
        <row r="4702">
          <cell r="A4702" t="str">
            <v/>
          </cell>
          <cell r="D4702">
            <v>0</v>
          </cell>
        </row>
        <row r="4703">
          <cell r="A4703" t="str">
            <v>301819050</v>
          </cell>
          <cell r="B4703" t="str">
            <v xml:space="preserve">CABO DE COBRE (1 CONDUTOR), TEMPERA MOLE, ENCORDOAMENTO CLASSE 2,ISOLAMENTO DE PVC - FLAME RESISTANT - 70 C, 0,6/1 KV, COBERTURA DE PVC - ST1, FORENAX OU SIMILAR, S.M. - 10 MM2, INCLUSIVE INSTALACAO EM ELETRODUTO.  </v>
          </cell>
          <cell r="C4703" t="str">
            <v>m</v>
          </cell>
          <cell r="D4703">
            <v>8.0749999999999993</v>
          </cell>
          <cell r="E4703">
            <v>6.46</v>
          </cell>
          <cell r="F4703" t="str">
            <v>SINAPI</v>
          </cell>
        </row>
        <row r="4704">
          <cell r="A4704" t="str">
            <v/>
          </cell>
          <cell r="D4704">
            <v>0</v>
          </cell>
        </row>
        <row r="4705">
          <cell r="A4705" t="str">
            <v>301819060</v>
          </cell>
          <cell r="B4705" t="str">
            <v xml:space="preserve">CABO DE COBRE (1 CONDUTOR), TEMPERA MOLE, ENCORDOAMENTO CLASSE 2,ISOLAMENTO DE PVC - FLAME RESISTANT - 70 C, 0,6/1 KV, COBERTURA DE PVC - ST1, FORENAX OU SIMILAR, S.M. - 16 MM2, INCLUSIVE INSTALACAO EM ELETRODUTO.  </v>
          </cell>
          <cell r="C4705" t="str">
            <v>m</v>
          </cell>
          <cell r="D4705">
            <v>11.725000000000001</v>
          </cell>
          <cell r="E4705">
            <v>9.3800000000000008</v>
          </cell>
          <cell r="F4705" t="str">
            <v>SINAPI</v>
          </cell>
        </row>
        <row r="4706">
          <cell r="A4706" t="str">
            <v/>
          </cell>
          <cell r="D4706">
            <v>0</v>
          </cell>
        </row>
        <row r="4707">
          <cell r="A4707" t="str">
            <v>301819070</v>
          </cell>
          <cell r="B4707" t="str">
            <v xml:space="preserve">CABO DE COBRE (1 CONDUTOR), TEMPERA MOLE, ENCORDOAMENTO CLASSE 2,ISOLAMENTO DE PVC - FLAME RESISTANT - 70 C, 0,6/1 KV, COBERTURA DE PVC - ST1, FORENAX OU SIMILAR, S.M. - 25 MM2, INCLUSIVE INSTALACAO EM ELETRODUTO.  </v>
          </cell>
          <cell r="C4707" t="str">
            <v>m</v>
          </cell>
          <cell r="D4707">
            <v>17.212499999999999</v>
          </cell>
          <cell r="E4707">
            <v>13.77</v>
          </cell>
          <cell r="F4707" t="str">
            <v>SINAPI</v>
          </cell>
        </row>
        <row r="4708">
          <cell r="A4708" t="str">
            <v/>
          </cell>
          <cell r="D4708">
            <v>0</v>
          </cell>
        </row>
        <row r="4709">
          <cell r="A4709" t="str">
            <v>301820010</v>
          </cell>
          <cell r="B4709" t="str">
            <v xml:space="preserve">DISJUNTOR MONOPOLAR TERMOMAGNETICO ATE 30A, 220V, PIAL OU SIMILAR, INCLUSIVE INSTALACAO EM QUADRO DE DISTRIBUICAO.  </v>
          </cell>
          <cell r="C4709" t="str">
            <v>Un</v>
          </cell>
          <cell r="D4709">
            <v>11.8375</v>
          </cell>
          <cell r="E4709">
            <v>9.4700000000000006</v>
          </cell>
          <cell r="F4709" t="str">
            <v>SINAPI</v>
          </cell>
        </row>
        <row r="4710">
          <cell r="A4710" t="str">
            <v/>
          </cell>
          <cell r="D4710">
            <v>0</v>
          </cell>
        </row>
        <row r="4711">
          <cell r="A4711" t="str">
            <v>301820030</v>
          </cell>
          <cell r="B4711" t="str">
            <v xml:space="preserve">DISJUNTOR TRIPOLAR TERMOMAGNETICO ATE 50A, 380V, PIAL OU SIMILAR, INCLUSIVE INSTALACAO EM QUADRO DE DISTRIBUICAO.  </v>
          </cell>
          <cell r="C4711" t="str">
            <v>UD</v>
          </cell>
          <cell r="D4711">
            <v>61.662499999999994</v>
          </cell>
          <cell r="E4711">
            <v>49.33</v>
          </cell>
          <cell r="F4711" t="str">
            <v>SINAPI</v>
          </cell>
        </row>
        <row r="4712">
          <cell r="A4712" t="str">
            <v/>
          </cell>
          <cell r="D4712">
            <v>0</v>
          </cell>
        </row>
        <row r="4713">
          <cell r="A4713" t="str">
            <v>301820040</v>
          </cell>
          <cell r="B4713" t="str">
            <v xml:space="preserve">DISJUNTOR TRIPOLAR TERMOMAGNETICO DE 60 A 100A, 380V, PIAL OU SIMILAR, INCLUSIVE INSTALACAO EM QUADRO DE DISTRIBUICAO.  </v>
          </cell>
          <cell r="C4713" t="str">
            <v>Un</v>
          </cell>
          <cell r="D4713">
            <v>83.387499999999989</v>
          </cell>
          <cell r="E4713">
            <v>66.709999999999994</v>
          </cell>
          <cell r="F4713" t="str">
            <v>SINAPI</v>
          </cell>
        </row>
        <row r="4714">
          <cell r="A4714" t="str">
            <v/>
          </cell>
          <cell r="D4714">
            <v>0</v>
          </cell>
        </row>
        <row r="4715">
          <cell r="A4715" t="str">
            <v>301821110</v>
          </cell>
          <cell r="B4715" t="str">
            <v xml:space="preserve">QUADRO DE DISTRIBUICAO EM RESINA TERMOPLASTICA DE EMBUTIR, COM PORTA, SEM BARRAMENTO PARA ATE 3 CIRCUITOS MONOPOLARES, REF. CDEC-3E, CEMAR OU SIMILAR, INCLUSIVE INSTALACAO.  </v>
          </cell>
          <cell r="C4715" t="str">
            <v>Un</v>
          </cell>
          <cell r="D4715">
            <v>38.975000000000001</v>
          </cell>
          <cell r="E4715">
            <v>31.18</v>
          </cell>
          <cell r="F4715" t="str">
            <v>SINAPI</v>
          </cell>
        </row>
        <row r="4716">
          <cell r="A4716" t="str">
            <v/>
          </cell>
          <cell r="D4716">
            <v>0</v>
          </cell>
        </row>
        <row r="4717">
          <cell r="A4717" t="str">
            <v>301821120</v>
          </cell>
          <cell r="B4717" t="str">
            <v xml:space="preserve">QUADRO DE DISTRIBUICAO EM RESINA TERMOPLASTICA DE EMBUTIR,COM PORTA, SEM BARRAMENTO, PARA ATE 6 CIRCUITOS MONOPOLARES, REF. CDEC-6E, CEMAR OU SIMILAR, INCLUSIVE INSTALACAO.  </v>
          </cell>
          <cell r="C4717" t="str">
            <v>Un</v>
          </cell>
          <cell r="D4717">
            <v>48.849999999999994</v>
          </cell>
          <cell r="E4717">
            <v>39.08</v>
          </cell>
          <cell r="F4717" t="str">
            <v>SINAPI</v>
          </cell>
        </row>
        <row r="4718">
          <cell r="A4718" t="str">
            <v/>
          </cell>
          <cell r="D4718">
            <v>0</v>
          </cell>
        </row>
        <row r="4719">
          <cell r="A4719" t="str">
            <v>301821150</v>
          </cell>
          <cell r="B4719" t="str">
            <v xml:space="preserve">QUADRO DE DISTRIBUICAO METALICO DE EMBUTIR,C/ PORTA, BARRAMENTO, CHAVE GERAL E PLACA DE NEUTRO PARA ATE 12 CIRCUITOS MONOPOLARES, REF. QDETN-12, CEMAR OU SIMILAR, INCLUSIVE INSTALACAO.  </v>
          </cell>
          <cell r="C4719" t="str">
            <v>UD</v>
          </cell>
          <cell r="D4719">
            <v>148.3125</v>
          </cell>
          <cell r="E4719">
            <v>118.65</v>
          </cell>
          <cell r="F4719" t="str">
            <v>SINAPI</v>
          </cell>
        </row>
        <row r="4720">
          <cell r="A4720" t="str">
            <v/>
          </cell>
          <cell r="D4720">
            <v>0</v>
          </cell>
        </row>
        <row r="4721">
          <cell r="A4721" t="str">
            <v>301821160</v>
          </cell>
          <cell r="B4721" t="str">
            <v xml:space="preserve">QUADRO DE DISTRIBUICAO METALICO DE EMBUTIR,C/ PORTA, BARRAMENTO, CHAVE GERAL E PLACA DE NEUTRO PARA ATE 20 CIRCUITOS MONOPOLARES, REF. QDETN-20, CEMAR OU SIMILAR, INCLUSIVE INSTALACAO.  </v>
          </cell>
          <cell r="C4721" t="str">
            <v>Un</v>
          </cell>
          <cell r="D4721">
            <v>237.33750000000001</v>
          </cell>
          <cell r="E4721">
            <v>189.87</v>
          </cell>
          <cell r="F4721" t="str">
            <v>SINAPI</v>
          </cell>
        </row>
        <row r="4722">
          <cell r="A4722" t="str">
            <v/>
          </cell>
          <cell r="D4722">
            <v>0</v>
          </cell>
        </row>
        <row r="4723">
          <cell r="A4723" t="str">
            <v>301821170</v>
          </cell>
          <cell r="B4723" t="str">
            <v xml:space="preserve">QUADRO DE DISTRIBUICAO METALICO DE EMBUTIR,C/ PORTA, BARRAMENTO, CHAVE GERAL E PLACA DE NEUTRO PARA ATE 32 CIRCUITOS MONOPOLARES, REF. QDETN-32, CEMAR OU SIMILAR, INCLUSIVE INSTALACAO.  </v>
          </cell>
          <cell r="C4723" t="str">
            <v>Un</v>
          </cell>
          <cell r="D4723">
            <v>304.6875</v>
          </cell>
          <cell r="E4723">
            <v>243.75</v>
          </cell>
          <cell r="F4723" t="str">
            <v>SINAPI</v>
          </cell>
        </row>
        <row r="4724">
          <cell r="A4724" t="str">
            <v/>
          </cell>
          <cell r="D4724">
            <v>0</v>
          </cell>
        </row>
        <row r="4725">
          <cell r="A4725" t="str">
            <v>301822010</v>
          </cell>
          <cell r="B4725" t="str">
            <v xml:space="preserve">PONTO DE LUZ EM TETO OU PAREDE, INCLUINDO CAIXA 4 X 4 POL. TIGREFLEX OU SIMILAR, TUBULACAO PVC RIGIDO E FIACAO, ATE O QUADRO DE DISTRIBUICAO.  </v>
          </cell>
          <cell r="C4725" t="str">
            <v>Pt</v>
          </cell>
          <cell r="D4725">
            <v>54.8125</v>
          </cell>
          <cell r="E4725">
            <v>43.85</v>
          </cell>
          <cell r="F4725" t="str">
            <v>SINAPI</v>
          </cell>
        </row>
        <row r="4726">
          <cell r="A4726" t="str">
            <v/>
          </cell>
          <cell r="D4726">
            <v>0</v>
          </cell>
        </row>
        <row r="4727">
          <cell r="A4727" t="str">
            <v>301822020</v>
          </cell>
          <cell r="B4727" t="str">
            <v xml:space="preserve">PONTO DE INTERRUPTOR DE UMA SECCAO, PIAL OU SIMILAR,INCLUSIVE TUBULACAO PVC RIGIDO, FIACAO, CX. 4 X 2 POL. TIGREFLEX OU SIMILAR PLACA E DEMAIS ACESSORIOS, ATE O PONTO DE LUZ.  </v>
          </cell>
          <cell r="C4727" t="str">
            <v>Pt</v>
          </cell>
          <cell r="D4727">
            <v>48.137499999999996</v>
          </cell>
          <cell r="E4727">
            <v>38.51</v>
          </cell>
          <cell r="F4727" t="str">
            <v>SINAPI</v>
          </cell>
        </row>
        <row r="4728">
          <cell r="A4728" t="str">
            <v/>
          </cell>
          <cell r="D4728">
            <v>0</v>
          </cell>
        </row>
        <row r="4729">
          <cell r="A4729" t="str">
            <v>301822030</v>
          </cell>
          <cell r="B4729" t="str">
            <v xml:space="preserve">PONTO DE INTERRUPTOR DE 2 SECCOES, PIAL OU SIMILAR, INCLUSIVE TUBULACAO PVC RIGIDO, FIACAO CAIXA 4 X 2 POL. TIGREFLEX OU SIMILAR, PLACA E DEMAIS ACESSORIOS, ATE O PONTO DE LUZ.  </v>
          </cell>
          <cell r="C4729" t="str">
            <v>Pt</v>
          </cell>
          <cell r="D4729">
            <v>72.962499999999991</v>
          </cell>
          <cell r="E4729">
            <v>58.37</v>
          </cell>
          <cell r="F4729" t="str">
            <v>SINAPI</v>
          </cell>
        </row>
        <row r="4730">
          <cell r="A4730" t="str">
            <v/>
          </cell>
          <cell r="D4730">
            <v>0</v>
          </cell>
        </row>
        <row r="4731">
          <cell r="A4731" t="str">
            <v>301822040</v>
          </cell>
          <cell r="B4731" t="str">
            <v xml:space="preserve">PONTO DE INTERRUPTOR DE 3 SECCOES, PIAL OU SIMILAR, INCLUSIVE TUBULACAO PVC RIGIDO, FIACAO CAIXA 4 X 2 POL. TIGREFLEX OU SIMILAR, PLACA E DEMAIS ACESSORIOS, ATE O PONTO DE LUZ.  </v>
          </cell>
          <cell r="C4731" t="str">
            <v>Pt</v>
          </cell>
          <cell r="D4731">
            <v>90.425000000000011</v>
          </cell>
          <cell r="E4731">
            <v>72.34</v>
          </cell>
          <cell r="F4731" t="str">
            <v>SINAPI</v>
          </cell>
        </row>
        <row r="4732">
          <cell r="A4732" t="str">
            <v/>
          </cell>
          <cell r="D4732">
            <v>0</v>
          </cell>
        </row>
        <row r="4733">
          <cell r="A4733" t="str">
            <v>301822060</v>
          </cell>
          <cell r="B4733" t="str">
            <v xml:space="preserve">PONTO DE TOMADA UNIV.(2P+1 T) PIAL OU SIMILAR INCLUSIVE TUBULACAO PVC RIGIDO, FIACAO, CAIXA 4 X 2 POL. TIGREFLEX OU SIMILAR, PLACA E DEMAIS ACESSORIOS, ATE O PONTO DE LUZ OU QUADRO DE DISTRIBUICAO.  </v>
          </cell>
          <cell r="C4733" t="str">
            <v>Pt</v>
          </cell>
          <cell r="D4733">
            <v>91.262500000000003</v>
          </cell>
          <cell r="E4733">
            <v>73.010000000000005</v>
          </cell>
          <cell r="F4733" t="str">
            <v>SINAPI</v>
          </cell>
        </row>
        <row r="4734">
          <cell r="A4734" t="str">
            <v/>
          </cell>
          <cell r="D4734">
            <v>0</v>
          </cell>
        </row>
        <row r="4735">
          <cell r="A4735" t="str">
            <v>301822080</v>
          </cell>
          <cell r="B4735" t="str">
            <v>PONTO DE TOMADA P/AR CONDICIONADO C/CONJ. TIPO ARSTOP OU SIMILAR,EM CAIXA TIGREFLEX OU SIMILAR 4 X 4 POL.,C/PLACA, TOMADA TRIP. P/PINO CHATO E DISJ. TERMOMAG. DE 25A, INCLUSIVE TUBULACAO PVC RIGIDO, FIACAO, ATERRAMENTO E DEMAIS ACESS. ATE O QUADRO DE DIST</v>
          </cell>
          <cell r="C4735" t="str">
            <v>Pt</v>
          </cell>
          <cell r="D4735">
            <v>172.27499999999998</v>
          </cell>
          <cell r="E4735">
            <v>137.82</v>
          </cell>
          <cell r="F4735" t="str">
            <v>SINAPI</v>
          </cell>
        </row>
        <row r="4736">
          <cell r="A4736" t="str">
            <v/>
          </cell>
          <cell r="D4736">
            <v>0</v>
          </cell>
        </row>
        <row r="4737">
          <cell r="A4737" t="str">
            <v>301822100</v>
          </cell>
          <cell r="B4737" t="str">
            <v xml:space="preserve">PONTO DE CAMPAINHA, INCLUSIVE CAIXA, CIGARRA, BOTAO, ESPELHO, TUBULACAO PVC RIGIDO, FIACAO E DEMAIS ACESSORIOS, ATE QUADRO DE DISTRIBUICAO.  </v>
          </cell>
          <cell r="C4737" t="str">
            <v>Pt</v>
          </cell>
          <cell r="D4737">
            <v>129.53749999999999</v>
          </cell>
          <cell r="E4737">
            <v>103.63</v>
          </cell>
          <cell r="F4737" t="str">
            <v>SINAPI</v>
          </cell>
        </row>
        <row r="4738">
          <cell r="A4738" t="str">
            <v/>
          </cell>
          <cell r="D4738">
            <v>0</v>
          </cell>
        </row>
        <row r="4739">
          <cell r="A4739" t="str">
            <v>301822111</v>
          </cell>
          <cell r="B4739" t="str">
            <v xml:space="preserve">PONTO DE INTERRUPTOR DE UMA SEÇÃO COM TOMADA UNIVERSAL 2P, PIAL OU SIMILAR, INCLUSIVE TUBULAÇÃO DE PVC RÍGIDO, FIAÇÃO, CAIXA 4X2", TIGREFLEX OU SIMILAR, PLACA E DEMAIS ACESSÓRIOS, ATÉ O PONTO DE LUZ OU QUADRO DE DISTRIBUIÇÃO.  </v>
          </cell>
          <cell r="C4739" t="str">
            <v>Pt</v>
          </cell>
          <cell r="D4739">
            <v>61.775000000000006</v>
          </cell>
          <cell r="E4739">
            <v>49.42</v>
          </cell>
          <cell r="F4739" t="str">
            <v>SINAPI</v>
          </cell>
        </row>
        <row r="4740">
          <cell r="A4740" t="str">
            <v/>
          </cell>
          <cell r="D4740">
            <v>0</v>
          </cell>
        </row>
        <row r="4741">
          <cell r="A4741" t="str">
            <v>301823020</v>
          </cell>
          <cell r="B4741" t="str">
            <v>PONTO DE INTERRUPTOR C/  1 SEÇÃO SIMPLES, INSTALAÇÃO APARENTE EM CONDULETES "X" METÁLICOS, INCLUSIVE ELETRODUTOS DE PVC RÍGIDO ROSCÁVEL 3/4" C/ 3,00M, LUVAS E CURVAS LONGAS EM PVC, ABRAÇADEIRAS TIPO "D", BUCHAS E ARRUELAS DE ALUMÍNIO E FIO DE COBRE, TEMPE</v>
          </cell>
          <cell r="C4741" t="str">
            <v>Pt</v>
          </cell>
          <cell r="D4741">
            <v>83.550000000000011</v>
          </cell>
          <cell r="E4741">
            <v>66.84</v>
          </cell>
          <cell r="F4741" t="str">
            <v>SINAPI</v>
          </cell>
        </row>
        <row r="4742">
          <cell r="A4742" t="str">
            <v/>
          </cell>
          <cell r="D4742">
            <v>0</v>
          </cell>
        </row>
        <row r="4743">
          <cell r="A4743" t="str">
            <v>301823032</v>
          </cell>
          <cell r="B4743" t="str">
            <v>PONTO DE TOMADA DE COMPUTADOR 2P+T 15A/250V, INST. APARENTE, EM CONDULETES METÁL., INCL. ELET.DE PVC RIG.ROSCÁVEL 3/4" C/9,00M, LUVAS E CURVAS LONGAS EM PVC, ABRAÇADEIRAS TIPO "D", BUCHAS E ARRUELAS DE ALUMÍNIO, FIO DE COBRE, TEMPERA MOLE, CLASSE 1, ISOL.</v>
          </cell>
          <cell r="C4743" t="str">
            <v>Pt</v>
          </cell>
          <cell r="D4743">
            <v>150.33750000000001</v>
          </cell>
          <cell r="E4743">
            <v>120.27</v>
          </cell>
          <cell r="F4743" t="str">
            <v>SINAPI</v>
          </cell>
        </row>
        <row r="4744">
          <cell r="A4744" t="str">
            <v/>
          </cell>
          <cell r="D4744">
            <v>0</v>
          </cell>
        </row>
        <row r="4745">
          <cell r="A4745" t="str">
            <v>301823060</v>
          </cell>
          <cell r="B4745" t="str">
            <v xml:space="preserve">PONTO DE LÓGICA SECO, EM CONDULETES METÁLICOS, INCLUSIVE ELETRODUTOS DE PVC RÍGIDO ROSCÁVEL 3/4" COM 9,00M, LUVAS E CURVAS EM PVC, ABRAÇADEIRAS TIPO "D", BUCHAS E ARRUELAS DE ALUMÍNIO (INSTALAÇÃO APARENTE)  </v>
          </cell>
          <cell r="C4745" t="str">
            <v>Pt</v>
          </cell>
          <cell r="D4745">
            <v>89.137500000000003</v>
          </cell>
          <cell r="E4745">
            <v>71.31</v>
          </cell>
          <cell r="F4745" t="str">
            <v>SINAPI</v>
          </cell>
        </row>
        <row r="4746">
          <cell r="A4746" t="str">
            <v/>
          </cell>
          <cell r="D4746">
            <v>0</v>
          </cell>
        </row>
        <row r="4747">
          <cell r="A4747" t="str">
            <v>301823080</v>
          </cell>
          <cell r="B4747" t="str">
            <v>PONTO DE INTERRUPTOR DE DUAS SEÇÕES COM TOMADA UNIVERSAL (2P), LINHA PRATIS PIAL OU SIMILAR, INCLUSIVE TUBULAÇÃO EM ELETRODUTO DE PVC RÍGIDO ROSCÁVEL 3/4" , FIO COBRE, TEMPERA MOLE, CLASSE 1, ISOLAMENTO EM PVC DE 2,5MM2, CAIXA 4"X2"  FAB.TIGREFLEX OU SIMI</v>
          </cell>
          <cell r="C4747" t="str">
            <v>Pt</v>
          </cell>
          <cell r="D4747">
            <v>87.65</v>
          </cell>
          <cell r="E4747">
            <v>70.12</v>
          </cell>
          <cell r="F4747" t="str">
            <v>SINAPI</v>
          </cell>
        </row>
        <row r="4748">
          <cell r="A4748" t="str">
            <v/>
          </cell>
          <cell r="D4748">
            <v>0</v>
          </cell>
        </row>
        <row r="4749">
          <cell r="A4749" t="str">
            <v>301824010</v>
          </cell>
          <cell r="B4749" t="str">
            <v xml:space="preserve">CAIXA DE PASSAGEM SUBTERRANEA COM DIMENSOES INTERNAS 0,40 X 0,40 M, ALTURA 0,60 M, SOBRE CAMADA DE BRITA COM 0.10 M DE ESPESSURA, PAREDES EM ALVENARIA E LAJE DE TAMPA EM CONCRETO ARMADO, INCLUSIVE ESCAVACAO, REMOCAO E REATERRO.  </v>
          </cell>
          <cell r="C4749" t="str">
            <v>Un</v>
          </cell>
          <cell r="D4749">
            <v>63.5625</v>
          </cell>
          <cell r="E4749">
            <v>50.85</v>
          </cell>
          <cell r="F4749" t="str">
            <v>SINAPI</v>
          </cell>
        </row>
        <row r="4750">
          <cell r="A4750" t="str">
            <v/>
          </cell>
          <cell r="D4750">
            <v>0</v>
          </cell>
        </row>
        <row r="4751">
          <cell r="A4751" t="str">
            <v>301824020</v>
          </cell>
          <cell r="B4751" t="str">
            <v xml:space="preserve">CAIXA DE PASSAGEM SUBTERRANEA PARA ENTRADA DE REDE TELEFONICA,TIPO R1 (ATE 35 PONTOS), COM DIMENSOES INTERNAS 0,60 X 0,35 M, ALTURA 0,50 M,PAREDES EM ALVENARIA, LAJE DE TAMPA E FUNDO EM CONCRETO,INCLUSIVE ESCAVACAO, REMOCAO E REATERRO.  </v>
          </cell>
          <cell r="C4751" t="str">
            <v>Un</v>
          </cell>
          <cell r="D4751">
            <v>69.837499999999991</v>
          </cell>
          <cell r="E4751">
            <v>55.87</v>
          </cell>
          <cell r="F4751" t="str">
            <v>SINAPI</v>
          </cell>
        </row>
        <row r="4752">
          <cell r="A4752" t="str">
            <v/>
          </cell>
          <cell r="D4752">
            <v>0</v>
          </cell>
        </row>
        <row r="4753">
          <cell r="A4753" t="str">
            <v>301824050</v>
          </cell>
          <cell r="B4753" t="str">
            <v xml:space="preserve"> FORNECIMENTO E EXECUÇÃO DE CAIXA DE PASSAGEM ELÉTRICA, DIMENSÕES INTERNAS  40 X 40 X 60CM, EM ALVENARIA, REVESTIDA, COM FUNDO FALSO EM BRITA E TAMPA DE CONCRETO ARMADO COM REFORÇO DE CANTONEIRA EM FERRO DE 3/4"X1/8" NAS BORDAS.INCLUSIVE ESCAVAÇÃO, REATER</v>
          </cell>
          <cell r="C4753" t="str">
            <v>Un</v>
          </cell>
          <cell r="D4753">
            <v>63.5625</v>
          </cell>
          <cell r="E4753">
            <v>50.85</v>
          </cell>
          <cell r="F4753" t="str">
            <v>SINAPI</v>
          </cell>
        </row>
        <row r="4754">
          <cell r="A4754" t="str">
            <v/>
          </cell>
          <cell r="D4754">
            <v>0</v>
          </cell>
        </row>
        <row r="4755">
          <cell r="A4755" t="str">
            <v>301825020</v>
          </cell>
          <cell r="B4755" t="str">
            <v xml:space="preserve">LUMINARIA TIPO SOBREPOR,ABERTA, PARA 2 LAMPADAS FLUORES. DE 20W,REF. TMS-500 PHILLIPS OU SIM., INCLUSIVE REATOR ALTO FATOR DE POTENCIA LAMPADAS, DEMAIS ACESSORIOS E INSTALACAO.  </v>
          </cell>
          <cell r="C4755" t="str">
            <v>Cj</v>
          </cell>
          <cell r="D4755">
            <v>99.162499999999994</v>
          </cell>
          <cell r="E4755">
            <v>79.33</v>
          </cell>
          <cell r="F4755" t="str">
            <v>SINAPI</v>
          </cell>
        </row>
        <row r="4756">
          <cell r="A4756" t="str">
            <v/>
          </cell>
          <cell r="D4756">
            <v>0</v>
          </cell>
        </row>
        <row r="4757">
          <cell r="A4757" t="str">
            <v>301825030</v>
          </cell>
          <cell r="B4757" t="str">
            <v xml:space="preserve">LUMINARIA TIPO SOBREPOR, ABERTA, PARA 1 LAMPADA FLUORES. DE 40 W,REF. TMS-500 PHILLIPS OU SIM., INCLUSIVE REATOR ALTO FATOR DE POTENCIA LAMPADA, DEMAIS ACESSORIOS E INSTALACAO.  </v>
          </cell>
          <cell r="C4757" t="str">
            <v>Cj</v>
          </cell>
          <cell r="D4757">
            <v>73.2</v>
          </cell>
          <cell r="E4757">
            <v>58.56</v>
          </cell>
          <cell r="F4757" t="str">
            <v>SINAPI</v>
          </cell>
        </row>
        <row r="4758">
          <cell r="A4758" t="str">
            <v/>
          </cell>
          <cell r="D4758">
            <v>0</v>
          </cell>
        </row>
        <row r="4759">
          <cell r="A4759" t="str">
            <v>301825040</v>
          </cell>
          <cell r="B4759" t="str">
            <v xml:space="preserve">LUMINARIA TIPO SOBREPOR,ABERTA,PARA 02 LAMPADAS FLUORES. DE 40W,REF. TMS-500 PHILLIPS OU SIM., INCLUSIVE REATOR ALTO FATOR DE POTENCIA LAMPADAS, DEMAIS ACESSORIOS E INSTALACAO.  </v>
          </cell>
          <cell r="C4759" t="str">
            <v>Cj</v>
          </cell>
          <cell r="D4759">
            <v>103.425</v>
          </cell>
          <cell r="E4759">
            <v>82.74</v>
          </cell>
          <cell r="F4759" t="str">
            <v>SINAPI</v>
          </cell>
        </row>
        <row r="4760">
          <cell r="A4760" t="str">
            <v/>
          </cell>
          <cell r="D4760">
            <v>0</v>
          </cell>
        </row>
        <row r="4761">
          <cell r="A4761" t="str">
            <v>301825070</v>
          </cell>
          <cell r="B4761" t="str">
            <v xml:space="preserve">LUMINARIA TIPO SOBREPOR, ABERTA, PARA 01 LAMPADA FLUORES. DE 40 W,REF. 211-R A.B. LEAO OU SIM., INCLUSIVE REATOR ALTO FATOR DE POTENCIA LAMPADA, DEMAIS ACESSORIOS E INSTALACAO.  </v>
          </cell>
          <cell r="C4761" t="str">
            <v>Cj</v>
          </cell>
          <cell r="D4761">
            <v>67.3125</v>
          </cell>
          <cell r="E4761">
            <v>53.85</v>
          </cell>
          <cell r="F4761" t="str">
            <v>SINAPI</v>
          </cell>
        </row>
        <row r="4762">
          <cell r="A4762" t="str">
            <v/>
          </cell>
          <cell r="D4762">
            <v>0</v>
          </cell>
        </row>
        <row r="4763">
          <cell r="A4763" t="str">
            <v>301825080</v>
          </cell>
          <cell r="B4763" t="str">
            <v xml:space="preserve">LUMINARIA TIPO SOBREPOR, ABERTA, PARA 02 LAMPADAS FLUORES. DE 40 W, REF. 211-R A. B. LEAO OU SIM., INCLUSIVE REATOR ALTO FATOR DE POTEN CIA, LAMPADAS, DEMAIS ACESSORIOS E INSTALACAO.  </v>
          </cell>
          <cell r="C4763" t="str">
            <v>Cj</v>
          </cell>
          <cell r="D4763">
            <v>102.125</v>
          </cell>
          <cell r="E4763">
            <v>81.7</v>
          </cell>
          <cell r="F4763" t="str">
            <v>SINAPI</v>
          </cell>
        </row>
        <row r="4764">
          <cell r="A4764" t="str">
            <v/>
          </cell>
          <cell r="D4764">
            <v>0</v>
          </cell>
        </row>
        <row r="4765">
          <cell r="A4765" t="str">
            <v>301825085</v>
          </cell>
          <cell r="B4765" t="str">
            <v xml:space="preserve">FORNECIMENTO E INSTALAÇÃO DE LUMINÁRIA TIPO CALHA DE SOBREPOR, ABERTA, PARA 3 LÂMPADAS FLUORESCENTES DE 40W, REF.: 211, FAB: A B LEÃO OU SIMILAR, COM REATOR DE PARTIDA RÁPIDA E ALTO FATOR DE POTÊNCIA COM SUPORTE ANTI-VIBRATÓRIO, LÂMPADAS E ACESSÓRIOS.  </v>
          </cell>
          <cell r="C4765" t="str">
            <v>Cj</v>
          </cell>
          <cell r="D4765">
            <v>139.33750000000001</v>
          </cell>
          <cell r="E4765">
            <v>111.47</v>
          </cell>
          <cell r="F4765" t="str">
            <v>SINAPI</v>
          </cell>
        </row>
        <row r="4766">
          <cell r="A4766" t="str">
            <v/>
          </cell>
          <cell r="D4766">
            <v>0</v>
          </cell>
        </row>
        <row r="4767">
          <cell r="A4767" t="str">
            <v>301825170</v>
          </cell>
          <cell r="B4767" t="str">
            <v xml:space="preserve">LUMINARIA PARA LAMPADA A VAPOR DE MERCURIO DE 125 W, REF. ABL 50/F A. B. LEAO OU SIMILAR, COMPLETA, INCLUSIVE BRACO, LAMPADA, REATOR ALTO FATOR DE POTENCIA E INSTALACAO.  </v>
          </cell>
          <cell r="C4767" t="str">
            <v>Cj</v>
          </cell>
          <cell r="D4767">
            <v>442.22499999999997</v>
          </cell>
          <cell r="E4767">
            <v>353.78</v>
          </cell>
          <cell r="F4767" t="str">
            <v>SINAPI</v>
          </cell>
        </row>
        <row r="4768">
          <cell r="A4768" t="str">
            <v/>
          </cell>
          <cell r="D4768">
            <v>0</v>
          </cell>
        </row>
        <row r="4769">
          <cell r="A4769" t="str">
            <v>301825943</v>
          </cell>
          <cell r="B4769" t="str">
            <v xml:space="preserve">FORNECIMENTO E INSTALAÇÃO DE LÂMPADA FLUORESCENTE DE 40W  </v>
          </cell>
          <cell r="C4769" t="str">
            <v>Un</v>
          </cell>
          <cell r="D4769">
            <v>4.6750000000000007</v>
          </cell>
          <cell r="E4769">
            <v>3.74</v>
          </cell>
          <cell r="F4769" t="str">
            <v>SINAPI</v>
          </cell>
        </row>
        <row r="4770">
          <cell r="A4770" t="str">
            <v/>
          </cell>
          <cell r="D4770">
            <v>0</v>
          </cell>
        </row>
        <row r="4771">
          <cell r="A4771" t="str">
            <v>301826024</v>
          </cell>
          <cell r="B4771" t="str">
            <v xml:space="preserve">FORNECIMENTO E INSTALAÇÃO DE BENGALA DE PVC RÍGIDO 2", FAB.: TIGRE OU SIMILAR, INCLUSIVE FITA AÇO INOX E FIVELA PARA FIXAÇÃO.  </v>
          </cell>
          <cell r="C4771" t="str">
            <v>Un</v>
          </cell>
          <cell r="D4771">
            <v>77.887500000000003</v>
          </cell>
          <cell r="E4771">
            <v>62.31</v>
          </cell>
          <cell r="F4771" t="str">
            <v>SINAPI</v>
          </cell>
        </row>
        <row r="4772">
          <cell r="A4772" t="str">
            <v/>
          </cell>
          <cell r="D4772">
            <v>0</v>
          </cell>
        </row>
        <row r="4773">
          <cell r="A4773" t="str">
            <v>301826030</v>
          </cell>
          <cell r="B4773" t="str">
            <v xml:space="preserve">ASSENTAMENTO DE CHAVE DE BOIA AUTOMATICA,15A, SUPERIOR OU INFERIOR MARCA LENZ OU SIMILAR(INCLUSIVE O FORNECIMENTO DO MATERIAL).  </v>
          </cell>
          <cell r="C4773" t="str">
            <v>Un</v>
          </cell>
          <cell r="D4773">
            <v>39.537500000000001</v>
          </cell>
          <cell r="E4773">
            <v>31.63</v>
          </cell>
          <cell r="F4773" t="str">
            <v>SINAPI</v>
          </cell>
        </row>
        <row r="4774">
          <cell r="A4774" t="str">
            <v/>
          </cell>
          <cell r="D4774">
            <v>0</v>
          </cell>
        </row>
        <row r="4775">
          <cell r="A4775" t="str">
            <v>301826045</v>
          </cell>
          <cell r="B4775" t="str">
            <v xml:space="preserve">ASSENTAMENTO DE CHAVE REVERSORA BLINDADA 30A, 250 V, ELETROMAR OU SIMILAR, INCLUSIVE FORNECIMENTO DO MATERIAL.  </v>
          </cell>
          <cell r="C4775" t="str">
            <v>Un</v>
          </cell>
          <cell r="D4775">
            <v>119.53749999999999</v>
          </cell>
          <cell r="E4775">
            <v>95.63</v>
          </cell>
          <cell r="F4775" t="str">
            <v>SINAPI</v>
          </cell>
        </row>
        <row r="4776">
          <cell r="A4776" t="str">
            <v/>
          </cell>
          <cell r="D4776">
            <v>0</v>
          </cell>
        </row>
        <row r="4777">
          <cell r="A4777" t="str">
            <v>301901010</v>
          </cell>
          <cell r="B4777" t="str">
            <v xml:space="preserve">PONTO DE ESGOTO PARA BACIA SANITARIA, INCLUSIVE TUBULACOES E CONEXOES EM PVC RIGIDO SOLDAVEIS, ATE A COLUNA OU O SUB-COLETOR.  </v>
          </cell>
          <cell r="C4777" t="str">
            <v>Pt</v>
          </cell>
          <cell r="D4777">
            <v>47.5</v>
          </cell>
          <cell r="E4777">
            <v>38</v>
          </cell>
          <cell r="F4777" t="str">
            <v>SINAPI</v>
          </cell>
        </row>
        <row r="4778">
          <cell r="A4778" t="str">
            <v/>
          </cell>
          <cell r="D4778">
            <v>0</v>
          </cell>
        </row>
        <row r="4779">
          <cell r="A4779" t="str">
            <v>301901020</v>
          </cell>
          <cell r="B4779" t="str">
            <v xml:space="preserve">PONTO DE ESGOTO PARA PIA OU LAVANDARIA,INCLUSIVE TUBULACOES E CONEXOES EM PVC RIGIDO SOLDAVEIS, ATE A COLUNA OU O SUB-COLETOR.  </v>
          </cell>
          <cell r="C4779" t="str">
            <v>Pt</v>
          </cell>
          <cell r="D4779">
            <v>48.375</v>
          </cell>
          <cell r="E4779">
            <v>38.700000000000003</v>
          </cell>
          <cell r="F4779" t="str">
            <v>SINAPI</v>
          </cell>
        </row>
        <row r="4780">
          <cell r="A4780" t="str">
            <v/>
          </cell>
          <cell r="D4780">
            <v>0</v>
          </cell>
        </row>
        <row r="4781">
          <cell r="A4781" t="str">
            <v>301901030</v>
          </cell>
          <cell r="B4781" t="str">
            <v xml:space="preserve"> PONTO DE ESGOTO PARA LAVATORIO OU MICTORIO, INCLUSIVE TUBULACOES E CONEXOES EM PVC RIGIDO SOLDAVEIS, ATE A COLUNA OU O SUB-COLETOR   </v>
          </cell>
          <cell r="C4781" t="str">
            <v>Pt</v>
          </cell>
          <cell r="D4781">
            <v>48.25</v>
          </cell>
          <cell r="E4781">
            <v>38.6</v>
          </cell>
          <cell r="F4781" t="str">
            <v>SINAPI</v>
          </cell>
        </row>
        <row r="4782">
          <cell r="A4782" t="str">
            <v/>
          </cell>
          <cell r="D4782">
            <v>0</v>
          </cell>
        </row>
        <row r="4783">
          <cell r="A4783" t="str">
            <v>301901040</v>
          </cell>
          <cell r="B4783" t="str">
            <v xml:space="preserve">PONTO DE ESGOTO PARA RALO SIFONADO, INCLUSIVE RALO, TUBULACOES E CONEXOES EM PVC RIGIDO SOLDAVEIS, ATE A COLUNA OU O SUB-COLETOR.  </v>
          </cell>
          <cell r="C4783" t="str">
            <v>Pt</v>
          </cell>
          <cell r="D4783">
            <v>53.487499999999997</v>
          </cell>
          <cell r="E4783">
            <v>42.79</v>
          </cell>
          <cell r="F4783" t="str">
            <v>SINAPI</v>
          </cell>
        </row>
        <row r="4784">
          <cell r="A4784" t="str">
            <v/>
          </cell>
          <cell r="D4784">
            <v>0</v>
          </cell>
        </row>
        <row r="4785">
          <cell r="A4785" t="str">
            <v>301902010</v>
          </cell>
          <cell r="B4785" t="str">
            <v xml:space="preserve">PONTO DE AGUA, INCLUSIVE TUBULACOES E CONEXOES DE PVC RIGIDO ROSQUEAVEL E ABERTURA DE RASGOS EM ALVENARIA,ATE O REGISTRO GERAL DO AMBIENTE.  </v>
          </cell>
          <cell r="C4785" t="str">
            <v>Pt</v>
          </cell>
          <cell r="D4785">
            <v>62.862499999999997</v>
          </cell>
          <cell r="E4785">
            <v>50.29</v>
          </cell>
          <cell r="F4785" t="str">
            <v>SINAPI</v>
          </cell>
        </row>
        <row r="4786">
          <cell r="A4786" t="str">
            <v/>
          </cell>
          <cell r="D4786">
            <v>0</v>
          </cell>
        </row>
        <row r="4787">
          <cell r="A4787" t="str">
            <v>301902020</v>
          </cell>
          <cell r="B4787" t="str">
            <v xml:space="preserve">PONTO DE AGUA, INCLUSIVE TUBULACOES E CONEXOES DE PVC RIGIDO SOLDAVEL E ABERTURA DE RASGOS EM ALVENARIA, ATE O REGISTRO GERAL DO AMBIENTE.  </v>
          </cell>
          <cell r="C4787" t="str">
            <v>Pt</v>
          </cell>
          <cell r="D4787">
            <v>37.450000000000003</v>
          </cell>
          <cell r="E4787">
            <v>29.96</v>
          </cell>
          <cell r="F4787" t="str">
            <v>SINAPI</v>
          </cell>
        </row>
        <row r="4788">
          <cell r="A4788" t="str">
            <v/>
          </cell>
          <cell r="D4788">
            <v>0</v>
          </cell>
        </row>
        <row r="4789">
          <cell r="A4789" t="str">
            <v>301903010</v>
          </cell>
          <cell r="B4789" t="str">
            <v xml:space="preserve">FORNECIMENTO E ASSENTAMENTO DE TUBOS DE PVC RIGIDO SOLDAVEIS, DIAM.40 MM, PARA VENTILACAO DE ESGOTO.  </v>
          </cell>
          <cell r="C4789" t="str">
            <v>m</v>
          </cell>
          <cell r="D4789">
            <v>7.25</v>
          </cell>
          <cell r="E4789">
            <v>5.8</v>
          </cell>
          <cell r="F4789" t="str">
            <v>SINAPI</v>
          </cell>
        </row>
        <row r="4790">
          <cell r="A4790" t="str">
            <v/>
          </cell>
          <cell r="D4790">
            <v>0</v>
          </cell>
        </row>
        <row r="4791">
          <cell r="A4791" t="str">
            <v>301903020</v>
          </cell>
          <cell r="B4791" t="str">
            <v xml:space="preserve">FORNECIMENTO E ASSENTAMENTO DE TUBOS DE PVC RIGIDO SOLDAVEIS, DIAM.50 MM, PARA VENTILACAO DE ESGOTO.  </v>
          </cell>
          <cell r="C4791" t="str">
            <v>m</v>
          </cell>
          <cell r="D4791">
            <v>10.149999999999999</v>
          </cell>
          <cell r="E4791">
            <v>8.1199999999999992</v>
          </cell>
          <cell r="F4791" t="str">
            <v>SINAPI</v>
          </cell>
        </row>
        <row r="4792">
          <cell r="A4792" t="str">
            <v/>
          </cell>
          <cell r="D4792">
            <v>0</v>
          </cell>
        </row>
        <row r="4793">
          <cell r="A4793" t="str">
            <v>301903030</v>
          </cell>
          <cell r="B4793" t="str">
            <v xml:space="preserve">FORNECIMENTO E ASSENTAMENTO DE TUBOS DE PVC RIGIDO SOLDAVEIS, DIAM.75 MM, PARA COLUNAS DE ESGOTO, VENTILACAO OU AGUAS PLUVIAIS.  </v>
          </cell>
          <cell r="C4793" t="str">
            <v>m</v>
          </cell>
          <cell r="D4793">
            <v>13.587499999999999</v>
          </cell>
          <cell r="E4793">
            <v>10.87</v>
          </cell>
          <cell r="F4793" t="str">
            <v>SINAPI</v>
          </cell>
        </row>
        <row r="4794">
          <cell r="A4794" t="str">
            <v/>
          </cell>
          <cell r="D4794">
            <v>0</v>
          </cell>
        </row>
        <row r="4795">
          <cell r="A4795" t="str">
            <v>301903040</v>
          </cell>
          <cell r="B4795" t="str">
            <v xml:space="preserve">FORNECIMENTO E ASSENTAMENTO DE TUBOS DE PVC RIGIDO SOLDAVEIS, DIAM.100 MM, PARA COLUNAS DE ESGOTO, VENTILACAO OU AGUAS PLUVIAIS.  </v>
          </cell>
          <cell r="C4795" t="str">
            <v>m</v>
          </cell>
          <cell r="D4795">
            <v>17.224999999999998</v>
          </cell>
          <cell r="E4795">
            <v>13.78</v>
          </cell>
          <cell r="F4795" t="str">
            <v>SINAPI</v>
          </cell>
        </row>
        <row r="4796">
          <cell r="A4796" t="str">
            <v/>
          </cell>
          <cell r="D4796">
            <v>0</v>
          </cell>
        </row>
        <row r="4797">
          <cell r="A4797" t="str">
            <v>301904040</v>
          </cell>
          <cell r="B4797" t="str">
            <v xml:space="preserve">FORNECIMENTO E ASSENTAMENTO DE TUBOS DE PVC RIGIDO SOLDAVEIS DIAM. 100 MM, PARA COLETORES E SUB-COLETORES DE ESGOTO OU AGUAS PLUVIAIS, INCLUSIVE ABERTURA E FECHAMENTO DE VALAS.  </v>
          </cell>
          <cell r="C4797" t="str">
            <v>m</v>
          </cell>
          <cell r="D4797">
            <v>18.3125</v>
          </cell>
          <cell r="E4797">
            <v>14.65</v>
          </cell>
          <cell r="F4797" t="str">
            <v>SINAPI</v>
          </cell>
        </row>
        <row r="4798">
          <cell r="A4798" t="str">
            <v/>
          </cell>
          <cell r="D4798">
            <v>0</v>
          </cell>
        </row>
        <row r="4799">
          <cell r="A4799" t="str">
            <v>301905020</v>
          </cell>
          <cell r="B4799" t="str">
            <v xml:space="preserve">FORNECIMENTO E ASSENTAMENTO DE TUBOS SOLDAVEIS DE PVC RIGIDO DIAM. 25 MM, INCLUSIVE CONEXOES E ABERTURA DE RASGOS EM ALVENARIA, PARA COLUNAS DE AGUA.  </v>
          </cell>
          <cell r="C4799" t="str">
            <v>m</v>
          </cell>
          <cell r="D4799">
            <v>7.5749999999999993</v>
          </cell>
          <cell r="E4799">
            <v>6.06</v>
          </cell>
          <cell r="F4799" t="str">
            <v>SINAPI</v>
          </cell>
        </row>
        <row r="4800">
          <cell r="A4800" t="str">
            <v/>
          </cell>
          <cell r="D4800">
            <v>0</v>
          </cell>
        </row>
        <row r="4801">
          <cell r="A4801" t="str">
            <v>301905030</v>
          </cell>
          <cell r="B4801" t="str">
            <v xml:space="preserve">FORNECIMENTO E ASSENTAMENTO DE TUBOS SOLDAVEIS DE PVC RIGIDO DIAM. 32 MM, INCLUSIVE CONEXOES E ABERTURA DE RASGOS EM ALVENARIA, PARA COLUNAS DE AGUA.  </v>
          </cell>
          <cell r="C4801" t="str">
            <v>m</v>
          </cell>
          <cell r="D4801">
            <v>11.850000000000001</v>
          </cell>
          <cell r="E4801">
            <v>9.48</v>
          </cell>
          <cell r="F4801" t="str">
            <v>SINAPI</v>
          </cell>
        </row>
        <row r="4802">
          <cell r="A4802" t="str">
            <v/>
          </cell>
          <cell r="D4802">
            <v>0</v>
          </cell>
        </row>
        <row r="4803">
          <cell r="A4803" t="str">
            <v>301905040</v>
          </cell>
          <cell r="B4803" t="str">
            <v xml:space="preserve">FORNECIMENTO E ASSENTAMENTO DE TUBOS SOLDAVEIS DE PVC RIGIDO DIAM. 40 MM, INCLUSIVE CONEXOES E ABERTURA DE RASGOS EM ALVENARIA, PARA COLUNAS DE AGUA.  </v>
          </cell>
          <cell r="C4803" t="str">
            <v>m</v>
          </cell>
          <cell r="D4803">
            <v>14.5</v>
          </cell>
          <cell r="E4803">
            <v>11.6</v>
          </cell>
          <cell r="F4803" t="str">
            <v>SINAPI</v>
          </cell>
        </row>
        <row r="4804">
          <cell r="A4804" t="str">
            <v/>
          </cell>
          <cell r="D4804">
            <v>0</v>
          </cell>
        </row>
        <row r="4805">
          <cell r="A4805" t="str">
            <v>301905050</v>
          </cell>
          <cell r="B4805" t="str">
            <v xml:space="preserve">FORNECIMENTO E ASSENTAMENTO DE TUBOS SOLDAVEIS DE PVC RIGIDO DIAM. 50 MM, INCLUSIVE CONEXOES E ABERTURA DE RASGOS EM ALVENARIA, PARA COLUNAS DE AGUA.  </v>
          </cell>
          <cell r="C4805" t="str">
            <v>m</v>
          </cell>
          <cell r="D4805">
            <v>16.375</v>
          </cell>
          <cell r="E4805">
            <v>13.1</v>
          </cell>
          <cell r="F4805" t="str">
            <v>SINAPI</v>
          </cell>
        </row>
        <row r="4806">
          <cell r="A4806" t="str">
            <v/>
          </cell>
          <cell r="D4806">
            <v>0</v>
          </cell>
        </row>
        <row r="4807">
          <cell r="A4807" t="str">
            <v>301905060</v>
          </cell>
          <cell r="B4807" t="str">
            <v xml:space="preserve">FORNECIMENTO E ASSENTAMENTO DE TUBOS SOLDAVEIS DE PVC RIGIDO DIAM. 60 MM, INCLUSIVE CONEXOES E ABERTURA DE RASGOS EM ALVENARIA, PARA COLUNAS DE AGUA.  </v>
          </cell>
          <cell r="C4807" t="str">
            <v>m</v>
          </cell>
          <cell r="D4807">
            <v>25.412499999999998</v>
          </cell>
          <cell r="E4807">
            <v>20.329999999999998</v>
          </cell>
          <cell r="F4807" t="str">
            <v>SINAPI</v>
          </cell>
        </row>
        <row r="4808">
          <cell r="A4808" t="str">
            <v/>
          </cell>
          <cell r="D4808">
            <v>0</v>
          </cell>
        </row>
        <row r="4809">
          <cell r="A4809" t="str">
            <v>301905070</v>
          </cell>
          <cell r="B4809" t="str">
            <v xml:space="preserve">FORNECIMENTO E ASSENTAMENTO DE TUBOS SOLDAVEIS DE PVC RIGIDO DIAM. 75 MM, INCLUSIVE CONEXOES E ABERTURA DE RASGOS EM ALVENARIA, PARA COLUNAS DE AGUA.  </v>
          </cell>
          <cell r="C4809" t="str">
            <v>m</v>
          </cell>
          <cell r="D4809">
            <v>36.162500000000001</v>
          </cell>
          <cell r="E4809">
            <v>28.93</v>
          </cell>
          <cell r="F4809" t="str">
            <v>SINAPI</v>
          </cell>
        </row>
        <row r="4810">
          <cell r="A4810" t="str">
            <v/>
          </cell>
          <cell r="D4810">
            <v>0</v>
          </cell>
        </row>
        <row r="4811">
          <cell r="A4811" t="str">
            <v>301906010</v>
          </cell>
          <cell r="B4811" t="str">
            <v xml:space="preserve">CAIXA COLETORA DE INSPECAO OU DE AREIA C/ PAREDES EM ALVENARIA , LAJE DE TAMPA E DE FUNDO EM CONCRETO, REVESTIDA INTERNAMENTE COM ARGAMASSA DE CIMENTO E AREIA 1:4,DIMENSOES INTERNAS 0,50 X 0,50 M, COM PROFUNDIDADE ATE 0,8M.  </v>
          </cell>
          <cell r="C4811" t="str">
            <v>Un</v>
          </cell>
          <cell r="D4811">
            <v>188.08750000000001</v>
          </cell>
          <cell r="E4811">
            <v>150.47</v>
          </cell>
          <cell r="F4811" t="str">
            <v>SINAPI</v>
          </cell>
        </row>
        <row r="4812">
          <cell r="A4812" t="str">
            <v/>
          </cell>
          <cell r="D4812">
            <v>0</v>
          </cell>
        </row>
        <row r="4813">
          <cell r="A4813" t="str">
            <v>301906020</v>
          </cell>
          <cell r="B4813" t="str">
            <v xml:space="preserve">CAIXA COLETORA DE INSPECAO OU DE AREIA C/ PAREDES EM ALVENARIA, LAJE DE TAMPA E DE FUNDO EM CONCRETO, REVESTIDA INTERNAMENTE COM ARGAMASSA DE CIMENTO E AREIA 1:4, DIMENSOES INTERNAS 0,60 X 0,60 M, COM PROFUNDIDADE ATE 1,0M.  </v>
          </cell>
          <cell r="C4813" t="str">
            <v>Un</v>
          </cell>
          <cell r="D4813">
            <v>265.17499999999995</v>
          </cell>
          <cell r="E4813">
            <v>212.14</v>
          </cell>
          <cell r="F4813" t="str">
            <v>SINAPI</v>
          </cell>
        </row>
        <row r="4814">
          <cell r="A4814" t="str">
            <v/>
          </cell>
          <cell r="D4814">
            <v>0</v>
          </cell>
        </row>
        <row r="4815">
          <cell r="A4815" t="str">
            <v>301906030</v>
          </cell>
          <cell r="B4815" t="str">
            <v xml:space="preserve">CAIXA DE GORDURA COM PAREDES EM ALVENARIA,LAJE DE TAMPA E DE FUNDO EM CONCRETO, REVESTIDA INTERNAMENTE COM ARGAMASSA DE CIMENTO E AREIA 1:4, DIMENSOES INTERNAS 0,50 X 0,50 X 0,50 M COM CHICANA DE CONCRETO.  </v>
          </cell>
          <cell r="C4815" t="str">
            <v>Un</v>
          </cell>
          <cell r="D4815">
            <v>170.5</v>
          </cell>
          <cell r="E4815">
            <v>136.4</v>
          </cell>
          <cell r="F4815" t="str">
            <v>SINAPI</v>
          </cell>
        </row>
        <row r="4816">
          <cell r="A4816" t="str">
            <v/>
          </cell>
          <cell r="D4816">
            <v>0</v>
          </cell>
        </row>
        <row r="4817">
          <cell r="A4817" t="str">
            <v>301907010</v>
          </cell>
          <cell r="B4817" t="str">
            <v xml:space="preserve">FORNECIMENTO E ASSENTAMENTO DE BACIA SANITARIA DE LOUCA BRANCA, CELITE, LINHA SAVEIRO OU SIMILAR, INCLUSIVE TAMPA E ACESSORIOS CORRESPONDENTES.  </v>
          </cell>
          <cell r="C4817" t="str">
            <v>Cj</v>
          </cell>
          <cell r="D4817">
            <v>113.48750000000001</v>
          </cell>
          <cell r="E4817">
            <v>90.79</v>
          </cell>
          <cell r="F4817" t="str">
            <v>SINAPI</v>
          </cell>
        </row>
        <row r="4818">
          <cell r="A4818" t="str">
            <v/>
          </cell>
          <cell r="D4818">
            <v>0</v>
          </cell>
        </row>
        <row r="4819">
          <cell r="A4819" t="str">
            <v>301907020</v>
          </cell>
          <cell r="B4819" t="str">
            <v xml:space="preserve">FORNECIMENTO E ASSENTAMENTO DE BACIA SANITARIA COM CAIXA ACOPLADA, LOUCA BRANCA, CELITE, LINHA SAVEIRO OU SIMILAR, INCLUSIVE TAMPA E ACESSORIOS CORRESPONDENTES.  </v>
          </cell>
          <cell r="C4819" t="str">
            <v>Cj</v>
          </cell>
          <cell r="D4819">
            <v>236.61249999999998</v>
          </cell>
          <cell r="E4819">
            <v>189.29</v>
          </cell>
          <cell r="F4819" t="str">
            <v>SINAPI</v>
          </cell>
        </row>
        <row r="4820">
          <cell r="A4820" t="str">
            <v/>
          </cell>
          <cell r="D4820">
            <v>0</v>
          </cell>
        </row>
        <row r="4821">
          <cell r="A4821" t="str">
            <v>301907028</v>
          </cell>
          <cell r="B4821" t="str">
            <v>ASSENTAMENTO DE BACIA SANITÁRIA DE LOUÇA DECA VOGUE PLUS LINHA CONFORT  MOD P51 (P/DEFICIENTES), ACESSÓRIOS (PARAFUSOS DE FIXAÇÃO, ANEL DE VEDAÇÃO, TUBO DE LIGAÇÃO DE PVC CROMADO ASTRA  OU SIMILAR ) E ASSSENTO SANITÁRIO EM MDF LAQUEADO BRANCO SICMOL OU SI</v>
          </cell>
          <cell r="C4821" t="str">
            <v>Un</v>
          </cell>
          <cell r="D4821">
            <v>450.63749999999999</v>
          </cell>
          <cell r="E4821">
            <v>360.51</v>
          </cell>
          <cell r="F4821" t="str">
            <v>SINAPI</v>
          </cell>
        </row>
        <row r="4822">
          <cell r="A4822" t="str">
            <v/>
          </cell>
          <cell r="D4822">
            <v>0</v>
          </cell>
        </row>
        <row r="4823">
          <cell r="A4823" t="str">
            <v>301907030</v>
          </cell>
          <cell r="B4823" t="str">
            <v xml:space="preserve">FORNECIMENTO E ASSENTAMENTO DE LAVATORIO SIMPLES, GRANDE, SEM COLUNA, DE LOUCA BRANCA, CELITE,LINHA SAVEIRO OU SIMILAR, INCLUSIVE ACESSORIOS CORRESPONDENTES.  </v>
          </cell>
          <cell r="C4823" t="str">
            <v>Cj</v>
          </cell>
          <cell r="D4823">
            <v>63.625</v>
          </cell>
          <cell r="E4823">
            <v>50.9</v>
          </cell>
          <cell r="F4823" t="str">
            <v>SINAPI</v>
          </cell>
        </row>
        <row r="4824">
          <cell r="A4824" t="str">
            <v/>
          </cell>
          <cell r="D4824">
            <v>0</v>
          </cell>
        </row>
        <row r="4825">
          <cell r="A4825" t="str">
            <v>301907034</v>
          </cell>
          <cell r="B4825" t="str">
            <v xml:space="preserve"> FORNECIMENTO E ASSENTAMENTO  DE SIFÃO COPO  PVC CROMADO 1"  </v>
          </cell>
          <cell r="C4825" t="str">
            <v>Un</v>
          </cell>
          <cell r="D4825">
            <v>30.4</v>
          </cell>
          <cell r="E4825">
            <v>24.32</v>
          </cell>
          <cell r="F4825" t="str">
            <v>SINAPI</v>
          </cell>
        </row>
        <row r="4826">
          <cell r="A4826" t="str">
            <v/>
          </cell>
          <cell r="D4826">
            <v>0</v>
          </cell>
        </row>
        <row r="4827">
          <cell r="A4827" t="str">
            <v>301907035</v>
          </cell>
          <cell r="B4827" t="str">
            <v xml:space="preserve"> FORNECIMENTO E ASSENTAMENTO DE CUBA DE LOUÇA DECA CÓD L-50 OU SIMILAR INCLUSIVE  E VÁLVULA DE PVC CROMADA.   </v>
          </cell>
          <cell r="C4827" t="str">
            <v>Un</v>
          </cell>
          <cell r="D4827">
            <v>83.474999999999994</v>
          </cell>
          <cell r="E4827">
            <v>66.78</v>
          </cell>
          <cell r="F4827" t="str">
            <v>SINAPI</v>
          </cell>
        </row>
        <row r="4828">
          <cell r="A4828" t="str">
            <v/>
          </cell>
          <cell r="D4828">
            <v>0</v>
          </cell>
        </row>
        <row r="4829">
          <cell r="A4829" t="str">
            <v>301907036</v>
          </cell>
          <cell r="B4829" t="str">
            <v xml:space="preserve">FORNECIMENTO E ASSENTAMENTO DE LAVATÓRIO SIMPLES, SEM COLUNA, PEQUENO, FAB:CELITE, LINHA AZÁLEA, REF.91038 OU SIMILAR, FIXADO COM PARAFUSO CROMADO DE COMPRIMENTO DE 2 1/2" E DIÂMETRO DE 1/4" COM BUCHA DE 8MM, CHICOTE PLÁSTICO COM 30CM DE 1/2", SIFÃO COPO </v>
          </cell>
          <cell r="C4829" t="str">
            <v>Un</v>
          </cell>
          <cell r="D4829">
            <v>63.625</v>
          </cell>
          <cell r="E4829">
            <v>50.9</v>
          </cell>
          <cell r="F4829" t="str">
            <v>SINAPI</v>
          </cell>
        </row>
        <row r="4830">
          <cell r="A4830" t="str">
            <v/>
          </cell>
          <cell r="D4830">
            <v>0</v>
          </cell>
        </row>
        <row r="4831">
          <cell r="A4831" t="str">
            <v>301907037</v>
          </cell>
          <cell r="B4831" t="str">
            <v xml:space="preserve">FORNECIMENTO E INSTALAÇÃO DE TANQUE DE LOUÇA, COM COLUNA, 30 LITROS, COR BRANCA, FAB:CELITE OU SIMILAR,INCLUSIVE  SIFÃO COPO PARA TANQUE DE 1 1/4"X 1 1/2"EM PVC  E VÁLVULA DE ESCOAMENTO EM PVC, PARA TANQUE DE 1 1/4".  </v>
          </cell>
          <cell r="C4831" t="str">
            <v>Un</v>
          </cell>
          <cell r="D4831">
            <v>363.22499999999997</v>
          </cell>
          <cell r="E4831">
            <v>290.58</v>
          </cell>
          <cell r="F4831" t="str">
            <v>SINAPI</v>
          </cell>
        </row>
        <row r="4832">
          <cell r="A4832" t="str">
            <v/>
          </cell>
          <cell r="D4832">
            <v>0</v>
          </cell>
        </row>
        <row r="4833">
          <cell r="A4833" t="str">
            <v>301907060</v>
          </cell>
          <cell r="B4833" t="str">
            <v xml:space="preserve">FORNECIMENTO E ASSENTAMENTO DE MICTORIO SIFONADO PARA PAREDE DE LOUCA BRANCA CELITE LINHA INSTITUCIONAIS OU SIMILAR, INCLUSIVE ACESSORIOS CORRESPONDENTES.  </v>
          </cell>
          <cell r="C4833" t="str">
            <v>Cj</v>
          </cell>
          <cell r="D4833">
            <v>113.25</v>
          </cell>
          <cell r="E4833">
            <v>90.6</v>
          </cell>
          <cell r="F4833" t="str">
            <v>SINAPI</v>
          </cell>
        </row>
        <row r="4834">
          <cell r="A4834" t="str">
            <v/>
          </cell>
          <cell r="D4834">
            <v>0</v>
          </cell>
        </row>
        <row r="4835">
          <cell r="A4835" t="str">
            <v>301907070</v>
          </cell>
          <cell r="B4835" t="str">
            <v xml:space="preserve">FORNECIMENTO E ASSENTAMENTO DE SABONETEIRA DE LOUCA BRANCA,CELITE OU SIMILAR, NAS DIMENSOES 7.5 X 15 CM.  </v>
          </cell>
          <cell r="C4835" t="str">
            <v>Un</v>
          </cell>
          <cell r="D4835">
            <v>16.399999999999999</v>
          </cell>
          <cell r="E4835">
            <v>13.12</v>
          </cell>
          <cell r="F4835" t="str">
            <v>SINAPI</v>
          </cell>
        </row>
        <row r="4836">
          <cell r="A4836" t="str">
            <v/>
          </cell>
          <cell r="D4836">
            <v>0</v>
          </cell>
        </row>
        <row r="4837">
          <cell r="A4837" t="str">
            <v>301907080</v>
          </cell>
          <cell r="B4837" t="str">
            <v xml:space="preserve">FORNECIMENTO E ASSENTAMENTO DE CABIDE DE LOUCA BRANCA, CELITE OU SIMILAR, COM UM GANCHO.  </v>
          </cell>
          <cell r="C4837" t="str">
            <v>Un</v>
          </cell>
          <cell r="D4837">
            <v>11.875</v>
          </cell>
          <cell r="E4837">
            <v>9.5</v>
          </cell>
          <cell r="F4837" t="str">
            <v>SINAPI</v>
          </cell>
        </row>
        <row r="4838">
          <cell r="A4838" t="str">
            <v/>
          </cell>
          <cell r="D4838">
            <v>0</v>
          </cell>
        </row>
        <row r="4839">
          <cell r="A4839" t="str">
            <v>301907090</v>
          </cell>
          <cell r="B4839" t="str">
            <v xml:space="preserve">FORNECIMENTO E ASSENTAMENTO DE PAPELEIRA DE LOUCA BRANCA, CELITE OU SIMILAR,NAS DIMENSOES 15 X 15 CM.  </v>
          </cell>
          <cell r="C4839" t="str">
            <v>UD</v>
          </cell>
          <cell r="D4839">
            <v>19.625</v>
          </cell>
          <cell r="E4839">
            <v>15.7</v>
          </cell>
          <cell r="F4839" t="str">
            <v>SINAPI</v>
          </cell>
        </row>
        <row r="4840">
          <cell r="A4840" t="str">
            <v/>
          </cell>
          <cell r="D4840">
            <v>0</v>
          </cell>
        </row>
        <row r="4841">
          <cell r="A4841" t="str">
            <v>301907100</v>
          </cell>
          <cell r="B4841" t="str">
            <v xml:space="preserve">FORNECIMENTO ASSENTAMENTO DE PIA DE COZINHA COM CUBA SIMPLES DE ACO INOXIDAVEL, MEKAL OU SIMILAR,NAS DIMENSOES 0.40 X 0,34 X 0,15 M,INCLUSIVE ACESSORIOS CORRESPONDENTES.  </v>
          </cell>
          <cell r="C4841" t="str">
            <v>Cj</v>
          </cell>
          <cell r="D4841">
            <v>118.03750000000001</v>
          </cell>
          <cell r="E4841">
            <v>94.43</v>
          </cell>
          <cell r="F4841" t="str">
            <v>SINAPI</v>
          </cell>
        </row>
        <row r="4842">
          <cell r="A4842" t="str">
            <v/>
          </cell>
          <cell r="D4842">
            <v>0</v>
          </cell>
        </row>
        <row r="4843">
          <cell r="A4843" t="str">
            <v>301907170</v>
          </cell>
          <cell r="B4843" t="str">
            <v xml:space="preserve">FORNECIMENTO DE DUCHA MANUAL, ACQUA JET, REF. 2195 JR, FABRIMAR OU SIMILAR, INCLUSIVE FIXACAO.  </v>
          </cell>
          <cell r="C4843" t="str">
            <v>Un</v>
          </cell>
          <cell r="D4843">
            <v>66.474999999999994</v>
          </cell>
          <cell r="E4843">
            <v>53.18</v>
          </cell>
          <cell r="F4843" t="str">
            <v>SINAPI</v>
          </cell>
        </row>
        <row r="4844">
          <cell r="A4844" t="str">
            <v/>
          </cell>
          <cell r="D4844">
            <v>0</v>
          </cell>
        </row>
        <row r="4845">
          <cell r="A4845" t="str">
            <v>301907180</v>
          </cell>
          <cell r="B4845" t="str">
            <v xml:space="preserve">FORNECIMENTO DE CHUVEIRO COM ARTICULACAO, DIAMETRO DE 1/2 POL. COM ACABAMENTO CROMADO,REF. C 1991-FABRIMAR OU SIMILAR, INCLUSIVE FIXACAO  </v>
          </cell>
          <cell r="C4845" t="str">
            <v>Un</v>
          </cell>
          <cell r="D4845">
            <v>121.92500000000001</v>
          </cell>
          <cell r="E4845">
            <v>97.54</v>
          </cell>
          <cell r="F4845" t="str">
            <v>SINAPI</v>
          </cell>
        </row>
        <row r="4846">
          <cell r="A4846" t="str">
            <v/>
          </cell>
          <cell r="D4846">
            <v>0</v>
          </cell>
        </row>
        <row r="4847">
          <cell r="A4847" t="str">
            <v>301907200</v>
          </cell>
          <cell r="B4847" t="str">
            <v xml:space="preserve">FORNECIMENTO DE CHUVEIRO COM HASTE DE PLASTICO, DIAM. 1/2 POL. TIGRE OU SIMILAR, INCLUSIVE FIXACAO.  </v>
          </cell>
          <cell r="C4847" t="str">
            <v>UD</v>
          </cell>
          <cell r="D4847">
            <v>5.7249999999999996</v>
          </cell>
          <cell r="E4847">
            <v>4.58</v>
          </cell>
          <cell r="F4847" t="str">
            <v>SINAPI</v>
          </cell>
        </row>
        <row r="4848">
          <cell r="A4848" t="str">
            <v/>
          </cell>
          <cell r="D4848">
            <v>0</v>
          </cell>
        </row>
        <row r="4849">
          <cell r="A4849" t="str">
            <v>301907210</v>
          </cell>
          <cell r="B4849" t="str">
            <v xml:space="preserve"> FORNECIMENTO DE CAIXA DE DESCARGA DE SOBREPOR (TUBO ALTO), DE PLASTICO ( AKROS) OU SIMILAR, INCLUSIVE FIXACAO E ACESSORIOS CORRESPONDENTES.   </v>
          </cell>
          <cell r="C4849" t="str">
            <v>Cj</v>
          </cell>
          <cell r="D4849">
            <v>98.674999999999997</v>
          </cell>
          <cell r="E4849">
            <v>78.94</v>
          </cell>
          <cell r="F4849" t="str">
            <v>SINAPI</v>
          </cell>
        </row>
        <row r="4850">
          <cell r="A4850" t="str">
            <v/>
          </cell>
          <cell r="D4850">
            <v>0</v>
          </cell>
        </row>
        <row r="4851">
          <cell r="A4851" t="str">
            <v>301907250</v>
          </cell>
          <cell r="B4851" t="str">
            <v xml:space="preserve">FORNECIMENTO DE VALVULA DE DESCARGA COM REGISTRO, DOCOL OU SIMILAR, INCLUSIVE FIXACAO.  </v>
          </cell>
          <cell r="C4851" t="str">
            <v>Un</v>
          </cell>
          <cell r="D4851">
            <v>175.77500000000001</v>
          </cell>
          <cell r="E4851">
            <v>140.62</v>
          </cell>
          <cell r="F4851" t="str">
            <v>SINAPI</v>
          </cell>
        </row>
        <row r="4852">
          <cell r="A4852" t="str">
            <v/>
          </cell>
          <cell r="D4852">
            <v>0</v>
          </cell>
        </row>
        <row r="4853">
          <cell r="A4853" t="str">
            <v>301907260</v>
          </cell>
          <cell r="B4853" t="str">
            <v xml:space="preserve">FORNECIMENTO DE TORNEIRA DE PRESSAO PARA PIA DIAMETRO 1/2, REF. 1159 C-39, DECA OU SIMILAR, INCLUSIVE FIXACAO.  </v>
          </cell>
          <cell r="C4853" t="str">
            <v>Un</v>
          </cell>
          <cell r="D4853">
            <v>92.6875</v>
          </cell>
          <cell r="E4853">
            <v>74.150000000000006</v>
          </cell>
          <cell r="F4853" t="str">
            <v>SINAPI</v>
          </cell>
        </row>
        <row r="4854">
          <cell r="A4854" t="str">
            <v/>
          </cell>
          <cell r="D4854">
            <v>0</v>
          </cell>
        </row>
        <row r="4855">
          <cell r="A4855" t="str">
            <v>301907270</v>
          </cell>
          <cell r="B4855" t="str">
            <v xml:space="preserve">FORNECIMENTO DE TORNEIRA DE PRESSAO PARA PIA, COM ACABAMENTO CROMADO, DIAMETRO DE 1/2 POL., REF. 1158, JR FABRIMAR OU SIMILAR, INCLUSIVE FIXACAO.  </v>
          </cell>
          <cell r="C4855" t="str">
            <v>UD</v>
          </cell>
          <cell r="D4855">
            <v>32.987499999999997</v>
          </cell>
          <cell r="E4855">
            <v>26.39</v>
          </cell>
          <cell r="F4855" t="str">
            <v>SINAPI</v>
          </cell>
        </row>
        <row r="4856">
          <cell r="A4856" t="str">
            <v/>
          </cell>
          <cell r="D4856">
            <v>0</v>
          </cell>
        </row>
        <row r="4857">
          <cell r="A4857" t="str">
            <v>301907275</v>
          </cell>
          <cell r="B4857" t="str">
            <v xml:space="preserve">FORNECIMENTO DE TORNEIRA DE PRESSAO PARA PIA, COM ACABAMENTO CROMADO, DIAM. DE 1/2 POL., COM AREJADOR, REF.1158, LINHA C-33 SIGMA OU SIMILAR, INCLUSIVE FIXACAO.  </v>
          </cell>
          <cell r="C4857" t="str">
            <v>Un</v>
          </cell>
          <cell r="D4857">
            <v>32.987499999999997</v>
          </cell>
          <cell r="E4857">
            <v>26.39</v>
          </cell>
          <cell r="F4857" t="str">
            <v>SINAPI</v>
          </cell>
        </row>
        <row r="4858">
          <cell r="A4858" t="str">
            <v/>
          </cell>
          <cell r="D4858">
            <v>0</v>
          </cell>
        </row>
        <row r="4859">
          <cell r="A4859" t="str">
            <v>301907280</v>
          </cell>
          <cell r="B4859" t="str">
            <v xml:space="preserve">FORNECIMENTO DE TORNEIRA DE PRESSAO PARA LAVATORIO, COM ACABAMENTO CROMADO, DIAM.1/2" REF. 1193 C-39 DECA OU SIMILAR, INCLUSIVE FIXACAO.  </v>
          </cell>
          <cell r="C4859" t="str">
            <v>Un</v>
          </cell>
          <cell r="D4859">
            <v>103.21249999999999</v>
          </cell>
          <cell r="E4859">
            <v>82.57</v>
          </cell>
          <cell r="F4859" t="str">
            <v>SINAPI</v>
          </cell>
        </row>
        <row r="4860">
          <cell r="A4860" t="str">
            <v/>
          </cell>
          <cell r="D4860">
            <v>0</v>
          </cell>
        </row>
        <row r="4861">
          <cell r="A4861" t="str">
            <v>301907285</v>
          </cell>
          <cell r="B4861" t="str">
            <v xml:space="preserve">FORNECIMENTO DE TORNEIRA DE PRESSAO PARA LAVATORIO, COM ACABAMENTO CROMADO, DIAM.1/2 POL., REF.1190 DL, FABRIMAR OU SIMILAR, INCLUSIVE FIXACAO.  </v>
          </cell>
          <cell r="C4861" t="str">
            <v>Un</v>
          </cell>
          <cell r="D4861">
            <v>101.77500000000001</v>
          </cell>
          <cell r="E4861">
            <v>81.42</v>
          </cell>
          <cell r="F4861" t="str">
            <v>SINAPI</v>
          </cell>
        </row>
        <row r="4862">
          <cell r="A4862" t="str">
            <v/>
          </cell>
          <cell r="D4862">
            <v>0</v>
          </cell>
        </row>
        <row r="4863">
          <cell r="A4863" t="str">
            <v>301907290</v>
          </cell>
          <cell r="B4863" t="str">
            <v xml:space="preserve">FORNECIMENTO DE TORNEIRA DE PRESSAO PARA LAVATORIO, COM ACABAMENTO CROMADO,DIAMETRO DE 1/2 POL., REF.1193, LINHA C-33, SIGMA OU SIMILAR, INCLUSIVE FIXACAO.  </v>
          </cell>
          <cell r="C4863" t="str">
            <v>UD</v>
          </cell>
          <cell r="D4863">
            <v>30.75</v>
          </cell>
          <cell r="E4863">
            <v>24.6</v>
          </cell>
          <cell r="F4863" t="str">
            <v>SINAPI</v>
          </cell>
        </row>
        <row r="4864">
          <cell r="A4864" t="str">
            <v/>
          </cell>
          <cell r="D4864">
            <v>0</v>
          </cell>
        </row>
        <row r="4865">
          <cell r="A4865" t="str">
            <v>301907300</v>
          </cell>
          <cell r="B4865" t="str">
            <v xml:space="preserve">FORNECIMENTO DE TORNEIRA DE PRESSAO PARA LAVANDARIA, COM ACABAMENTO CROMADO,DIAMETRO DE 1/2 POL., REF.1152, FABRIMAR OU SIMILAR,LINHA JUNIOR, INCLUSIVE FIXACAO.  </v>
          </cell>
          <cell r="C4865" t="str">
            <v>Un</v>
          </cell>
          <cell r="D4865">
            <v>22.9375</v>
          </cell>
          <cell r="E4865">
            <v>18.350000000000001</v>
          </cell>
          <cell r="F4865" t="str">
            <v>SINAPI</v>
          </cell>
        </row>
        <row r="4866">
          <cell r="A4866" t="str">
            <v/>
          </cell>
          <cell r="D4866">
            <v>0</v>
          </cell>
        </row>
        <row r="4867">
          <cell r="A4867" t="str">
            <v>301907310</v>
          </cell>
          <cell r="B4867" t="str">
            <v xml:space="preserve">FORNECIMENTO DE TORNEIRA DE PRESSAO PARA LAVANDARIA, COM ACABAMENTO CROMADO, DIAMETRO DE 1/2 POL. REF.1153, LINHA C-33, SIGMA OU SIMILAR.  </v>
          </cell>
          <cell r="C4867" t="str">
            <v>UD</v>
          </cell>
          <cell r="D4867">
            <v>22.9375</v>
          </cell>
          <cell r="E4867">
            <v>18.350000000000001</v>
          </cell>
          <cell r="F4867" t="str">
            <v>SINAPI</v>
          </cell>
        </row>
        <row r="4868">
          <cell r="A4868" t="str">
            <v/>
          </cell>
          <cell r="D4868">
            <v>0</v>
          </cell>
        </row>
        <row r="4869">
          <cell r="A4869" t="str">
            <v>301907350</v>
          </cell>
          <cell r="B4869" t="str">
            <v xml:space="preserve">FORNECIMENTO DE REGISTRO DE PRESSAO COM CANOPLA ACABAMENTO CROMADO, REF.1416, DECA 50 OU SIMILAR, LINHA PRATA, DIAMETRO DE 3/4 POL.,INCLUSIVE FIXACAO.  </v>
          </cell>
          <cell r="C4869" t="str">
            <v>Un</v>
          </cell>
          <cell r="D4869">
            <v>87.362499999999997</v>
          </cell>
          <cell r="E4869">
            <v>69.89</v>
          </cell>
          <cell r="F4869" t="str">
            <v>SINAPI</v>
          </cell>
        </row>
        <row r="4870">
          <cell r="A4870" t="str">
            <v/>
          </cell>
          <cell r="D4870">
            <v>0</v>
          </cell>
        </row>
        <row r="4871">
          <cell r="A4871" t="str">
            <v>301907360</v>
          </cell>
          <cell r="B4871" t="str">
            <v xml:space="preserve">FORNECIMENTO DE REGISTRO DE PRESSAO COM CANOPLA, ACABAMENTO CROMADO, REF.1416, FABRIMAR OU SIMILAR, DIAMETRO DE 3/4 POL., INCLUSIVE FIXACAO.  </v>
          </cell>
          <cell r="C4871" t="str">
            <v>Un</v>
          </cell>
          <cell r="D4871">
            <v>61.924999999999997</v>
          </cell>
          <cell r="E4871">
            <v>49.54</v>
          </cell>
          <cell r="F4871" t="str">
            <v>SINAPI</v>
          </cell>
        </row>
        <row r="4872">
          <cell r="A4872" t="str">
            <v/>
          </cell>
          <cell r="D4872">
            <v>0</v>
          </cell>
        </row>
        <row r="4873">
          <cell r="A4873" t="str">
            <v>301907390</v>
          </cell>
          <cell r="B4873" t="str">
            <v xml:space="preserve">FORNECIMENTO DE REGISTRO DE GAVETA COM CANOPLA, ACABAMENTO CROMADO, REF.1509-C39,DECA OU SIMILAR, LINHA PRATA, DIAMETRO DE 3/4 POL.,INCLUSIVE FIXACAO.  </v>
          </cell>
          <cell r="C4873" t="str">
            <v>Un</v>
          </cell>
          <cell r="D4873">
            <v>68.674999999999997</v>
          </cell>
          <cell r="E4873">
            <v>54.94</v>
          </cell>
          <cell r="F4873" t="str">
            <v>SINAPI</v>
          </cell>
        </row>
        <row r="4874">
          <cell r="A4874" t="str">
            <v/>
          </cell>
          <cell r="D4874">
            <v>0</v>
          </cell>
        </row>
        <row r="4875">
          <cell r="A4875" t="str">
            <v>301907450</v>
          </cell>
          <cell r="B4875" t="str">
            <v xml:space="preserve">FORNECIMENTO DE REGISTRO DE GAVETA BRUTO, REF 1502, DECA OU SIMILAR, DIAMETRO DE 3/4 POL., INCLUSIVE FIXACAO.  </v>
          </cell>
          <cell r="C4875" t="str">
            <v>Un</v>
          </cell>
          <cell r="D4875">
            <v>32.6875</v>
          </cell>
          <cell r="E4875">
            <v>26.15</v>
          </cell>
          <cell r="F4875" t="str">
            <v>SINAPI</v>
          </cell>
        </row>
        <row r="4876">
          <cell r="A4876" t="str">
            <v/>
          </cell>
          <cell r="D4876">
            <v>0</v>
          </cell>
        </row>
        <row r="4877">
          <cell r="A4877" t="str">
            <v>301907460</v>
          </cell>
          <cell r="B4877" t="str">
            <v xml:space="preserve">FORNECIMENTO DE REGISTRO DE GAVETA BRUTO, REF 1502, DECA OU SIMILAR, DIAMETRO DE 1 POL., IN CLUSIVE FIXACAO.  </v>
          </cell>
          <cell r="C4877" t="str">
            <v>Un</v>
          </cell>
          <cell r="D4877">
            <v>44.087500000000006</v>
          </cell>
          <cell r="E4877">
            <v>35.270000000000003</v>
          </cell>
          <cell r="F4877" t="str">
            <v>SINAPI</v>
          </cell>
        </row>
        <row r="4878">
          <cell r="A4878" t="str">
            <v/>
          </cell>
          <cell r="D4878">
            <v>0</v>
          </cell>
        </row>
        <row r="4879">
          <cell r="A4879" t="str">
            <v>301907470</v>
          </cell>
          <cell r="B4879" t="str">
            <v xml:space="preserve">FORNECIMENTO DE REGISTRO DE GAVETA BRUTO, REF 1502, DECA OU SIMILAR, DIAMETRO DE 1.1/4 POL. INCLUSIVE FIXACAO.  </v>
          </cell>
          <cell r="C4879" t="str">
            <v>Un</v>
          </cell>
          <cell r="D4879">
            <v>60.637499999999996</v>
          </cell>
          <cell r="E4879">
            <v>48.51</v>
          </cell>
          <cell r="F4879" t="str">
            <v>SINAPI</v>
          </cell>
        </row>
        <row r="4880">
          <cell r="A4880" t="str">
            <v/>
          </cell>
          <cell r="D4880">
            <v>0</v>
          </cell>
        </row>
        <row r="4881">
          <cell r="A4881" t="str">
            <v>301907480</v>
          </cell>
          <cell r="B4881" t="str">
            <v xml:space="preserve">FORNECIMENTO DE REGISTRO DE GAVETA BRUTO, REF 1502, DECA OU SIMILAR, DIAMETRO DE 1.1/2 POL. INCLUSIVE FIXACAO.  </v>
          </cell>
          <cell r="C4881" t="str">
            <v>UD</v>
          </cell>
          <cell r="D4881">
            <v>67.787499999999994</v>
          </cell>
          <cell r="E4881">
            <v>54.23</v>
          </cell>
          <cell r="F4881" t="str">
            <v>SINAPI</v>
          </cell>
        </row>
        <row r="4882">
          <cell r="A4882" t="str">
            <v/>
          </cell>
          <cell r="D4882">
            <v>0</v>
          </cell>
        </row>
        <row r="4883">
          <cell r="A4883" t="str">
            <v>301907500</v>
          </cell>
          <cell r="B4883" t="str">
            <v xml:space="preserve">FORNECIMENTO DE REGISTRO DE GAVETA BRUTO, REF 1502, DECA OU SIMILAR, DIAM. 2. 1/2 POL., INCLUSIVE FIXACAO.  </v>
          </cell>
          <cell r="C4883" t="str">
            <v>UD</v>
          </cell>
          <cell r="D4883">
            <v>226.73749999999998</v>
          </cell>
          <cell r="E4883">
            <v>181.39</v>
          </cell>
          <cell r="F4883" t="str">
            <v>SINAPI</v>
          </cell>
        </row>
        <row r="4884">
          <cell r="A4884" t="str">
            <v/>
          </cell>
          <cell r="D4884">
            <v>0</v>
          </cell>
        </row>
        <row r="4885">
          <cell r="A4885" t="str">
            <v>301907525</v>
          </cell>
          <cell r="B4885" t="str">
            <v xml:space="preserve">FORNECIMENTO DE BOMBA 3/4 HP, INCLUSIVE ACESSORIOS, FIXACAO E INSTALACAO.  </v>
          </cell>
          <cell r="C4885" t="str">
            <v>Cj</v>
          </cell>
          <cell r="D4885">
            <v>527.73749999999995</v>
          </cell>
          <cell r="E4885">
            <v>422.19</v>
          </cell>
          <cell r="F4885" t="str">
            <v>SINAPI</v>
          </cell>
        </row>
        <row r="4886">
          <cell r="A4886" t="str">
            <v/>
          </cell>
          <cell r="D4886">
            <v>0</v>
          </cell>
        </row>
        <row r="4887">
          <cell r="A4887" t="str">
            <v>301907530</v>
          </cell>
          <cell r="B4887" t="str">
            <v xml:space="preserve">FORNECIMENTO DE VALVULA DE RETENCAO HORIZONTAL, DIAM. 1 POL., INCLUSIVE INSTALACAO.  </v>
          </cell>
          <cell r="C4887" t="str">
            <v>UD</v>
          </cell>
          <cell r="D4887">
            <v>42.525000000000006</v>
          </cell>
          <cell r="E4887">
            <v>34.020000000000003</v>
          </cell>
          <cell r="F4887" t="str">
            <v>SINAPI</v>
          </cell>
        </row>
        <row r="4888">
          <cell r="A4888" t="str">
            <v/>
          </cell>
          <cell r="D4888">
            <v>0</v>
          </cell>
        </row>
        <row r="4889">
          <cell r="A4889" t="str">
            <v>301907540</v>
          </cell>
          <cell r="B4889" t="str">
            <v xml:space="preserve">FORNECIMENTO DE VALVULA DE RETENCAO VERTICAL, DIAMETRO DE 1 POLEGADA, INCLUSIVE INSTALACAO.  </v>
          </cell>
          <cell r="C4889" t="str">
            <v>UD</v>
          </cell>
          <cell r="D4889">
            <v>28.975000000000001</v>
          </cell>
          <cell r="E4889">
            <v>23.18</v>
          </cell>
          <cell r="F4889" t="str">
            <v>SINAPI</v>
          </cell>
        </row>
        <row r="4890">
          <cell r="A4890" t="str">
            <v/>
          </cell>
          <cell r="D4890">
            <v>0</v>
          </cell>
        </row>
        <row r="4891">
          <cell r="A4891" t="str">
            <v>301907570</v>
          </cell>
          <cell r="B4891" t="str">
            <v xml:space="preserve">INSTALACAO DE TORNEIRA DE BOIA DIAM.3/4 POL., INCLUSIVE O FORNECIMENTO DA MESMA.  </v>
          </cell>
          <cell r="C4891" t="str">
            <v>UD</v>
          </cell>
          <cell r="D4891">
            <v>8.3874999999999993</v>
          </cell>
          <cell r="E4891">
            <v>6.71</v>
          </cell>
          <cell r="F4891" t="str">
            <v>SINAPI</v>
          </cell>
        </row>
        <row r="4892">
          <cell r="A4892" t="str">
            <v/>
          </cell>
          <cell r="D4892">
            <v>0</v>
          </cell>
        </row>
        <row r="4893">
          <cell r="A4893" t="str">
            <v>301908071</v>
          </cell>
          <cell r="B4893" t="str">
            <v xml:space="preserve">FORNECIMENTO E EXECUÇÃO DE CAMADA DE BRITA 50 EM SUMIDOURO E/OU FILTRO ANAERÓBICO  </v>
          </cell>
          <cell r="C4893" t="str">
            <v>m3</v>
          </cell>
          <cell r="D4893">
            <v>76.837500000000006</v>
          </cell>
          <cell r="E4893">
            <v>61.47</v>
          </cell>
          <cell r="F4893" t="str">
            <v>SINAPI</v>
          </cell>
        </row>
        <row r="4894">
          <cell r="A4894" t="str">
            <v/>
          </cell>
          <cell r="D4894">
            <v>0</v>
          </cell>
        </row>
        <row r="4895">
          <cell r="A4895" t="str">
            <v>302110028</v>
          </cell>
          <cell r="B4895" t="str">
            <v xml:space="preserve">EXECUCAO DE CAMADA DRENANTE COM BRITA 25MM, INCLUSIVE O FORNECIMENTO DA MESMA.  </v>
          </cell>
          <cell r="C4895" t="str">
            <v>m3</v>
          </cell>
          <cell r="D4895">
            <v>75.912499999999994</v>
          </cell>
          <cell r="E4895">
            <v>60.73</v>
          </cell>
          <cell r="F4895" t="str">
            <v>SINAPI</v>
          </cell>
        </row>
        <row r="4896">
          <cell r="A4896" t="str">
            <v/>
          </cell>
          <cell r="D4896">
            <v>0</v>
          </cell>
        </row>
        <row r="4897">
          <cell r="A4897" t="str">
            <v>302111010</v>
          </cell>
          <cell r="B4897" t="str">
            <v xml:space="preserve">COLOCACAO DE CALHA DE CONCRETO DE 0,30 M DE DIAMETRO, INCLUINDO CORTE DO TUBO, ESCAVACAO ATE 1,50M DE PROFUNDIDADE,REATERRO COMPACTADO E FORNECIMENTO DA MESMA.  </v>
          </cell>
          <cell r="C4897" t="str">
            <v>Un</v>
          </cell>
          <cell r="D4897">
            <v>71.762499999999989</v>
          </cell>
          <cell r="E4897">
            <v>57.41</v>
          </cell>
          <cell r="F4897" t="str">
            <v>SINAPI</v>
          </cell>
        </row>
        <row r="4898">
          <cell r="A4898" t="str">
            <v/>
          </cell>
          <cell r="D4898">
            <v>0</v>
          </cell>
        </row>
        <row r="4899">
          <cell r="A4899" t="str">
            <v>302501071</v>
          </cell>
          <cell r="B4899" t="str">
            <v xml:space="preserve">LIMPEZA GERAL DA OBRA (POR METRO QUADRADO DE CONSTRUÇÃO)  </v>
          </cell>
          <cell r="C4899" t="str">
            <v>m2</v>
          </cell>
          <cell r="D4899">
            <v>0.91249999999999998</v>
          </cell>
          <cell r="E4899">
            <v>0.73</v>
          </cell>
          <cell r="F4899" t="str">
            <v>SINAPI</v>
          </cell>
        </row>
        <row r="4900">
          <cell r="A4900" t="str">
            <v/>
          </cell>
          <cell r="D4900">
            <v>0</v>
          </cell>
        </row>
        <row r="4901">
          <cell r="A4901" t="str">
            <v>31.00.000</v>
          </cell>
          <cell r="B4901" t="str">
            <v>PROJETOS E SERVIÇOS TÉCNICOS - TERCEIRIZADA</v>
          </cell>
          <cell r="D4901">
            <v>0</v>
          </cell>
        </row>
        <row r="4902">
          <cell r="A4902" t="str">
            <v/>
          </cell>
          <cell r="D4902">
            <v>0</v>
          </cell>
        </row>
        <row r="4903">
          <cell r="A4903" t="str">
            <v>31.01.001</v>
          </cell>
          <cell r="B4903" t="str">
            <v>ELABORAÇÃO E FORNECIMENTO DE PROJETOS DE ESTRUTURA, COM ÁREA DE INTERVENÇÃO DE ATÉ 500 M2, INCLUSIVE FUNDAÇÃO</v>
          </cell>
          <cell r="C4903" t="str">
            <v>m2</v>
          </cell>
          <cell r="D4903">
            <v>11.35</v>
          </cell>
          <cell r="E4903">
            <v>9.08</v>
          </cell>
          <cell r="F4903" t="str">
            <v>SEDUC</v>
          </cell>
        </row>
        <row r="4904">
          <cell r="A4904" t="str">
            <v/>
          </cell>
          <cell r="D4904">
            <v>0</v>
          </cell>
        </row>
        <row r="4905">
          <cell r="A4905" t="str">
            <v>31.01.002</v>
          </cell>
          <cell r="B4905" t="str">
            <v>ELABORAÇÃO E FORNECIMENTO DE PROJETOS DE ESTRUTURA, COM ÁREA DE INTERVENÇÃO VARIANDO DE 501 A 1000 M2, INCLUSIVE FUNDAÇÃO.</v>
          </cell>
          <cell r="C4905" t="str">
            <v>m2</v>
          </cell>
          <cell r="D4905">
            <v>5.6749999999999998</v>
          </cell>
          <cell r="E4905">
            <v>4.54</v>
          </cell>
          <cell r="F4905" t="str">
            <v>SEDUC</v>
          </cell>
        </row>
        <row r="4906">
          <cell r="A4906" t="str">
            <v/>
          </cell>
          <cell r="D4906">
            <v>0</v>
          </cell>
        </row>
        <row r="4907">
          <cell r="A4907" t="str">
            <v>31.01.003</v>
          </cell>
          <cell r="B4907" t="str">
            <v>ELABORAÇÃO E FORNECIMENTO DE PROJETOS DE ESTRUTURA, COM ÁREA DE INTERVENÇÃO VARIANDO DE 2501 A 3000 M2, INCLUSIVE FUNDAÇÃO.</v>
          </cell>
          <cell r="C4907" t="str">
            <v>m2</v>
          </cell>
          <cell r="D4907">
            <v>1.8875</v>
          </cell>
          <cell r="E4907">
            <v>1.51</v>
          </cell>
          <cell r="F4907" t="str">
            <v>SEDUC</v>
          </cell>
        </row>
        <row r="4908">
          <cell r="A4908" t="str">
            <v/>
          </cell>
          <cell r="D4908">
            <v>0</v>
          </cell>
        </row>
        <row r="4909">
          <cell r="A4909" t="str">
            <v>31.01.004</v>
          </cell>
          <cell r="B4909" t="str">
            <v>ELABORAÇÃO E FORNECIMENTO DE PROJETOS DE ESTRUTURA, COM ÁREA DE INTERVENÇÃO VARIANDO DE 3001 A 3500 M2, INCLUSIVE FUNDAÇÃO.</v>
          </cell>
          <cell r="C4909" t="str">
            <v>m2</v>
          </cell>
          <cell r="D4909">
            <v>1.625</v>
          </cell>
          <cell r="E4909">
            <v>1.3</v>
          </cell>
          <cell r="F4909" t="str">
            <v>SEDUC</v>
          </cell>
        </row>
        <row r="4910">
          <cell r="A4910" t="str">
            <v/>
          </cell>
          <cell r="D4910">
            <v>0</v>
          </cell>
        </row>
        <row r="4911">
          <cell r="A4911" t="str">
            <v>31.02.001</v>
          </cell>
          <cell r="B4911" t="str">
            <v>ELABORAÇÃO E FORNECIMENTO DE PROJETOS DE ESTRUTURA, COM ÁREA DE INTERVENÇÃO VARIANDO DE 1001 A 1500M2, INCLUSIVE FUNDAÇÃO E ELABORAÇÃO E FORNECIMENTO DE PROJETOS DE ESTRUTURA EM CONCRETO ARMADO DOS PILARES E DA FUNDAÇÃO DA QUADRA TIPO "P".</v>
          </cell>
          <cell r="C4911" t="str">
            <v>m2</v>
          </cell>
          <cell r="D4911">
            <v>3.7874999999999996</v>
          </cell>
          <cell r="E4911">
            <v>3.03</v>
          </cell>
          <cell r="F4911" t="str">
            <v>SEDUC</v>
          </cell>
        </row>
        <row r="4912">
          <cell r="A4912" t="str">
            <v/>
          </cell>
          <cell r="D4912">
            <v>0</v>
          </cell>
        </row>
        <row r="4913">
          <cell r="A4913" t="str">
            <v>31.02.002</v>
          </cell>
          <cell r="B4913" t="str">
            <v>ELABORAÇÃO E FORNECIMENTO DE PROJETOS DE ESTRUTURA, COM ÁREA DE INTERVENÇÃO VARIANDO DE 1501 A 2000 M2, INCLUSIVE FUNDAÇÃO E ELABORAÇÃO E FORNECIMENTO DE PROJETOS DE ESTRUTURA EM CONCRETO ARMADO DOS PILARES E DA FUNDAÇÃO DA QUADRA TIPO "M".</v>
          </cell>
          <cell r="C4913" t="str">
            <v>m2</v>
          </cell>
          <cell r="D4913">
            <v>2.8374999999999999</v>
          </cell>
          <cell r="E4913">
            <v>2.27</v>
          </cell>
          <cell r="F4913" t="str">
            <v>SEDUC</v>
          </cell>
        </row>
        <row r="4914">
          <cell r="A4914" t="str">
            <v/>
          </cell>
          <cell r="D4914">
            <v>0</v>
          </cell>
        </row>
        <row r="4915">
          <cell r="A4915" t="str">
            <v>31.02.003</v>
          </cell>
          <cell r="B4915" t="str">
            <v>ELABORAÇÃO E FORNECIMENTO DE PROJETOS DE ESTRUTURA, COM ÁREA DE INTERVENÇÃO VARIANDO DE 2001 A 2500M2, INCLUSIVE FUNDAÇÃO E ELABORAÇÃO E FORNECIMENTO DE PROJETOS DE ESTRUTURA EM CONCRETO ARMADO DOS PILARES E DA FUNDAÇÃO DA QUADRA TIPO "G".</v>
          </cell>
          <cell r="C4915" t="str">
            <v>m2</v>
          </cell>
          <cell r="D4915">
            <v>2.2749999999999999</v>
          </cell>
          <cell r="E4915">
            <v>1.82</v>
          </cell>
          <cell r="F4915" t="str">
            <v>SEDUC</v>
          </cell>
        </row>
        <row r="4916">
          <cell r="A4916" t="str">
            <v/>
          </cell>
          <cell r="D4916">
            <v>0</v>
          </cell>
        </row>
        <row r="4917">
          <cell r="A4917" t="str">
            <v>31.03.001</v>
          </cell>
          <cell r="B4917" t="str">
            <v>ELABORAÇÃO E FORNECIMENTO DE PROJETOS DE ARQUITETURA, COM ÁREA DE INTERVENÇÃO DE ATÉ 500 M2, INCLUSIVE FUNDAÇÃO.</v>
          </cell>
          <cell r="C4917" t="str">
            <v>m2</v>
          </cell>
          <cell r="D4917">
            <v>25.924999999999997</v>
          </cell>
          <cell r="E4917">
            <v>20.74</v>
          </cell>
          <cell r="F4917" t="str">
            <v>SEDUC</v>
          </cell>
        </row>
        <row r="4918">
          <cell r="A4918" t="str">
            <v/>
          </cell>
          <cell r="D4918">
            <v>0</v>
          </cell>
        </row>
        <row r="4919">
          <cell r="A4919" t="str">
            <v>31.03.002</v>
          </cell>
          <cell r="B4919" t="str">
            <v>ELABORAÇÃO E FORNECIMENTO DE PROJETOS DE ARQUITETURA, COM ÁREA DE INTERVENÇÃO VARIANDO DE 501 A 1000 M2, INCLUSIVE FUNDAÇÃO.</v>
          </cell>
          <cell r="C4919" t="str">
            <v>m2</v>
          </cell>
          <cell r="D4919">
            <v>12.962499999999999</v>
          </cell>
          <cell r="E4919">
            <v>10.37</v>
          </cell>
          <cell r="F4919" t="str">
            <v>SEDUC</v>
          </cell>
        </row>
        <row r="4920">
          <cell r="A4920" t="str">
            <v/>
          </cell>
          <cell r="D4920">
            <v>0</v>
          </cell>
        </row>
        <row r="4921">
          <cell r="A4921" t="str">
            <v>31.03.003</v>
          </cell>
          <cell r="B4921" t="str">
            <v>ELABORAÇÃO E FORNECIMENTO DE PROJETOS DE ARQUITETURA, COM ÁREA DE INTERVENÇÃO VARIANDO DE 1001 A 1500 M2, INCLUSIVE FUNDAÇÃO.</v>
          </cell>
          <cell r="C4921" t="str">
            <v>m2</v>
          </cell>
          <cell r="D4921">
            <v>8.6374999999999993</v>
          </cell>
          <cell r="E4921">
            <v>6.91</v>
          </cell>
          <cell r="F4921" t="str">
            <v>SEDUC</v>
          </cell>
        </row>
        <row r="4922">
          <cell r="A4922" t="str">
            <v/>
          </cell>
          <cell r="D4922">
            <v>0</v>
          </cell>
        </row>
        <row r="4923">
          <cell r="A4923" t="str">
            <v>31.03.004</v>
          </cell>
          <cell r="B4923" t="str">
            <v>ELABORAÇÃO E FORNECIMENTO DE PROJETOS DE ARQUITETURA, COM ÁREA DE INTERVENÇÃO VARIANDO DE 1501 A 2000 M2, INCLUSIVE FUNDAÇÃO.</v>
          </cell>
          <cell r="C4923" t="str">
            <v>m2</v>
          </cell>
          <cell r="D4923">
            <v>6.4749999999999996</v>
          </cell>
          <cell r="E4923">
            <v>5.18</v>
          </cell>
          <cell r="F4923" t="str">
            <v>SEDUC</v>
          </cell>
        </row>
        <row r="4924">
          <cell r="A4924" t="str">
            <v/>
          </cell>
          <cell r="D4924">
            <v>0</v>
          </cell>
        </row>
        <row r="4925">
          <cell r="A4925" t="str">
            <v>31.03.005</v>
          </cell>
          <cell r="B4925" t="str">
            <v>ELABORAÇÃO E FORNECIMENTO DE PROJETOS DE ARQUITETURA, COM ÁREA DE INTERVENÇÃO VARIANDO DE 2001 A 2500 M2, INCLUSIVE FUNDAÇÃO.</v>
          </cell>
          <cell r="C4925" t="str">
            <v>m2</v>
          </cell>
          <cell r="D4925">
            <v>5.1875</v>
          </cell>
          <cell r="E4925">
            <v>4.1500000000000004</v>
          </cell>
          <cell r="F4925" t="str">
            <v>SEDUC</v>
          </cell>
        </row>
        <row r="4926">
          <cell r="A4926" t="str">
            <v/>
          </cell>
          <cell r="D4926">
            <v>0</v>
          </cell>
        </row>
        <row r="4927">
          <cell r="A4927" t="str">
            <v>31.03.006</v>
          </cell>
          <cell r="B4927" t="str">
            <v>ELABORAÇÃO E FORNECIMENTO DE PROJETOS DE ARQUITETURA, COM ÁREA DE INTERVENÇÃO VARIANDO DE 2501 A 3000 M2, INCLUSIVE FUNDAÇÃO.</v>
          </cell>
          <cell r="C4927" t="str">
            <v>m2</v>
          </cell>
          <cell r="D4927">
            <v>4.3250000000000002</v>
          </cell>
          <cell r="E4927">
            <v>3.46</v>
          </cell>
          <cell r="F4927" t="str">
            <v>SEDUC</v>
          </cell>
        </row>
        <row r="4928">
          <cell r="A4928" t="str">
            <v/>
          </cell>
          <cell r="D4928">
            <v>0</v>
          </cell>
        </row>
        <row r="4929">
          <cell r="A4929" t="str">
            <v>31.03.007</v>
          </cell>
          <cell r="B4929" t="str">
            <v>ELABORAÇÃO E FORNECIMENTO DE PROJETOS DE ARQUITETURA, COM ÁREA DE INTERVENÇÃO VARIANDO DE 3001 A 3500 M2, INCLUSIVE FUNDAÇÃO.</v>
          </cell>
          <cell r="C4929" t="str">
            <v>m2</v>
          </cell>
          <cell r="D4929">
            <v>3.7</v>
          </cell>
          <cell r="E4929">
            <v>2.96</v>
          </cell>
          <cell r="F4929" t="str">
            <v>SEDUC</v>
          </cell>
        </row>
        <row r="4930">
          <cell r="A4930" t="str">
            <v/>
          </cell>
          <cell r="D4930">
            <v>0</v>
          </cell>
        </row>
        <row r="4931">
          <cell r="A4931" t="str">
            <v>31.04.001</v>
          </cell>
          <cell r="B4931" t="str">
            <v>ELABORAÇÃO E FORNECIMENTO DE PROJETOS DE RECUPERAÇÃO/REFORÇO ESTRUTURAL, COM ÁREA DE INTERVENÇÃO DE ATÉ 500 M2, INCLUSIVE FUNDAÇÃO.</v>
          </cell>
          <cell r="C4931" t="str">
            <v>m2</v>
          </cell>
          <cell r="D4931">
            <v>7.65</v>
          </cell>
          <cell r="E4931">
            <v>6.12</v>
          </cell>
          <cell r="F4931" t="str">
            <v>SEDUC</v>
          </cell>
        </row>
        <row r="4932">
          <cell r="A4932" t="str">
            <v/>
          </cell>
          <cell r="D4932">
            <v>0</v>
          </cell>
        </row>
        <row r="4933">
          <cell r="A4933" t="str">
            <v>31.04.002</v>
          </cell>
          <cell r="B4933" t="str">
            <v>ELABORAÇÃO E FORNECIMENTO DE PROJETOS DE RECUPERAÇÃO/REFORÇO ESTRUTURAL, COM ÁREA DE INTERVENÇÃO VARIANDO DE 501 A 1000 M2, INCLUSIVE FUNDAÇÃO.</v>
          </cell>
          <cell r="C4933" t="str">
            <v>m2</v>
          </cell>
          <cell r="D4933">
            <v>3.8250000000000002</v>
          </cell>
          <cell r="E4933">
            <v>3.06</v>
          </cell>
          <cell r="F4933" t="str">
            <v>SEDUC</v>
          </cell>
        </row>
        <row r="4934">
          <cell r="A4934" t="str">
            <v/>
          </cell>
          <cell r="D4934">
            <v>0</v>
          </cell>
        </row>
        <row r="4935">
          <cell r="A4935" t="str">
            <v>31.04.003</v>
          </cell>
          <cell r="B4935" t="str">
            <v>ELABORAÇÃO E FORNECIMENTO DE PROJETOS DE RECUPERAÇÃO/REFORÇO ESTRUTURAL, COM ÁREA DE INTERVENÇÃO VARIANDO DE 1001 A 1500 M2, INCLUSIVE FUNDAÇÃO.</v>
          </cell>
          <cell r="C4935" t="str">
            <v>m2</v>
          </cell>
          <cell r="D4935">
            <v>2.5499999999999998</v>
          </cell>
          <cell r="E4935">
            <v>2.04</v>
          </cell>
          <cell r="F4935" t="str">
            <v>SEDUC</v>
          </cell>
        </row>
        <row r="4936">
          <cell r="A4936" t="str">
            <v/>
          </cell>
          <cell r="D4936">
            <v>0</v>
          </cell>
        </row>
        <row r="4937">
          <cell r="A4937" t="str">
            <v>31.04.004</v>
          </cell>
          <cell r="B4937" t="str">
            <v>ELABORAÇÃO E FORNECIMENTO DE PROJETOS DE RECUPERAÇÃO/REFORÇO ESTRUTURAL, COM ÁREA DE INTERVENÇÃO VARIANDO DE 1501 A 2000 M2, INCLUSIVE FUNDAÇÃO.</v>
          </cell>
          <cell r="C4937" t="str">
            <v>m2</v>
          </cell>
          <cell r="D4937">
            <v>1.9125000000000001</v>
          </cell>
          <cell r="E4937">
            <v>1.53</v>
          </cell>
          <cell r="F4937" t="str">
            <v>SEDUC</v>
          </cell>
        </row>
        <row r="4938">
          <cell r="A4938" t="str">
            <v/>
          </cell>
          <cell r="D4938">
            <v>0</v>
          </cell>
        </row>
        <row r="4939">
          <cell r="A4939" t="str">
            <v>31.05.001</v>
          </cell>
          <cell r="B4939" t="str">
            <v>ELABORAÇÃO E FORNECIMENTO DE PROJETOS DE INSTALAÇÕES HIDROSSANITÁRIAS E DESTINO FINAL DE ESGOTO, COM ÁREA DE INTERVENÇÃO VARIANDO DE 15 M2  A 150 M2. A ÁREA DE INTERVENÇÃO É A ÁREA QUE SOFRE INSTALAÇÃO.</v>
          </cell>
          <cell r="C4939" t="str">
            <v>m2</v>
          </cell>
          <cell r="D4939">
            <v>29.362499999999997</v>
          </cell>
          <cell r="E4939">
            <v>23.49</v>
          </cell>
          <cell r="F4939" t="str">
            <v>SEDUC</v>
          </cell>
        </row>
        <row r="4940">
          <cell r="A4940" t="str">
            <v/>
          </cell>
          <cell r="D4940">
            <v>0</v>
          </cell>
        </row>
        <row r="4941">
          <cell r="A4941" t="str">
            <v>31.05.002</v>
          </cell>
          <cell r="B4941" t="str">
            <v>ELABORAÇÃO E FORNECIMENTO DE PROJETOS DE INSTALAÇÕES HIDROSSANITÁRIAS E DESTINO FINAL DE ESGOTO, COM ÁREA DE INTERVENÇÃO VARIANDO DE 151 M2 A 250 M2. A ÁREA DE INTERVENÇÃO É A ÁREA QUE SOFRE INSTALAÇÃO.</v>
          </cell>
          <cell r="C4941" t="str">
            <v>m2</v>
          </cell>
          <cell r="D4941">
            <v>17.625</v>
          </cell>
          <cell r="E4941">
            <v>14.1</v>
          </cell>
          <cell r="F4941" t="str">
            <v>SEDUC</v>
          </cell>
        </row>
        <row r="4942">
          <cell r="A4942" t="str">
            <v/>
          </cell>
          <cell r="D4942">
            <v>0</v>
          </cell>
        </row>
        <row r="4943">
          <cell r="A4943" t="str">
            <v>31.05.003</v>
          </cell>
          <cell r="B4943" t="str">
            <v>ELABORAÇÃO E FORNECIMENTO DE PROJETOS DE INSTALAÇÕES HIDROSSANITÁRIAS E DESTINO FINAL DE ESGOTO, COM ÁREA DE INTERVENÇÃO ACIMA DE 251 M2. A ÁREA DE INTERVENÇÃO É A ÁREA QUE SOFRE INSTALAÇÃO.</v>
          </cell>
          <cell r="C4943" t="str">
            <v>m2</v>
          </cell>
          <cell r="D4943">
            <v>16.9375</v>
          </cell>
          <cell r="E4943">
            <v>13.55</v>
          </cell>
          <cell r="F4943" t="str">
            <v>SEDUC</v>
          </cell>
        </row>
        <row r="4944">
          <cell r="A4944" t="str">
            <v/>
          </cell>
          <cell r="D4944">
            <v>0</v>
          </cell>
        </row>
        <row r="4945">
          <cell r="A4945" t="str">
            <v>31.06.001</v>
          </cell>
          <cell r="B4945" t="str">
            <v>ELABORAÇÃO E FORNECIMENTO DE PROJETOS DE INSTALAÇÕES ELÉTRICAS, COM ÁREA DE INTERVENÇÃO DE ATÉ 500 M2, INCLUSIVE FUNDAÇÃO.</v>
          </cell>
          <cell r="C4945" t="str">
            <v>m2</v>
          </cell>
          <cell r="D4945">
            <v>4.875</v>
          </cell>
          <cell r="E4945">
            <v>3.9</v>
          </cell>
          <cell r="F4945" t="str">
            <v>SEDUC</v>
          </cell>
        </row>
        <row r="4946">
          <cell r="A4946" t="str">
            <v/>
          </cell>
          <cell r="D4946">
            <v>0</v>
          </cell>
        </row>
        <row r="4947">
          <cell r="A4947" t="str">
            <v>31.06.002</v>
          </cell>
          <cell r="B4947" t="str">
            <v>ELABORAÇÃO E FORNECIMENTO DE PROJETOS DE INSTALAÇÕES ELÉTRICAS, COM ÁREA DE INTERVENÇÃO VARIANDO DE 501 A 1000 M2, INCLUSIVE FUNDAÇÃO.</v>
          </cell>
          <cell r="C4947" t="str">
            <v>m2</v>
          </cell>
          <cell r="D4947">
            <v>2.4375</v>
          </cell>
          <cell r="E4947">
            <v>1.95</v>
          </cell>
          <cell r="F4947" t="str">
            <v>SEDUC</v>
          </cell>
        </row>
        <row r="4948">
          <cell r="A4948" t="str">
            <v/>
          </cell>
          <cell r="D4948">
            <v>0</v>
          </cell>
        </row>
        <row r="4949">
          <cell r="A4949" t="str">
            <v>31.06.003</v>
          </cell>
          <cell r="B4949" t="str">
            <v>ELABORAÇÃO E FORNECIMENTO DE PROJETOS DE INSTALAÇÕES ELÉTRICAS, COM ÁREA DE INTERVENÇÃO VARIANDO DE 1001 A 1500 M2, INCLUSIVE FUNDAÇÃO.</v>
          </cell>
          <cell r="C4949" t="str">
            <v>m2</v>
          </cell>
          <cell r="D4949">
            <v>1.625</v>
          </cell>
          <cell r="E4949">
            <v>1.3</v>
          </cell>
          <cell r="F4949" t="str">
            <v>SEDUC</v>
          </cell>
        </row>
        <row r="4950">
          <cell r="A4950" t="str">
            <v/>
          </cell>
          <cell r="D4950">
            <v>0</v>
          </cell>
        </row>
        <row r="4951">
          <cell r="A4951" t="str">
            <v>31.06.004</v>
          </cell>
          <cell r="B4951" t="str">
            <v>ELABORAÇÃO E FORNECIMENTO DE PROJETOS DE INSTALAÇÕES ELÉTRICAS, COM ÁREA DE INTERVENÇÃO VARIANDO DE 1501 A 2000 M2, INCLUSIVE FUNDAÇÃO.</v>
          </cell>
          <cell r="C4951" t="str">
            <v>m2</v>
          </cell>
          <cell r="D4951">
            <v>1.2124999999999999</v>
          </cell>
          <cell r="E4951">
            <v>0.97</v>
          </cell>
          <cell r="F4951" t="str">
            <v>SEDUC</v>
          </cell>
        </row>
        <row r="4952">
          <cell r="A4952" t="str">
            <v/>
          </cell>
          <cell r="D4952">
            <v>0</v>
          </cell>
        </row>
        <row r="4953">
          <cell r="A4953" t="str">
            <v>31.06.005</v>
          </cell>
          <cell r="B4953" t="str">
            <v>ELABORAÇÃO E FORNECIMENTO DE PROJETOS DE INSTALAÇÕES ELÉTRICAS, COM ÁREA DE INTERVENÇÃO VARIANDO DE 2001 A 2500 M2, INCLUSIVE FUNDAÇÃO.</v>
          </cell>
          <cell r="C4953" t="str">
            <v>m2</v>
          </cell>
          <cell r="D4953">
            <v>0.97500000000000009</v>
          </cell>
          <cell r="E4953">
            <v>0.78</v>
          </cell>
          <cell r="F4953" t="str">
            <v>SEDUC</v>
          </cell>
        </row>
        <row r="4954">
          <cell r="A4954" t="str">
            <v/>
          </cell>
          <cell r="D4954">
            <v>0</v>
          </cell>
        </row>
        <row r="4955">
          <cell r="A4955" t="str">
            <v>31.06.006</v>
          </cell>
          <cell r="B4955" t="str">
            <v>ELABORAÇÃO E FORNECIMENTO DE PROJETOS DE INSTALAÇÕES ELÉTRICAS, COM ÁREA DE INTERVENÇÃO VARIANDO DE 2.501 A 3.000 M², INCLUSIVE FUNDAÇÃO</v>
          </cell>
          <cell r="C4955" t="str">
            <v>m2</v>
          </cell>
          <cell r="D4955">
            <v>0.8125</v>
          </cell>
          <cell r="E4955">
            <v>0.65</v>
          </cell>
          <cell r="F4955" t="str">
            <v>SEDUC</v>
          </cell>
        </row>
        <row r="4956">
          <cell r="A4956" t="str">
            <v/>
          </cell>
          <cell r="D4956">
            <v>0</v>
          </cell>
        </row>
        <row r="4957">
          <cell r="A4957" t="str">
            <v>31.06.007</v>
          </cell>
          <cell r="B4957" t="str">
            <v>ELABORAÇÃO E FORNECIMENTO DE PROJETOS DE INSTALAÇÕES ELÉTRICAS, COM ÁREA DE INTERVENÇÃO VARIANDO DE 3.001 A 3.500 M², INCLUSIVE FUNDAÇÃO</v>
          </cell>
          <cell r="C4957" t="str">
            <v>m2</v>
          </cell>
          <cell r="D4957">
            <v>0.70000000000000007</v>
          </cell>
          <cell r="E4957">
            <v>0.56000000000000005</v>
          </cell>
          <cell r="F4957" t="str">
            <v>SEDUC</v>
          </cell>
        </row>
        <row r="4958">
          <cell r="A4958" t="str">
            <v/>
          </cell>
          <cell r="D4958">
            <v>0</v>
          </cell>
        </row>
        <row r="4959">
          <cell r="A4959" t="str">
            <v>31.07.001</v>
          </cell>
          <cell r="B4959" t="str">
            <v>ELABORAÇÃO E FORNECIMENTO DE PROJETOS DE INSTALAÇÕES TELEFÔNICAS E LÓGICA, COM ÁREA DE INTERVENÇÃO DE ATÉ 500 M², INCLUSIVE FUNDAÇÃO</v>
          </cell>
          <cell r="C4959" t="str">
            <v>m2</v>
          </cell>
          <cell r="D4959">
            <v>5.1875</v>
          </cell>
          <cell r="E4959">
            <v>4.1500000000000004</v>
          </cell>
          <cell r="F4959" t="str">
            <v>SEDUC</v>
          </cell>
        </row>
        <row r="4960">
          <cell r="A4960" t="str">
            <v/>
          </cell>
          <cell r="D4960">
            <v>0</v>
          </cell>
        </row>
        <row r="4961">
          <cell r="A4961" t="str">
            <v>31.07.002</v>
          </cell>
          <cell r="B4961" t="str">
            <v>ELABORAÇÃO E FORNECIMENTO DE PROJETOS DE INSTALAÇÕES TELEFÔNICAS E LÓGICA, COM ÁREA DE INTERVENÇÃO VARIANDO DE 501 A 1.000 M², INCLUSIVE FUNDAÇÃO</v>
          </cell>
          <cell r="C4961" t="str">
            <v>m2</v>
          </cell>
          <cell r="D4961">
            <v>2.5874999999999999</v>
          </cell>
          <cell r="E4961">
            <v>2.0699999999999998</v>
          </cell>
          <cell r="F4961" t="str">
            <v>SEDUC</v>
          </cell>
        </row>
        <row r="4962">
          <cell r="A4962" t="str">
            <v/>
          </cell>
          <cell r="D4962">
            <v>0</v>
          </cell>
        </row>
        <row r="4963">
          <cell r="A4963" t="str">
            <v>31.07.003</v>
          </cell>
          <cell r="B4963" t="str">
            <v>ELABORAÇÃO E FORNECIMENTO DE PROJETOS DE INSTALAÇÕES TELEFÔNICAS E LÓGICA, COM ÁREA DE INTERVENÇÃO VARIANDO DE 1.001 A 1.500 M², INCLUSIVE FUNDAÇÃO</v>
          </cell>
          <cell r="C4963" t="str">
            <v>m2</v>
          </cell>
          <cell r="D4963">
            <v>1.7249999999999999</v>
          </cell>
          <cell r="E4963">
            <v>1.38</v>
          </cell>
          <cell r="F4963" t="str">
            <v>SEDUC</v>
          </cell>
        </row>
        <row r="4964">
          <cell r="A4964" t="str">
            <v/>
          </cell>
          <cell r="D4964">
            <v>0</v>
          </cell>
        </row>
        <row r="4965">
          <cell r="A4965" t="str">
            <v>31.07.004</v>
          </cell>
          <cell r="B4965" t="str">
            <v>ELABORAÇÃO E FORNECIMENTO DE PROJETOS DE INSTALAÇÕES TELEFÔNICAS E LÓGICA, COM ÁREA DE INTERVENÇÃO VARIANDO DE 1.501 A 2.000 M², INCLUSIVE FUNDAÇÃO</v>
          </cell>
          <cell r="C4965" t="str">
            <v>m2</v>
          </cell>
          <cell r="D4965">
            <v>1.3</v>
          </cell>
          <cell r="E4965">
            <v>1.04</v>
          </cell>
          <cell r="F4965" t="str">
            <v>SEDUC</v>
          </cell>
        </row>
        <row r="4966">
          <cell r="A4966" t="str">
            <v/>
          </cell>
          <cell r="D4966">
            <v>0</v>
          </cell>
        </row>
        <row r="4967">
          <cell r="A4967" t="str">
            <v>31.07.005</v>
          </cell>
          <cell r="B4967" t="str">
            <v>ELABORAÇÃO E FORNECIMENTO DE PROJETOS DE INSTALAÇÕES TELEFÔNICAS E LÓGICA, COM ÁREA DE INTERVENÇÃO VARIANDO DE 2.001 A 2.500 M², INCLUSIVE FUNDAÇÃO</v>
          </cell>
          <cell r="C4967" t="str">
            <v>m2</v>
          </cell>
          <cell r="D4967">
            <v>1.0374999999999999</v>
          </cell>
          <cell r="E4967">
            <v>0.83</v>
          </cell>
          <cell r="F4967" t="str">
            <v>SEDUC</v>
          </cell>
        </row>
        <row r="4968">
          <cell r="A4968" t="str">
            <v/>
          </cell>
          <cell r="D4968">
            <v>0</v>
          </cell>
        </row>
        <row r="4969">
          <cell r="A4969" t="str">
            <v>31.07.006</v>
          </cell>
          <cell r="B4969" t="str">
            <v>ELABORAÇÃO E FORNECIMENTO DE PROJETOS DE INSTALAÇÕES TELEFÔNICAS E LÓGICA, COM ÁREA DE INTERVENÇÃO VARIANDO DE 2.501 A 3.000 M², INCLUSIVE FUNDAÇÃO</v>
          </cell>
          <cell r="C4969" t="str">
            <v>m2</v>
          </cell>
          <cell r="D4969">
            <v>0.86249999999999993</v>
          </cell>
          <cell r="E4969">
            <v>0.69</v>
          </cell>
          <cell r="F4969" t="str">
            <v>SEDUC</v>
          </cell>
        </row>
        <row r="4970">
          <cell r="A4970" t="str">
            <v/>
          </cell>
          <cell r="D4970">
            <v>0</v>
          </cell>
        </row>
        <row r="4971">
          <cell r="A4971" t="str">
            <v>31.07.007</v>
          </cell>
          <cell r="B4971" t="str">
            <v>ELABORAÇÃO E FORNECIMENTO DE PROJETOS DE INSTALAÇÕES TELEFÔNICAS E LÓGICA, COM ÁREA DE INTERVENÇÃO VARIANDO DE 3.001 A 3.500 M², INCLUSIVE FUNDAÇÃO</v>
          </cell>
          <cell r="C4971" t="str">
            <v>m2</v>
          </cell>
          <cell r="D4971">
            <v>0.73749999999999993</v>
          </cell>
          <cell r="E4971">
            <v>0.59</v>
          </cell>
          <cell r="F4971" t="str">
            <v>SEDUC</v>
          </cell>
        </row>
        <row r="4972">
          <cell r="A4972" t="str">
            <v/>
          </cell>
          <cell r="D4972">
            <v>0</v>
          </cell>
        </row>
        <row r="4973">
          <cell r="A4973" t="str">
            <v>31.08.001</v>
          </cell>
          <cell r="B4973" t="str">
            <v>ELABORAÇÃO E FORNECIMENTO DE PROJETOS DE INSTALAÇÕES DE PROTEÇÃO CONTRA-INCÊNDIO, GLP E PROTEÇÃO ATMÓSFERICA - VALOR ÚNICO  INDEPENDENTE DO PORTE DA INTERVENÇÃO</v>
          </cell>
          <cell r="C4973" t="str">
            <v>Un</v>
          </cell>
          <cell r="D4973">
            <v>1250</v>
          </cell>
          <cell r="E4973">
            <v>1000</v>
          </cell>
          <cell r="F4973" t="str">
            <v>SEDUC</v>
          </cell>
        </row>
        <row r="4974">
          <cell r="A4974" t="str">
            <v/>
          </cell>
          <cell r="D4974">
            <v>0</v>
          </cell>
        </row>
        <row r="4975">
          <cell r="A4975" t="str">
            <v>31.09.001</v>
          </cell>
          <cell r="B4975" t="str">
            <v>ELABORAÇÃO E FORNECIMENTO DE PROJETOS DE DRENAGEM INCLUINDO O LEVANTAMENTO TOPOGRÁFICO, CONTENDO PLANTA DE LOCAÇÃO, DIMENSIONAMENTO E ESPECIFICAÇÕES DOS TUBOS, CAIXAS COLETORAS E CANALETAS PARA ESCOLAS COM ÁREA DE INTEVENÇÃO DE ATÉ 500 M²</v>
          </cell>
          <cell r="C4975" t="str">
            <v>m2</v>
          </cell>
          <cell r="D4975">
            <v>6.7125000000000004</v>
          </cell>
          <cell r="E4975">
            <v>5.37</v>
          </cell>
          <cell r="F4975" t="str">
            <v>SEDUC</v>
          </cell>
        </row>
        <row r="4976">
          <cell r="A4976" t="str">
            <v/>
          </cell>
          <cell r="D4976">
            <v>0</v>
          </cell>
        </row>
        <row r="4977">
          <cell r="A4977" t="str">
            <v>31.09.002</v>
          </cell>
          <cell r="B4977" t="str">
            <v xml:space="preserve"> ELABORAÇÃO E FORNECIMENTO DE PROJETOS DE DRENAGEM INCLUINDO O LEVANTAMENTO TOPOGRÁFICO, CONTENDO PLANTA DE LOCAÇÃO, DIMENSIONAMENTO E ESPECIFICAÇÕES DOS TUBOS, CAIXAS COLETORAS E CANALETAS PARA ESCOLAS COM ÁREA DE INTEVENÇÃO DE 501 A 1.000 M²</v>
          </cell>
          <cell r="C4977" t="str">
            <v>m2</v>
          </cell>
          <cell r="D4977">
            <v>3.3624999999999998</v>
          </cell>
          <cell r="E4977">
            <v>2.69</v>
          </cell>
          <cell r="F4977" t="str">
            <v>SEDUC</v>
          </cell>
        </row>
        <row r="4978">
          <cell r="A4978" t="str">
            <v/>
          </cell>
          <cell r="D4978">
            <v>0</v>
          </cell>
        </row>
        <row r="4979">
          <cell r="A4979" t="str">
            <v>31.09.003</v>
          </cell>
          <cell r="B4979" t="str">
            <v>ELABORAÇÃO E FORNECIMENTO DE PROJETOS DE DRENAGEM INCLUINDO O LEVANTAMENTO TOPOGRÁFICO, CONTENDO PLANTA DE LOCAÇÃO, DIMENSIONAMENTO E ESPECIFICAÇÕES DOS TUBOS, CAIXAS COLETORAS E CANALETAS PARA ESCOLAS COM ÁREA DE INTEVENÇÃO DE 1.001 A 1.500 M²</v>
          </cell>
          <cell r="C4979" t="str">
            <v>m2</v>
          </cell>
          <cell r="D4979">
            <v>2.2374999999999998</v>
          </cell>
          <cell r="E4979">
            <v>1.79</v>
          </cell>
          <cell r="F4979" t="str">
            <v>SEDUC</v>
          </cell>
        </row>
        <row r="4980">
          <cell r="A4980" t="str">
            <v/>
          </cell>
          <cell r="D4980">
            <v>0</v>
          </cell>
        </row>
        <row r="4981">
          <cell r="A4981" t="str">
            <v>31.09.004</v>
          </cell>
          <cell r="B4981" t="str">
            <v>ELABORAÇÃO E FORNECIMENTO DE PROJETOS DE DRENAGEM INCLUINDO O LEVANTAMENTO TOPOGRÁFICO, CONTENDO PLANTA DE LOCAÇÃO, DIMENSIONAMENTO E ESPECIFICAÇÕES DOS TUBOS, CAIXAS COLETORAS E CANALETAS PARA ESCOLAS COM ÁREA DE INTEVENÇÃO DE 1.501 A 2.000 M²</v>
          </cell>
          <cell r="C4981" t="str">
            <v>m2</v>
          </cell>
          <cell r="D4981">
            <v>1.675</v>
          </cell>
          <cell r="E4981">
            <v>1.34</v>
          </cell>
          <cell r="F4981" t="str">
            <v>SEDUC</v>
          </cell>
        </row>
        <row r="4982">
          <cell r="A4982" t="str">
            <v/>
          </cell>
          <cell r="D4982">
            <v>0</v>
          </cell>
        </row>
        <row r="4983">
          <cell r="A4983" t="str">
            <v>31.09.005</v>
          </cell>
          <cell r="B4983" t="str">
            <v>ELABORAÇÃO E FORNECIMENTO DE PROJETOS DE DRENAGEM INCLUINDO O LEVANTAMENTO TOPOGRÁFICO, CONTENDO PLANTA DE LOCAÇÃO, DIMENSIONAMENTO E ESPECIFICAÇÕES DOS TUBOS, CAIXAS COLETORAS E CANALETAS PARA ESCOLAS COM ÁREA DE INTEVENÇÃO DE 2.001 A 2.500 M²</v>
          </cell>
          <cell r="C4983" t="str">
            <v>m2</v>
          </cell>
          <cell r="D4983">
            <v>1.3375000000000001</v>
          </cell>
          <cell r="E4983">
            <v>1.07</v>
          </cell>
          <cell r="F4983" t="str">
            <v>SEDUC</v>
          </cell>
        </row>
        <row r="4984">
          <cell r="A4984" t="str">
            <v/>
          </cell>
          <cell r="D4984">
            <v>0</v>
          </cell>
        </row>
        <row r="4985">
          <cell r="A4985" t="str">
            <v>31.09.006</v>
          </cell>
          <cell r="B4985" t="str">
            <v>ELABORAÇÃO E FORNECIMENTO DE PROJETOS DE DRENAGEM INCLUINDO O LEVANTAMENTO TOPOGRÁFICO, CONTENDO PLANTA DE LOCAÇÃO, DIMENSIONAMENTO E ESPECIFICAÇÕES DOS TUBOS, CAIXAS COLETORAS E CANALETAS PARA ESCOLAS COM ÁREA DE INTEVENÇÃO DE 2.500 A 3.000M²</v>
          </cell>
          <cell r="C4985" t="str">
            <v>m2</v>
          </cell>
          <cell r="D4985">
            <v>1.125</v>
          </cell>
          <cell r="E4985">
            <v>0.9</v>
          </cell>
          <cell r="F4985" t="str">
            <v>SEDUC</v>
          </cell>
        </row>
        <row r="4986">
          <cell r="A4986" t="str">
            <v/>
          </cell>
          <cell r="D4986">
            <v>0</v>
          </cell>
        </row>
        <row r="4987">
          <cell r="A4987" t="str">
            <v>31.09.007</v>
          </cell>
          <cell r="B4987" t="str">
            <v>ELABORAÇÃO E FORNECIMENTO DE PROJETOS DE DRENAGEM INCLUINDO O LEVANTAMENTO TOPOGRÁFICO, CONTENDO PLANTA DE LOCAÇÃO, DIMENSIONAMENTO E ESPECIFICAÇÕES DOS TUBOS, CAIXAS COLETORAS E CANALETAS PARA ESCOLAS COM ÁREA DE INTEVENÇÃO DE 3.001 A 3.500 M²</v>
          </cell>
          <cell r="C4987" t="str">
            <v>m2</v>
          </cell>
          <cell r="D4987">
            <v>0.96250000000000002</v>
          </cell>
          <cell r="E4987">
            <v>0.77</v>
          </cell>
          <cell r="F4987" t="str">
            <v>SEDUC</v>
          </cell>
        </row>
        <row r="4988">
          <cell r="A4988" t="str">
            <v/>
          </cell>
          <cell r="D4988">
            <v>0</v>
          </cell>
        </row>
        <row r="4989">
          <cell r="A4989" t="str">
            <v>31.10.001</v>
          </cell>
          <cell r="B4989" t="str">
            <v>ELABORAÇÃO E FORNECIMENTO DE LEVANTAMENTO TOPOGRÁFICO - SERVIÇO TOPOGRÁFICO DE PEQUENO PORTE ( PREÇO MINIMO) DIÁRIA DE UMA EQUIPE COM TOPOGRÁFO, QUATRO AUXILIARES, TEODOLITO, NÍVEL ÓTICO, ETC.</v>
          </cell>
          <cell r="C4989" t="str">
            <v>Dia</v>
          </cell>
          <cell r="D4989">
            <v>906.72500000000002</v>
          </cell>
          <cell r="E4989">
            <v>725.38</v>
          </cell>
          <cell r="F4989" t="str">
            <v>SEDUC</v>
          </cell>
        </row>
        <row r="4990">
          <cell r="A4990" t="str">
            <v/>
          </cell>
          <cell r="D4990">
            <v>0</v>
          </cell>
        </row>
        <row r="4991">
          <cell r="A4991" t="str">
            <v>31.11.001</v>
          </cell>
          <cell r="B4991" t="str">
            <v>LEVANTAMENTO CADASTRAL COM ELABORAÇÃO DE PLANTAS E PREENCHIMENTO DE FORMULÁRIO PADRÃO PARA CADASTRO DE UNIDADE ESCOLAR, COM ÁREA DE INTERVENÇÃO DE ATÉ 500 M²</v>
          </cell>
          <cell r="C4991" t="str">
            <v>m2</v>
          </cell>
          <cell r="D4991">
            <v>7.7625000000000002</v>
          </cell>
          <cell r="E4991">
            <v>6.21</v>
          </cell>
          <cell r="F4991" t="str">
            <v>SEDUC</v>
          </cell>
        </row>
        <row r="4992">
          <cell r="A4992" t="str">
            <v/>
          </cell>
          <cell r="D4992">
            <v>0</v>
          </cell>
        </row>
        <row r="4993">
          <cell r="A4993" t="str">
            <v>31.11.002</v>
          </cell>
          <cell r="B4993" t="str">
            <v>LEVANTAMENTO CADASTRAL COM ELABORAÇÃO DE PLANTAS E PREENCHIMENTO DE FORMULÁRIO PADRÃO PARA CADASTRO DE UNIDADE ESCOLAR, COM ÁREA DE INTERVENÇÃO VARIANDO DE 501 A 1.000 M²</v>
          </cell>
          <cell r="C4993" t="str">
            <v>m2</v>
          </cell>
          <cell r="D4993">
            <v>3.875</v>
          </cell>
          <cell r="E4993">
            <v>3.1</v>
          </cell>
          <cell r="F4993" t="str">
            <v>SEDUC</v>
          </cell>
        </row>
        <row r="4994">
          <cell r="A4994" t="str">
            <v/>
          </cell>
          <cell r="D4994">
            <v>0</v>
          </cell>
        </row>
        <row r="4995">
          <cell r="A4995" t="str">
            <v>31.11.003</v>
          </cell>
          <cell r="B4995" t="str">
            <v>LEVANTAMENTO CADASTRAL COM ELABORAÇÃO DE PLANTAS E PREENCHIMENTO DE FORMULÁRIO PADRÃO PARA CADASTRO DE UNIDADE ESCOLAR, COM ÁREA DE INTERVENÇÃO VARIANDO DE 1001 A 1500 M2.</v>
          </cell>
          <cell r="C4995" t="str">
            <v>m2</v>
          </cell>
          <cell r="D4995">
            <v>2.5874999999999999</v>
          </cell>
          <cell r="E4995">
            <v>2.0699999999999998</v>
          </cell>
          <cell r="F4995" t="str">
            <v>SEDUC</v>
          </cell>
        </row>
        <row r="4996">
          <cell r="A4996" t="str">
            <v/>
          </cell>
          <cell r="D4996">
            <v>0</v>
          </cell>
        </row>
        <row r="4997">
          <cell r="A4997" t="str">
            <v>31.11.004</v>
          </cell>
          <cell r="B4997" t="str">
            <v>LEVANTAMENTO CADASTRAL COM ELABORAÇÃO DE PLANTAS E PREENCHIMENTO DE FORMULÁRIO PADRÃO PARA CADASTRO DE UNIDADE ESCOLAR, COM ÁREA DE INTERVENÇÃO VARIANDO DE 1501 A 2000 M2.</v>
          </cell>
          <cell r="C4997" t="str">
            <v>m2</v>
          </cell>
          <cell r="D4997">
            <v>1.9375</v>
          </cell>
          <cell r="E4997">
            <v>1.55</v>
          </cell>
          <cell r="F4997" t="str">
            <v>SEDUC</v>
          </cell>
        </row>
        <row r="4998">
          <cell r="A4998" t="str">
            <v/>
          </cell>
          <cell r="D4998">
            <v>0</v>
          </cell>
        </row>
        <row r="4999">
          <cell r="A4999" t="str">
            <v>31.11.005</v>
          </cell>
          <cell r="B4999" t="str">
            <v>LEVANTAMENTO CADASTRAL COM ELABORAÇÃO DE PLANTAS E PREENCHIMENTO DE FORMULÁRIO PADRÃO PARA CADASTRO DE UNIDADE ESCOLAR, COM ÁREA DE INTERVENÇÃO VARIANDO DE 2001 A 2500 M2.</v>
          </cell>
          <cell r="C4999" t="str">
            <v>m2</v>
          </cell>
          <cell r="D4999">
            <v>1.55</v>
          </cell>
          <cell r="E4999">
            <v>1.24</v>
          </cell>
          <cell r="F4999" t="str">
            <v>SEDUC</v>
          </cell>
        </row>
        <row r="5000">
          <cell r="A5000" t="str">
            <v/>
          </cell>
          <cell r="D5000">
            <v>0</v>
          </cell>
        </row>
        <row r="5001">
          <cell r="A5001" t="str">
            <v>31.11.006</v>
          </cell>
          <cell r="B5001" t="str">
            <v>LEVANTAMENTO CADASTRAL COM ELABORAÇÃO DE PLANTAS E PREENCHIMENTO DE FORMULÁRIO PADRÃO PARA CADASTRO DE UNIDADE ESCOLAR, COM ÁREA DE INTERVENÇÃO VARIANDO DE 2501 A 3000 M2.</v>
          </cell>
          <cell r="C5001" t="str">
            <v>m2</v>
          </cell>
          <cell r="D5001">
            <v>1.2875000000000001</v>
          </cell>
          <cell r="E5001">
            <v>1.03</v>
          </cell>
          <cell r="F5001" t="str">
            <v>SEDUC</v>
          </cell>
        </row>
        <row r="5002">
          <cell r="A5002" t="str">
            <v/>
          </cell>
          <cell r="D5002">
            <v>0</v>
          </cell>
        </row>
        <row r="5003">
          <cell r="A5003" t="str">
            <v>31.11.007</v>
          </cell>
          <cell r="B5003" t="str">
            <v>LEVANTAMENTO CADASTRAL COM ELABORAÇÃO DE PLANTAS E PREENCHIMENTO DE FORMULÁRIO PADRÃO PARA CADASTRO DE UNIDADE ESCOLAR, COM ÁREA DE INTERVENÇÃO VARIANDO DE 3001 A 3500 M2.</v>
          </cell>
          <cell r="C5003" t="str">
            <v>m2</v>
          </cell>
          <cell r="D5003">
            <v>1.1125</v>
          </cell>
          <cell r="E5003">
            <v>0.89</v>
          </cell>
          <cell r="F5003" t="str">
            <v>SEDUC</v>
          </cell>
        </row>
        <row r="5004">
          <cell r="A5004" t="str">
            <v/>
          </cell>
          <cell r="D5004">
            <v>0</v>
          </cell>
        </row>
        <row r="5005">
          <cell r="A5005" t="str">
            <v>31.12.001</v>
          </cell>
          <cell r="B5005" t="str">
            <v>LEVANTAMENTO DE DANOS FÍSICOS EM UNIDADE ESCOLAR COM LEVANTAMENTO DE QUANTITATIVOS E EXECUÇÃO DE PLANILHAS UTILIZANDO O SIIG, COM ÁREA DE INTERVENÇÃO DE ATÉ 500M2.</v>
          </cell>
          <cell r="C5005" t="str">
            <v>m2</v>
          </cell>
          <cell r="D5005">
            <v>3.1</v>
          </cell>
          <cell r="E5005">
            <v>2.48</v>
          </cell>
          <cell r="F5005" t="str">
            <v>SEDUC</v>
          </cell>
        </row>
        <row r="5006">
          <cell r="A5006" t="str">
            <v/>
          </cell>
          <cell r="D5006">
            <v>0</v>
          </cell>
        </row>
        <row r="5007">
          <cell r="A5007" t="str">
            <v>31.12.002</v>
          </cell>
          <cell r="B5007" t="str">
            <v>LEVANTAMENTO DE DANOS FÍSICOS EM UNIDADE ESCOLAR COM LEVANTAMENTO DE QUANTITATIVOS E EXECUÇÃO DE PLANILHAS UTILIZANDO O SIIG, COM ÁREA DE INTERVENÇÃO VARIANDO DE 501 A 1000 M2.</v>
          </cell>
          <cell r="C5007" t="str">
            <v>m2</v>
          </cell>
          <cell r="D5007">
            <v>1.55</v>
          </cell>
          <cell r="E5007">
            <v>1.24</v>
          </cell>
          <cell r="F5007" t="str">
            <v>SEDUC</v>
          </cell>
        </row>
        <row r="5008">
          <cell r="A5008" t="str">
            <v/>
          </cell>
          <cell r="D5008">
            <v>0</v>
          </cell>
        </row>
        <row r="5009">
          <cell r="A5009" t="str">
            <v>31.12.003</v>
          </cell>
          <cell r="B5009" t="str">
            <v>LEVANTAMENTO DE DANOS FÍSICOS EM UNIDADE ESCOLAR COM LEVANTAMENTO DE QUANTITATIVOS E EXECUÇÃO DE PLANILHAS UTILIZANDO O SIIG, COM ÁREA DE INTERVENÇÃO VARIANDO DE 1001 A 1500 M2.</v>
          </cell>
          <cell r="C5009" t="str">
            <v>m2</v>
          </cell>
          <cell r="D5009">
            <v>1.0374999999999999</v>
          </cell>
          <cell r="E5009">
            <v>0.83</v>
          </cell>
          <cell r="F5009" t="str">
            <v>SEDUC</v>
          </cell>
        </row>
        <row r="5010">
          <cell r="A5010" t="str">
            <v/>
          </cell>
          <cell r="D5010">
            <v>0</v>
          </cell>
        </row>
        <row r="5011">
          <cell r="A5011" t="str">
            <v>31.12.004</v>
          </cell>
          <cell r="B5011" t="str">
            <v>LEVANTAMENTO DE DANOS FÍSICOS EM UNIDADE ESCOLAR COM LEVANTAMENTO DE QUANTITATIVOS E EXECUÇÃO DE PLANILHAS UTILIZANDO O SIIG, COM ÁREA DE INTERVENÇÃO VARIANDO DE 1501 A 2000 M2.</v>
          </cell>
          <cell r="C5011" t="str">
            <v>m2</v>
          </cell>
          <cell r="D5011">
            <v>0.77500000000000002</v>
          </cell>
          <cell r="E5011">
            <v>0.62</v>
          </cell>
          <cell r="F5011" t="str">
            <v>SEDUC</v>
          </cell>
        </row>
        <row r="5012">
          <cell r="A5012" t="str">
            <v/>
          </cell>
          <cell r="D5012">
            <v>0</v>
          </cell>
        </row>
        <row r="5013">
          <cell r="A5013" t="str">
            <v>31.12.005</v>
          </cell>
          <cell r="B5013" t="str">
            <v>LEVANTAMENTO DE DANOS FÍSICOS EM UNIDADE ESCOLAR COM LEVANTAMENTO DE QUANTITATIVOS E EXECUÇÃO DE PLANILHAS UTILIZANDO O SIIG, COM ÁREA DE INTERVENÇÃO VARIANDO DE 2001 A 2500 M2.</v>
          </cell>
          <cell r="C5013" t="str">
            <v>m2</v>
          </cell>
          <cell r="D5013">
            <v>0.625</v>
          </cell>
          <cell r="E5013">
            <v>0.5</v>
          </cell>
          <cell r="F5013" t="str">
            <v>SEDUC</v>
          </cell>
        </row>
        <row r="5014">
          <cell r="A5014" t="str">
            <v/>
          </cell>
          <cell r="D5014">
            <v>0</v>
          </cell>
        </row>
        <row r="5015">
          <cell r="A5015" t="str">
            <v>31.12.006</v>
          </cell>
          <cell r="B5015" t="str">
            <v>LEVANTAMENTO DE DANOS FÍSICOS EM UNIDADE ESCOLAR COM LEVANTAMENTO DE QUANTITATIVOS E EXECUÇÃO DE PLANILHAS UTILIZANDO O SIIG, COM ÁREA DE INTERVENÇÃO VARIANDO DE 2501 A 3000 M2.</v>
          </cell>
          <cell r="C5015" t="str">
            <v>m2</v>
          </cell>
          <cell r="D5015">
            <v>0.51249999999999996</v>
          </cell>
          <cell r="E5015">
            <v>0.41</v>
          </cell>
          <cell r="F5015" t="str">
            <v>SEDUC</v>
          </cell>
        </row>
        <row r="5016">
          <cell r="A5016" t="str">
            <v/>
          </cell>
          <cell r="D5016">
            <v>0</v>
          </cell>
        </row>
        <row r="5017">
          <cell r="A5017" t="str">
            <v>31.12.007</v>
          </cell>
          <cell r="B5017" t="str">
            <v>LEVANTAMENTO DE DANOS FÍSICOS EM UNIDADE ESCOLAR COM LEVANTAMENTO DE QUANTITATIVOS E EXECUÇÃO DE PLANILHAS UTILIZANDO O SIIG, COM ÁREA DE INTERVENÇÃO VARIANDO DE 3.001 A 3.500 M²</v>
          </cell>
          <cell r="C5017" t="str">
            <v>m2</v>
          </cell>
          <cell r="D5017">
            <v>0.4375</v>
          </cell>
          <cell r="E5017">
            <v>0.35</v>
          </cell>
          <cell r="F5017" t="str">
            <v>SEDUC</v>
          </cell>
        </row>
        <row r="5018">
          <cell r="A5018" t="str">
            <v/>
          </cell>
          <cell r="D5018">
            <v>0</v>
          </cell>
        </row>
        <row r="5019">
          <cell r="A5019" t="str">
            <v>31.13.001</v>
          </cell>
          <cell r="B5019" t="str">
            <v>ORÇAMENTO DE SERVIÇOS PARA UNIDADE ESCOLAR COM LEVANTAMENTO DE QUANTITATIVOS, COM BASE EM PROJETOS FORNECIDOS OU LEVANTAMENTOS IN LOCO, E EXECUÇÃO DE PLANILHAS UTILIZANDO O SIIG, COM ÁREA DE INTERVENÇÃO ATÉ 500 M²</v>
          </cell>
          <cell r="C5019" t="str">
            <v>m2</v>
          </cell>
          <cell r="D5019">
            <v>3.1</v>
          </cell>
          <cell r="E5019">
            <v>2.48</v>
          </cell>
          <cell r="F5019" t="str">
            <v>SEDUC</v>
          </cell>
        </row>
        <row r="5020">
          <cell r="A5020" t="str">
            <v/>
          </cell>
          <cell r="D5020">
            <v>0</v>
          </cell>
        </row>
        <row r="5021">
          <cell r="A5021" t="str">
            <v>31.13.002</v>
          </cell>
          <cell r="B5021" t="str">
            <v>ORÇAMENTO DE SERVIÇOS PARA UNIDADE ESCOLAR COM LEVANTAMENTO DE QUANTITATIVOS, COM BASE EM PROJETOS FORNECIDOS OU LEVANTAMENTOS IN LOCO, E EXECUÇÃO DE PLANILHAS UTILIZANDO O SIIG, COM ÁREA DE INTERVENÇÃO VARIANDO DE 501 A 1.000 M²</v>
          </cell>
          <cell r="C5021" t="str">
            <v>m2</v>
          </cell>
          <cell r="D5021">
            <v>1.55</v>
          </cell>
          <cell r="E5021">
            <v>1.24</v>
          </cell>
          <cell r="F5021" t="str">
            <v>SEDUC</v>
          </cell>
        </row>
        <row r="5022">
          <cell r="A5022" t="str">
            <v/>
          </cell>
          <cell r="D5022">
            <v>0</v>
          </cell>
        </row>
        <row r="5023">
          <cell r="A5023" t="str">
            <v>31.13.003</v>
          </cell>
          <cell r="B5023" t="str">
            <v>ORÇAMENTO DE SERVIÇOS PARA UNIDADE ESCOLAR COM LEVANTAMENTO DE QUANTITATIVOS, COM BASE EM PROJETOS FORNECIDOS OU LEVANTAMENTOS IN LOCO, E EXECUÇÃO DE PLANILHAS UTILIZANDO O SIIG, COM ÁREA DE INTERVENÇÃO VARIANDO DE 1.001 A 1.500 M²</v>
          </cell>
          <cell r="C5023" t="str">
            <v>m2</v>
          </cell>
          <cell r="D5023">
            <v>1.0374999999999999</v>
          </cell>
          <cell r="E5023">
            <v>0.83</v>
          </cell>
          <cell r="F5023" t="str">
            <v>SEDUC</v>
          </cell>
        </row>
        <row r="5024">
          <cell r="A5024" t="str">
            <v/>
          </cell>
          <cell r="D5024">
            <v>0</v>
          </cell>
        </row>
        <row r="5025">
          <cell r="A5025" t="str">
            <v>31.13.004</v>
          </cell>
          <cell r="B5025" t="str">
            <v>ORÇAMENTO DE SERVIÇOS PARA UNIDADE ESCOLAR COM LEVANTAMENTO DE QUANTITATIVOS, COM BASE EM PROJETOS FORNECIDOS OU LEVANTAMENTOS IN LOCO, E EXECUÇÃO DE PLANILHAS UTILIZANDO O SIIG, COM ÁREA DE INTERVENÇÃO VARIANDO DE 1.501 A 2.000 M²</v>
          </cell>
          <cell r="C5025" t="str">
            <v>m2</v>
          </cell>
          <cell r="D5025">
            <v>0.77500000000000002</v>
          </cell>
          <cell r="E5025">
            <v>0.62</v>
          </cell>
          <cell r="F5025" t="str">
            <v>SEDUC</v>
          </cell>
        </row>
        <row r="5026">
          <cell r="A5026" t="str">
            <v/>
          </cell>
          <cell r="D5026">
            <v>0</v>
          </cell>
        </row>
        <row r="5027">
          <cell r="A5027" t="str">
            <v>31.13.005</v>
          </cell>
          <cell r="B5027" t="str">
            <v>ORÇAMENTO DE SERVIÇOS PARA UNIDADE ESCOLAR COM LEVANTAMENTO DE QUANTITATIVOS, COM BASE EM PROJETOS FORNECIDOS OU LEVANTAMENTOS IN LOCO, E EXECUÇÃO DE PLANILHAS UTILIZANDO O SIIG, COM ÁREA DE INTERVENÇÃO VARIANDO DE 2.001 A 2.500 M²</v>
          </cell>
          <cell r="C5027" t="str">
            <v>m2</v>
          </cell>
          <cell r="D5027">
            <v>0.625</v>
          </cell>
          <cell r="E5027">
            <v>0.5</v>
          </cell>
          <cell r="F5027" t="str">
            <v>SEDUC</v>
          </cell>
        </row>
        <row r="5028">
          <cell r="A5028" t="str">
            <v/>
          </cell>
          <cell r="D5028">
            <v>0</v>
          </cell>
        </row>
        <row r="5029">
          <cell r="A5029" t="str">
            <v>31.13.006</v>
          </cell>
          <cell r="B5029" t="str">
            <v>ORÇAMENTO DE SERVIÇOS PARA UNIDADE ESCOLAR COM LEVANTAMENTO DE QUANTITATIVOS, COM BASE EM PROJETOS FORNECIDOS OU LEVANTAMENTOS IN LOCO, E EXECUÇÃO DE PLANILHAS UTILIZANDO O SIIG, COM ÁREA DE INTERVENÇÃO VARIANDO DE 2.501 A 3.000 M²</v>
          </cell>
          <cell r="C5029" t="str">
            <v>m2</v>
          </cell>
          <cell r="D5029">
            <v>0.51249999999999996</v>
          </cell>
          <cell r="E5029">
            <v>0.41</v>
          </cell>
          <cell r="F5029" t="str">
            <v>SEDUC</v>
          </cell>
        </row>
        <row r="5030">
          <cell r="A5030" t="str">
            <v/>
          </cell>
          <cell r="D5030">
            <v>0</v>
          </cell>
        </row>
        <row r="5031">
          <cell r="A5031" t="str">
            <v>31.13.007</v>
          </cell>
          <cell r="B5031" t="str">
            <v>ORÇAMENTO DE SERVIÇOS PARA UNIDADE ESCOLAR COM LEVANTAMENTO DE QUANTITATIVOS, COM BASE EM PROJETOS FORNECIDOS OU LEVANTAMENTOS IN LOCO, E EXECUÇÃO DE PLANILHAS UTILIZANDO O SIIG, COM ÁREA DE INTERVENÇÃO VARIANDO DE 3.000 A 3.500 M²</v>
          </cell>
          <cell r="C5031" t="str">
            <v>m2</v>
          </cell>
          <cell r="D5031">
            <v>0.4375</v>
          </cell>
          <cell r="E5031">
            <v>0.35</v>
          </cell>
          <cell r="F5031" t="str">
            <v>SEDUC</v>
          </cell>
        </row>
        <row r="5032">
          <cell r="A5032" t="str">
            <v/>
          </cell>
          <cell r="D5032">
            <v>0</v>
          </cell>
        </row>
        <row r="5033">
          <cell r="A5033" t="str">
            <v>31.14.001</v>
          </cell>
          <cell r="B5033" t="str">
            <v>VISTORIA COM LAUDO TÉCNICO POR PROFISSIONAL DE EXPERIÊNCIA COMPROVADA NAS ÁREAS DE RECUPERAÇÃO ESTRUTURAL, CÁLCULO ESTRUTURAL E ACÚSTICO ( PARA SERVIÇOS DE MAIOR COMPLEXIDADE TÉCNICA)</v>
          </cell>
          <cell r="C5033" t="str">
            <v>Un</v>
          </cell>
          <cell r="D5033">
            <v>542.47500000000002</v>
          </cell>
          <cell r="E5033">
            <v>433.98</v>
          </cell>
          <cell r="F5033" t="str">
            <v>SEDUC</v>
          </cell>
        </row>
        <row r="5034">
          <cell r="A5034" t="str">
            <v/>
          </cell>
          <cell r="D5034">
            <v>0</v>
          </cell>
        </row>
        <row r="5035">
          <cell r="A5035" t="str">
            <v>31.15.001</v>
          </cell>
          <cell r="B5035" t="str">
            <v>SONDAGEM GEOTÉCNICA DE RECONHECIMENTO DE TERRENO À PERCUSSÃO COM NO MÍNIMO 3 FUROS E 8,00M DE PROFUNDIDADE NO MÍNIMO, EM ESCOLAS LOCALIZADAS NAS REGIÕES DAS SEGUINTES GERES  METROPOLITANA DO RECIFE, RECIFE NORTE, RECIFE SUL, METROPOLITANA NORTE E METROPOL</v>
          </cell>
          <cell r="C5035" t="str">
            <v>m</v>
          </cell>
          <cell r="D5035">
            <v>85.3125</v>
          </cell>
          <cell r="E5035">
            <v>68.25</v>
          </cell>
          <cell r="F5035" t="str">
            <v>SEDUC</v>
          </cell>
        </row>
        <row r="5036">
          <cell r="A5036" t="str">
            <v/>
          </cell>
          <cell r="D5036">
            <v>0</v>
          </cell>
        </row>
        <row r="5037">
          <cell r="A5037" t="str">
            <v>31.15.002</v>
          </cell>
          <cell r="B5037" t="str">
            <v>SONDAGEM GEOTÉCNICA DE RECONHECIMENTO DE TERRENO À PERCUSSÃO COM NO MÍNIMO 3 FUROS E 8,00M DE PROFUNDIDADE NO MÍNIMO, EM ESCOLAS LOCALIZADAS NAS REGIÕES DAS SEGUINTES GERES  MATA NORTE, MATA CENTRO, MATA SUL, LITORAL SUL E VALE DO CAPIBARIBE.</v>
          </cell>
          <cell r="C5037" t="str">
            <v>m</v>
          </cell>
          <cell r="D5037">
            <v>95.474999999999994</v>
          </cell>
          <cell r="E5037">
            <v>76.38</v>
          </cell>
          <cell r="F5037" t="str">
            <v>SEDUC</v>
          </cell>
        </row>
        <row r="5038">
          <cell r="A5038" t="str">
            <v/>
          </cell>
          <cell r="D5038">
            <v>0</v>
          </cell>
        </row>
        <row r="5039">
          <cell r="A5039" t="str">
            <v>31.15.003</v>
          </cell>
          <cell r="B5039" t="str">
            <v>SONDAGEM GEOTÉCNICA DE RECONHECIMENTO DE TERRENO À PERCUSSÃO COM NO MÍNIMO 3 FUROS E 8,00M DE PROFUNDIDADE NO MÍNIMO, EM ESCOLAS LOCALIZADAS NAS REGIÕES DAS SEGUINTES GERES  AGRESTE MERIDIONAL</v>
          </cell>
          <cell r="C5039" t="str">
            <v>m</v>
          </cell>
          <cell r="D5039">
            <v>105.625</v>
          </cell>
          <cell r="E5039">
            <v>84.5</v>
          </cell>
          <cell r="F5039" t="str">
            <v>SEDUC</v>
          </cell>
        </row>
        <row r="5040">
          <cell r="A5040" t="str">
            <v/>
          </cell>
          <cell r="D5040">
            <v>0</v>
          </cell>
        </row>
        <row r="5041">
          <cell r="A5041" t="str">
            <v>31.15.004</v>
          </cell>
          <cell r="B5041" t="str">
            <v>SONDAGEM GEOTÉCNICA DE RECONHECIMENTO DE TERRENO À PERCUSSÃO COM NO MÍNIMO 3 FUROS E 8,00M DE PROFUNDIDADE NO MÍNIMO, EM ESCOLAS LOCALIZADAS NAS REGIÕES DAS SEGUINTES GERES  SERTÃO DO MOXOTÓ IPANEMA.</v>
          </cell>
          <cell r="C5041" t="str">
            <v>m</v>
          </cell>
          <cell r="D5041">
            <v>132.69999999999999</v>
          </cell>
          <cell r="E5041">
            <v>106.16</v>
          </cell>
          <cell r="F5041" t="str">
            <v>SEDUC</v>
          </cell>
        </row>
        <row r="5042">
          <cell r="A5042" t="str">
            <v/>
          </cell>
          <cell r="D5042">
            <v>0</v>
          </cell>
        </row>
        <row r="5043">
          <cell r="A5043" t="str">
            <v>31.15.005</v>
          </cell>
          <cell r="B5043" t="str">
            <v>SONDAGEM GEOTÉCNICA DE RECONHECIMENTO DE TERRENO À PERCUSSÃO COM NO MÍNIMO 3 FUROS E 8,00M DE PROFUNDIDADE NO MÍNIMO, EM ESCOLAS LOCALIZADAS NAS REGIÕES DAS SEGUINTES GERES  AGRESTE CENTRO NORTE.</v>
          </cell>
          <cell r="C5043" t="str">
            <v>m</v>
          </cell>
          <cell r="D5043">
            <v>165.75</v>
          </cell>
          <cell r="E5043">
            <v>132.6</v>
          </cell>
          <cell r="F5043" t="str">
            <v>SEDUC</v>
          </cell>
        </row>
        <row r="5044">
          <cell r="A5044" t="str">
            <v/>
          </cell>
          <cell r="D5044">
            <v>0</v>
          </cell>
        </row>
        <row r="5045">
          <cell r="A5045" t="str">
            <v>31.15.006</v>
          </cell>
          <cell r="B5045" t="str">
            <v>SONDAGEM GEOTÉCNICA DE RECONHECIMENTO DE TERRENO À PERCUSSÃO COM NO MÍNIMO 3 FUROS E 8,00M DE PROFUNDIDADE NO MÍNIMO, EM ESCOLAS LOCALIZADAS NAS REGIÕES DAS SEGUINTES GERES  SERTÃO DO ALTO PAJEÚ, SERTÃO DO SUBMÉDIO SÃO FRANCISCO E SERTÃO CENTRAL.</v>
          </cell>
          <cell r="C5045" t="str">
            <v>m</v>
          </cell>
          <cell r="D5045">
            <v>186.875</v>
          </cell>
          <cell r="E5045">
            <v>149.5</v>
          </cell>
          <cell r="F5045" t="str">
            <v>SEDUC</v>
          </cell>
        </row>
        <row r="5046">
          <cell r="A5046" t="str">
            <v/>
          </cell>
          <cell r="D5046">
            <v>0</v>
          </cell>
        </row>
        <row r="5047">
          <cell r="A5047" t="str">
            <v>31.15.007</v>
          </cell>
          <cell r="B5047" t="str">
            <v>SONDAGEM GEOTÉCNICA DE RECONHECIMENTO DE TERRENO À PERCUSSÃO COM NO MÍNIMO 3 FUROS E 8,00M DE PROFUNDIDADE NO MÍNIMO, EM ESCOLAS LOCALIZADAS NAS REGIÕES DAS SEGUINTES GERES  SERTÃO DO MÉDIO SÃO FRANCISCO E SERTÃO ARARIPE.</v>
          </cell>
          <cell r="C5047" t="str">
            <v>m</v>
          </cell>
          <cell r="D5047">
            <v>200.36249999999998</v>
          </cell>
          <cell r="E5047">
            <v>160.29</v>
          </cell>
          <cell r="F5047" t="str">
            <v>SEDUC</v>
          </cell>
        </row>
        <row r="5048">
          <cell r="A5048" t="str">
            <v/>
          </cell>
          <cell r="D5048">
            <v>0</v>
          </cell>
        </row>
        <row r="5049">
          <cell r="A5049" t="str">
            <v>31.16.001</v>
          </cell>
          <cell r="B5049" t="str">
            <v>TESTE DE ABSORÇÃO NAS ESCOLAS ONDE HOUVER SERVIÇOS DE SONDAGEM.</v>
          </cell>
          <cell r="C5049" t="str">
            <v>Un</v>
          </cell>
          <cell r="D5049">
            <v>487.5</v>
          </cell>
          <cell r="E5049">
            <v>390</v>
          </cell>
          <cell r="F5049" t="str">
            <v>SEDUC</v>
          </cell>
        </row>
        <row r="5050">
          <cell r="A5050" t="str">
            <v/>
          </cell>
          <cell r="D5050">
            <v>0</v>
          </cell>
        </row>
        <row r="5051">
          <cell r="A5051" t="str">
            <v>31.16.002</v>
          </cell>
          <cell r="B5051" t="str">
            <v>TESTE DE ABSORÇÃO NAS ESCOLAS ONDE NÃO HOUVER SERVIÇOS DE SONDAGEM, LOCALIZADAS NAS REGIÕES DAS SEGUINTES GERES  METROPOLITANA DO RECIFE, RECIFE NORTE, RECIFE SUL, METROPOLITANA NORTE E METROPOLITANA SUL.</v>
          </cell>
          <cell r="C5051" t="str">
            <v>Un</v>
          </cell>
          <cell r="D5051">
            <v>650</v>
          </cell>
          <cell r="E5051">
            <v>520</v>
          </cell>
          <cell r="F5051" t="str">
            <v>SEDUC</v>
          </cell>
        </row>
        <row r="5052">
          <cell r="A5052" t="str">
            <v/>
          </cell>
          <cell r="D5052">
            <v>0</v>
          </cell>
        </row>
        <row r="5053">
          <cell r="A5053" t="str">
            <v>31.16.003</v>
          </cell>
          <cell r="B5053" t="str">
            <v>TESTE DE ABSORÇÃO NAS ESCOLAS ONDE NÃO HOUVER SERVIÇOS DE SONDAGEM, LOCALIZADAS NAS REGIÕES DAS SEGUINTES GERES MATA NORTE, MATA CENTRO, MATA SUL, LITORAL SUL E VALE DO CAPIBARIBE.</v>
          </cell>
          <cell r="C5053" t="str">
            <v>Un</v>
          </cell>
          <cell r="D5053">
            <v>1137.5</v>
          </cell>
          <cell r="E5053">
            <v>910</v>
          </cell>
          <cell r="F5053" t="str">
            <v>SEDUC</v>
          </cell>
        </row>
        <row r="5054">
          <cell r="A5054" t="str">
            <v/>
          </cell>
          <cell r="D5054">
            <v>0</v>
          </cell>
        </row>
        <row r="5055">
          <cell r="A5055" t="str">
            <v>31.16.004</v>
          </cell>
          <cell r="B5055" t="str">
            <v>TESTE DE ABSORÇÃO NAS ESCOLAS ONDE NÃO HOUVER SERVIÇOS DE SONDAGEM, LOCALIZADAS NAS REGIÕES DAS SEGUINTES GERES  AGRESTE MERIDIONAL.</v>
          </cell>
          <cell r="C5055" t="str">
            <v>Un</v>
          </cell>
          <cell r="D5055">
            <v>1137.5</v>
          </cell>
          <cell r="E5055">
            <v>910</v>
          </cell>
          <cell r="F5055" t="str">
            <v>SEDUC</v>
          </cell>
        </row>
        <row r="5056">
          <cell r="A5056" t="str">
            <v/>
          </cell>
          <cell r="D5056">
            <v>0</v>
          </cell>
        </row>
        <row r="5057">
          <cell r="A5057" t="str">
            <v>31.16.005</v>
          </cell>
          <cell r="B5057" t="str">
            <v>TESTE DE ABSORÇÃO NAS ESCOLAS ONDE NÃO HOUVER SERVIÇOS DE SONDAGEM, LOCALIZADAS NAS REGIÕES DAS SEGUINTES GERES  SERTÃO DO MOXOTÓ IPANEMA.</v>
          </cell>
          <cell r="C5057" t="str">
            <v>Un</v>
          </cell>
          <cell r="D5057">
            <v>1137.5</v>
          </cell>
          <cell r="E5057">
            <v>910</v>
          </cell>
          <cell r="F5057" t="str">
            <v>SEDUC</v>
          </cell>
        </row>
        <row r="5058">
          <cell r="A5058" t="str">
            <v/>
          </cell>
          <cell r="D5058">
            <v>0</v>
          </cell>
        </row>
        <row r="5059">
          <cell r="A5059" t="str">
            <v>31.16.006</v>
          </cell>
          <cell r="B5059" t="str">
            <v>TESTE DE ABSORÇÃO NAS ESCOLAS ONDE NÃO HOUVER SERVIÇOS DE SONDAGEM, LOCALIZADAS NAS REGIÕES DAS SEGUINTES GERES AGRESTE CENTRO NORTE.</v>
          </cell>
          <cell r="C5059" t="str">
            <v>Un</v>
          </cell>
          <cell r="D5059">
            <v>1625</v>
          </cell>
          <cell r="E5059">
            <v>1300</v>
          </cell>
          <cell r="F5059" t="str">
            <v>SEDUC</v>
          </cell>
        </row>
        <row r="5060">
          <cell r="A5060" t="str">
            <v/>
          </cell>
          <cell r="D5060">
            <v>0</v>
          </cell>
        </row>
        <row r="5061">
          <cell r="A5061" t="str">
            <v>31.16.007</v>
          </cell>
          <cell r="B5061" t="str">
            <v>TESTE DE ABSORÇÃO NAS ESCOLAS ONDE NÃO HOUVER SERVIÇOS DE SONDAGEM, LOCALIZADAS NAS REGIÕES DAS SEGUINTES GERES SERTÃO DO ALTO PAJEÚ, SERTÃO DO SUBMÉDIO SÃO FRANCISCO E SERTÃO CENTRAL.</v>
          </cell>
          <cell r="C5061" t="str">
            <v>Un</v>
          </cell>
          <cell r="D5061">
            <v>1300</v>
          </cell>
          <cell r="E5061">
            <v>1040</v>
          </cell>
          <cell r="F5061" t="str">
            <v>SEDUC</v>
          </cell>
        </row>
        <row r="5062">
          <cell r="A5062" t="str">
            <v/>
          </cell>
          <cell r="D5062">
            <v>0</v>
          </cell>
        </row>
        <row r="5063">
          <cell r="A5063" t="str">
            <v>31.16.008</v>
          </cell>
          <cell r="B5063" t="str">
            <v>TESTE DE ABSORÇÃO NAS ESCOLAS ONDE NÃO HOUVER SERVIÇOS DE SONDAGEM, LOCALIZADAS NAS REGIÕES DAS SEGUINTES GERES: SERTÃO DO MÉDIO SÃO FRANCISCO E SERTÃO ARARIPE.</v>
          </cell>
          <cell r="C5063" t="str">
            <v>Un</v>
          </cell>
          <cell r="D5063">
            <v>1950</v>
          </cell>
          <cell r="E5063">
            <v>1560</v>
          </cell>
          <cell r="F5063" t="str">
            <v>SEDUC</v>
          </cell>
        </row>
        <row r="5064">
          <cell r="A5064" t="str">
            <v/>
          </cell>
          <cell r="D5064">
            <v>0</v>
          </cell>
        </row>
        <row r="5065">
          <cell r="A5065" t="str">
            <v>31.17.001</v>
          </cell>
          <cell r="B5065" t="str">
            <v>DESLOCAMENTO</v>
          </cell>
          <cell r="C5065" t="str">
            <v>Km</v>
          </cell>
          <cell r="D5065">
            <v>1.1500000000000001</v>
          </cell>
          <cell r="E5065">
            <v>0.92</v>
          </cell>
          <cell r="F5065" t="str">
            <v>SEDUC</v>
          </cell>
        </row>
        <row r="5066">
          <cell r="A5066" t="str">
            <v/>
          </cell>
          <cell r="D5066">
            <v>0</v>
          </cell>
        </row>
        <row r="5067">
          <cell r="A5067" t="str">
            <v>32.00.000</v>
          </cell>
          <cell r="B5067" t="str">
            <v>FISCALIZAÇÃO - TERCEIRIZADA</v>
          </cell>
          <cell r="D5067">
            <v>0</v>
          </cell>
        </row>
        <row r="5068">
          <cell r="A5068" t="str">
            <v/>
          </cell>
          <cell r="D5068">
            <v>0</v>
          </cell>
        </row>
        <row r="5069">
          <cell r="A5069" t="str">
            <v>32.01.001</v>
          </cell>
          <cell r="B5069" t="str">
            <v>FISCALIZAÇÃO DE OBRAS DE ENGENHARIA (CONSTRUÇÃO, REFORMA E RECUPERAÇÃO) - PREÇO MENSAL POR OBRA - MÁXIMO DE 4 OBRAS POR ENGENHEIRO FISCAL.</v>
          </cell>
          <cell r="C5069" t="str">
            <v>Un</v>
          </cell>
          <cell r="D5069">
            <v>2983.65</v>
          </cell>
          <cell r="E5069">
            <v>2386.92</v>
          </cell>
          <cell r="F5069" t="str">
            <v>SEDUC</v>
          </cell>
        </row>
        <row r="5070">
          <cell r="A5070" t="str">
            <v/>
          </cell>
          <cell r="D5070">
            <v>0</v>
          </cell>
        </row>
        <row r="5071">
          <cell r="A5071" t="str">
            <v>32.02.001</v>
          </cell>
          <cell r="B5071" t="str">
            <v>FISCALIZAÇÃO DE SERVIÇOS DE MANUTENÇÃO - PREÇO MENSAL POR OBRA - MÁXIMO DE 8 OBRAS POR ENGENHEIRO FISCAL.</v>
          </cell>
          <cell r="C5071" t="str">
            <v>Un</v>
          </cell>
          <cell r="D5071">
            <v>1491.825</v>
          </cell>
          <cell r="E5071">
            <v>1193.46</v>
          </cell>
          <cell r="F5071" t="str">
            <v>SEDUC</v>
          </cell>
        </row>
        <row r="5072">
          <cell r="A5072" t="str">
            <v/>
          </cell>
          <cell r="D5072">
            <v>0</v>
          </cell>
        </row>
        <row r="5073">
          <cell r="A5073" t="str">
            <v>32.03.001</v>
          </cell>
          <cell r="B5073" t="str">
            <v>FORNECIMENTO DE VEÍCULO POPULAR, TIPO PASSEIO, QUATRO PORTAS, CAPACIDADE PARA CINCO PASSAGEIROS, AR CONDICIONADO, VIDROS E TRAVES ELÉTRICAS, MOTOR 1.0, POTÊNCIA MÍNIMA DE 65CV, COR BRANCA , QUILOMETRAGEM LIVRE, SEM MOTORISTA. ANO DE FABRICAÇÃO NO MÍNIMO 2</v>
          </cell>
          <cell r="C5073" t="str">
            <v>und/ano</v>
          </cell>
          <cell r="D5073">
            <v>3864.375</v>
          </cell>
          <cell r="E5073">
            <v>3091.5</v>
          </cell>
          <cell r="F5073" t="str">
            <v>SEDUC</v>
          </cell>
        </row>
        <row r="5074">
          <cell r="A5074" t="str">
            <v/>
          </cell>
          <cell r="D5074">
            <v>0</v>
          </cell>
        </row>
        <row r="5075">
          <cell r="A5075" t="str">
            <v>32.04.001</v>
          </cell>
          <cell r="B5075" t="str">
            <v>DESLOCAMENTO ENTRE A CIDADE-SEDE DA GERÊNCIA REGIONAL DE EDUCAÇÃO, ONDE OBRIGATORIAMENTE ESTARÁ LOCALIZADO O ESCRITÓRIO REGIONAL DA CONTRATADA, E A SEDE DO MUNICÍPIO EM QUE ESTIVER SENDO PRESTADO O SERVIÇO DE FISCALIZAÇÃO.</v>
          </cell>
          <cell r="C5075" t="str">
            <v>Km</v>
          </cell>
          <cell r="D5075">
            <v>1.1375</v>
          </cell>
          <cell r="E5075">
            <v>0.91</v>
          </cell>
          <cell r="F5075" t="str">
            <v>SEDUC</v>
          </cell>
        </row>
        <row r="5076">
          <cell r="A5076" t="str">
            <v/>
          </cell>
          <cell r="D5076">
            <v>0</v>
          </cell>
        </row>
        <row r="5077">
          <cell r="A5077" t="str">
            <v>32.05.001</v>
          </cell>
          <cell r="B5077" t="str">
            <v>ESCRITÓRIO PARA APOIO A FISCALIZAÇÃO A SER INSTALADO NOS SEGUINTES MUNICÍPIOS NAZARÉ DA MATA, VITÓRIA DE SANTO ANTÃO, PALMARES, BARREIROS, LIMOEIRO, CARUARU, GARANHUNS, ARCOVERDE, AFOGADOS DA INGAZEIRA, FLORESTA, PETROLINA, SALGUEIRO E ARARIPINA.</v>
          </cell>
          <cell r="C5077" t="str">
            <v>und/ano</v>
          </cell>
          <cell r="D5077">
            <v>2761.65</v>
          </cell>
          <cell r="E5077">
            <v>2209.3200000000002</v>
          </cell>
          <cell r="F5077" t="str">
            <v>SEDUC</v>
          </cell>
        </row>
        <row r="5078">
          <cell r="A5078" t="str">
            <v/>
          </cell>
          <cell r="D5078">
            <v>0</v>
          </cell>
        </row>
        <row r="5079">
          <cell r="A5079" t="str">
            <v>33.00.000</v>
          </cell>
          <cell r="B5079" t="str">
            <v>NOVA SEDE - VARZEA</v>
          </cell>
          <cell r="D5079">
            <v>0</v>
          </cell>
        </row>
        <row r="5080">
          <cell r="A5080" t="str">
            <v/>
          </cell>
          <cell r="D5080">
            <v>0</v>
          </cell>
        </row>
        <row r="5081">
          <cell r="A5081" t="str">
            <v>33.01.001</v>
          </cell>
          <cell r="B5081" t="str">
            <v xml:space="preserve">DESINSTALAÇÃO, REMOÇÃO E LIMPEZA DE SPLITS DE 7.000 / 9.000 / 12.000 BTUS, NÃO INCLUSO MÃO DE OBRA / PEÇAS NECESSÁRIAS PARA MANUTENÇÃO CORRETIVA E SERVIÇOS DE NATUREZA CIVIL - NOVA SEDE VÁRZEA </v>
          </cell>
          <cell r="C5081" t="str">
            <v>Un</v>
          </cell>
          <cell r="D5081">
            <v>868.82499999999993</v>
          </cell>
          <cell r="E5081">
            <v>695.06</v>
          </cell>
          <cell r="F5081" t="str">
            <v>SEDUC</v>
          </cell>
        </row>
        <row r="5082">
          <cell r="A5082" t="str">
            <v/>
          </cell>
          <cell r="D5082">
            <v>0</v>
          </cell>
        </row>
        <row r="5083">
          <cell r="A5083" t="str">
            <v>33.01.002</v>
          </cell>
          <cell r="B5083" t="str">
            <v xml:space="preserve">DESINSTALAÇÃO, REMOÇÃO E LIMPEZA DE SPLITS DE 18.000 / 24.000 / 30.000 BTUS, NÃO INCLUSO MÃO DE OBRA / PEÇAS NECESSÁRIAS PARA MANUTENÇÃO CORRETIVA E SERVIÇO DE NATUREZA CIVIL - NOVA SEDE VÁRZEA </v>
          </cell>
          <cell r="C5083" t="str">
            <v>Un</v>
          </cell>
          <cell r="D5083">
            <v>1303.2375</v>
          </cell>
          <cell r="E5083">
            <v>1042.5899999999999</v>
          </cell>
          <cell r="F5083" t="str">
            <v xml:space="preserve">SEDUC </v>
          </cell>
        </row>
        <row r="5084">
          <cell r="A5084" t="str">
            <v/>
          </cell>
          <cell r="D5084">
            <v>0</v>
          </cell>
        </row>
        <row r="5085">
          <cell r="A5085" t="str">
            <v>33.01.003</v>
          </cell>
          <cell r="B5085" t="str">
            <v xml:space="preserve">DESINSTALAÇÃO, REMOÇÃO E LIMPEZA DE SPLITS DE 36.000 / 48.000 / 60.000 BTUS, NÃO INCLUSO MÃO DE OBRA / PEÇAS NECESSÁRIAS PARA MANUTENÇÃO CORRETIVA E SERVIÇO DE NATUREZA CIVIL - NOVA SEDE VÁRZEA </v>
          </cell>
          <cell r="C5085" t="str">
            <v>Un</v>
          </cell>
          <cell r="D5085">
            <v>1785.4750000000001</v>
          </cell>
          <cell r="E5085">
            <v>1428.38</v>
          </cell>
          <cell r="F5085" t="str">
            <v xml:space="preserve">SEDUC </v>
          </cell>
        </row>
        <row r="5086">
          <cell r="A5086" t="str">
            <v/>
          </cell>
          <cell r="D5086">
            <v>0</v>
          </cell>
        </row>
        <row r="5087">
          <cell r="A5087" t="str">
            <v>33.01.004</v>
          </cell>
          <cell r="B5087" t="str">
            <v>DESINSTALAÇÃO, REMOÇÃO E LIMPEZA DE SPLITÃO / 7,5 TR / 10 TR, NÃO INCLUSO MÃO DE OBRA /PEÇAS NECESSÁRIAS PARA MANUTENÇÃO CORRETIVA E SERVIÇO DE NATUREZA CIVIL - NOVA SEDE VÁRZEA</v>
          </cell>
          <cell r="C5087" t="str">
            <v>Un</v>
          </cell>
          <cell r="D5087">
            <v>2625.2375000000002</v>
          </cell>
          <cell r="E5087">
            <v>2100.19</v>
          </cell>
          <cell r="F5087" t="str">
            <v xml:space="preserve">SEDUC </v>
          </cell>
        </row>
        <row r="5088">
          <cell r="A5088" t="str">
            <v/>
          </cell>
          <cell r="D5088">
            <v>0</v>
          </cell>
        </row>
        <row r="5089">
          <cell r="A5089" t="str">
            <v>33.01.005</v>
          </cell>
          <cell r="B5089" t="str">
            <v>DESINSTALAÇÃO, REMOÇÃO E LIMPEZA DE SPLITÃO / 15 TR / 20 TR, NÃO INCLUSO MÃO DE OBRA /PEÇAS NECESSÁRIAS PARA MANUTENÇÃO CORRETIVA E SERVIÇO DE NATUREZA CIVIL - NOVA SEDE VÁRZEA</v>
          </cell>
          <cell r="C5089" t="str">
            <v>Un</v>
          </cell>
          <cell r="D5089">
            <v>3573.2749999999996</v>
          </cell>
          <cell r="E5089">
            <v>2858.62</v>
          </cell>
          <cell r="F5089" t="str">
            <v xml:space="preserve">SEDUC </v>
          </cell>
        </row>
        <row r="5090">
          <cell r="A5090" t="str">
            <v/>
          </cell>
          <cell r="D5090">
            <v>0</v>
          </cell>
        </row>
        <row r="5091">
          <cell r="A5091" t="str">
            <v>33.02.001</v>
          </cell>
          <cell r="B5091" t="str">
            <v>INSTALAÇÃO SPLIT (HI-WALL) 7.000 BTUS, COMP. UND CONDENS. E UND EVAPORADORA, C/ CONT. REMOTO S/ FIO, DRENAGEM TUB. COBRE, ISOL. TERMICO, EXCL. OBRA CIVIL E DUTOS. DIST. ENTRE UND EVAP. E COND. = 10 M. INCLUSO MATERIAL E MO. NOVA SEDE - VÁRZEA</v>
          </cell>
          <cell r="C5091" t="str">
            <v>Un</v>
          </cell>
          <cell r="D5091">
            <v>987.5</v>
          </cell>
          <cell r="E5091">
            <v>790</v>
          </cell>
          <cell r="F5091" t="str">
            <v>SEDUC</v>
          </cell>
        </row>
        <row r="5092">
          <cell r="A5092" t="str">
            <v/>
          </cell>
          <cell r="D5092">
            <v>0</v>
          </cell>
        </row>
        <row r="5093">
          <cell r="A5093" t="str">
            <v>33.02.002</v>
          </cell>
          <cell r="B5093" t="str">
            <v>INSTALAÇÃO SPLIT (HI-WALL) 9.000 BTUS, COMP. UND CONDENS. E UND EVAPORADORA, C/ CONT. REMOTO S/ FIO, DRENAGEM TUB. COBRE, ISOL. TERMICO, EXCL. OBRA CIVIL E DUTOS. DIST. ENTRE UND EVAP. E COND. = 10 M. INCLUSO MATERIAL E MO. NOVA SEDE - VÁRZEA</v>
          </cell>
          <cell r="C5093" t="str">
            <v>Un</v>
          </cell>
          <cell r="D5093">
            <v>1084.375</v>
          </cell>
          <cell r="E5093">
            <v>867.5</v>
          </cell>
          <cell r="F5093" t="str">
            <v>SEDUC</v>
          </cell>
        </row>
        <row r="5094">
          <cell r="A5094" t="str">
            <v/>
          </cell>
          <cell r="D5094">
            <v>0</v>
          </cell>
        </row>
        <row r="5095">
          <cell r="A5095" t="str">
            <v>33.02.003</v>
          </cell>
          <cell r="B5095" t="str">
            <v>INSTALAÇÃO SPLIT (HI-WALL) 12.000 BTUS, COMP. UND CONDENS. E UND EVAPORADORA, C/ CONT. REMOTO S/ FIO, DRENAGEM TUB. COBRE, ISOL. TERMICO, EXCL. OBRA CIVIL E DUTOS. DIST. ENTRE UND EVAP. E COND. = 10 M. INCLUSO MATERIAL E MO. NOVA SEDE - VÁRZEA</v>
          </cell>
          <cell r="C5095" t="str">
            <v>Un</v>
          </cell>
          <cell r="D5095">
            <v>1226.5625</v>
          </cell>
          <cell r="E5095">
            <v>981.25</v>
          </cell>
          <cell r="F5095" t="str">
            <v>SEDUC</v>
          </cell>
        </row>
        <row r="5096">
          <cell r="A5096" t="str">
            <v/>
          </cell>
          <cell r="D5096">
            <v>0</v>
          </cell>
        </row>
        <row r="5097">
          <cell r="A5097" t="str">
            <v>33.02.004</v>
          </cell>
          <cell r="B5097" t="str">
            <v>INSTALAÇÃO SPLIT (HI-WALL) 18.000 BTUS, COMP. UND CONDENS. E UND EVAPORADORA, C/ CONT. REMOTO S/ FIO, DRENAGEM TUB. COBRE, ISOL. TERMICO, EXCL. OBRA CIVIL E DUTOS. DIST. ENTRE UND EVAP. E COND. = 10 M. INCLUSO MATERIAL E MO. NOVA SEDE - VÁRZEA</v>
          </cell>
          <cell r="C5097" t="str">
            <v>Un</v>
          </cell>
          <cell r="D5097">
            <v>1410</v>
          </cell>
          <cell r="E5097">
            <v>1128</v>
          </cell>
          <cell r="F5097" t="str">
            <v>SEDUC</v>
          </cell>
        </row>
        <row r="5098">
          <cell r="A5098" t="str">
            <v/>
          </cell>
          <cell r="D5098">
            <v>0</v>
          </cell>
        </row>
        <row r="5099">
          <cell r="A5099" t="str">
            <v>33.02.005</v>
          </cell>
          <cell r="B5099" t="str">
            <v>INSTALAÇÃO SPLIT (HI-WALL) 24.000 BTUS, COMP. UND CONDENS. E UND EVAPORADORA, C/ CONT. REMOTO S/ FIO, DRENAGEM TUB. COBRE, ISOL. TERMICO, EXCL. OBRA CIVIL E DUTOS. DIST. ENTRE UND EVAP. E COND. = 10 M. INCLUSO MATERIAL E MO. NOVA SEDE - VÁRZEA</v>
          </cell>
          <cell r="C5099" t="str">
            <v>Un</v>
          </cell>
          <cell r="D5099">
            <v>1737.5</v>
          </cell>
          <cell r="E5099">
            <v>1390</v>
          </cell>
          <cell r="F5099" t="str">
            <v>SEDUC</v>
          </cell>
        </row>
        <row r="5100">
          <cell r="A5100" t="str">
            <v/>
          </cell>
          <cell r="D5100">
            <v>0</v>
          </cell>
        </row>
        <row r="5101">
          <cell r="A5101" t="str">
            <v>33.02.006</v>
          </cell>
          <cell r="B5101" t="str">
            <v>INSTALAÇÃO SPLIT (HI-WALL) 30.000 BTUS, COMP. UND CONDENS. E UND EVAPORADORA, C/ CONT. REMOTO S/ FIO, DRENAGEM TUB. COBRE, ISOL. TERMICO, EXCL. OBRA CIVIL E DUTOS. DIST. ENTRE UND EVAP. E COND. = 10 M. INCLUSO MATERIAL E MO. NOVA SEDE - VÁRZEA</v>
          </cell>
          <cell r="C5101" t="str">
            <v>Un</v>
          </cell>
          <cell r="D5101">
            <v>2056.25</v>
          </cell>
          <cell r="E5101">
            <v>1645</v>
          </cell>
          <cell r="F5101" t="str">
            <v>SEDUC</v>
          </cell>
        </row>
        <row r="5102">
          <cell r="A5102" t="str">
            <v/>
          </cell>
          <cell r="D5102">
            <v>0</v>
          </cell>
        </row>
        <row r="5103">
          <cell r="A5103" t="str">
            <v>33.02.007</v>
          </cell>
          <cell r="B5103" t="str">
            <v>INSTALAÇÃO SPLIT (CASSETE C/ 4 VIAS) 18.000 BTUS, COMP. UND CONDENS. E UND EVAPORADORA, C/ CONT. REMOTO S/ FIO, DRENAGEM TUB. COBRE, ISOL. TERMICO, EXCL. OBRA CIVIL E DUTOS. DIST. ENTRE UND EVAP. E COND. = 10 M. INCLUSO MATERIAL E MO. NOVA SEDE - VÁRZEA</v>
          </cell>
          <cell r="C5103" t="str">
            <v>Un</v>
          </cell>
          <cell r="D5103">
            <v>2243.75</v>
          </cell>
          <cell r="E5103">
            <v>1795</v>
          </cell>
          <cell r="F5103" t="str">
            <v>SEDUC</v>
          </cell>
        </row>
        <row r="5104">
          <cell r="A5104" t="str">
            <v/>
          </cell>
          <cell r="D5104">
            <v>0</v>
          </cell>
        </row>
        <row r="5105">
          <cell r="A5105" t="str">
            <v>33.02.008</v>
          </cell>
          <cell r="B5105" t="str">
            <v>INSTALAÇÃO SPLIT (CASSETE C/ 4 VIAS) 24.000 BTUS, COMP. UND CONDENS. E UND EVAPORADORA, C/ CONT. REMOTO S/ FIO, DRENAGEM TUB. COBRE, ISOL. TERMICO, EXCL. OBRA CIVIL E DUTOS. DIST. ENTRE UND EVAP. E COND. = 10 M. INCLUSO MATERIAL E MO. NOVA SEDE - VÁRZEA</v>
          </cell>
          <cell r="C5105" t="str">
            <v>Un</v>
          </cell>
          <cell r="D5105">
            <v>2446.875</v>
          </cell>
          <cell r="E5105">
            <v>1957.5</v>
          </cell>
          <cell r="F5105" t="str">
            <v>SEDUC</v>
          </cell>
        </row>
        <row r="5106">
          <cell r="A5106" t="str">
            <v/>
          </cell>
          <cell r="D5106">
            <v>0</v>
          </cell>
        </row>
        <row r="5107">
          <cell r="A5107" t="str">
            <v>33.02.009</v>
          </cell>
          <cell r="B5107" t="str">
            <v>INSTALAÇÃO SPLIT (CASSETE C/ 4 VIAS) 30.000 BTUS, COMP. UND CONDENS. E UND EVAPORADORA, C/ CONT. REMOTO S/ FIO, DRENAGEM TUB. COBRE, ISOL. TERMICO, EXCL. OBRA CIVIL E DUTOS. DIST. ENTRE UND EVAP. E COND. = 10 M. INCLUSO MATERIAL E MO. NOVA SEDE - VÁRZEA</v>
          </cell>
          <cell r="C5107" t="str">
            <v>Un</v>
          </cell>
          <cell r="D5107">
            <v>2806.25</v>
          </cell>
          <cell r="E5107">
            <v>2245</v>
          </cell>
          <cell r="F5107" t="str">
            <v>SEDUC</v>
          </cell>
        </row>
        <row r="5108">
          <cell r="A5108" t="str">
            <v/>
          </cell>
          <cell r="D5108">
            <v>0</v>
          </cell>
        </row>
        <row r="5109">
          <cell r="A5109" t="str">
            <v>33.02.010</v>
          </cell>
          <cell r="B5109" t="str">
            <v xml:space="preserve"> INSTALAÇÃO SPLIT (CASSETE C/ 4 VIAS) 36.000 BTUS, COMP. UND CONDENS. E UND EVAPORADORA, C/ CONT. REMOTO S/ FIO, DRENAGEM TUB. COBRE, ISOL. TERMICO, EXCL. OBRA CIVIL E DUTOS. DIST. ENTRE UND EVAP. E COND. = 10 M. INCLUSO MATERIAL E MO. NOVA SEDE - VÁRZEA</v>
          </cell>
          <cell r="C5109" t="str">
            <v>Un</v>
          </cell>
          <cell r="D5109">
            <v>3059.375</v>
          </cell>
          <cell r="E5109">
            <v>2447.5</v>
          </cell>
          <cell r="F5109" t="str">
            <v>SEDUC</v>
          </cell>
        </row>
        <row r="5110">
          <cell r="A5110" t="str">
            <v/>
          </cell>
          <cell r="D5110">
            <v>0</v>
          </cell>
        </row>
        <row r="5111">
          <cell r="A5111" t="str">
            <v>33.02.011</v>
          </cell>
          <cell r="B5111" t="str">
            <v xml:space="preserve"> INSTALAÇÃO SPLIT (CASSETE C/ 4 VIAS) 48.000 BTUS, COMP. UND CONDENS. E UND EVAPORADORA, C/ CONT. REMOTO S/ FIO, DRENAGEM TUB. COBRE, ISOL. TERMICO, EXCL. OBRA CIVIL E DUTOS. DIST. ENTRE UND EVAP. E COND. = 10 M. INCLUSO MATERIAL E MO. NOVA SEDE - VÁRZEA</v>
          </cell>
          <cell r="C5111" t="str">
            <v>Un</v>
          </cell>
          <cell r="D5111">
            <v>3518.75</v>
          </cell>
          <cell r="E5111">
            <v>2815</v>
          </cell>
          <cell r="F5111" t="str">
            <v>SEDUC</v>
          </cell>
        </row>
        <row r="5112">
          <cell r="A5112" t="str">
            <v/>
          </cell>
          <cell r="D5112">
            <v>0</v>
          </cell>
        </row>
        <row r="5113">
          <cell r="A5113" t="str">
            <v>33.02.012</v>
          </cell>
          <cell r="B5113" t="str">
            <v xml:space="preserve"> INSTALAÇÃO SPLIT (MOD. PISO / TETO) 18.000 BTUS, COMP. UND CONDENS. E UND EVAPORADORA, C/ CONT. REMOTO S/ FIO, DRENAGEM TUB. COBRE, ISOL. TERMICO, EXCL. OBRA CIVIL E DUTOS. DIST. ENTRE UND EVAP. E COND. = 10 M. INCLUSO MATERIAL E MO. NOVA SEDE - VÁRZEA</v>
          </cell>
          <cell r="C5113" t="str">
            <v>Un</v>
          </cell>
          <cell r="D5113">
            <v>1819.0625</v>
          </cell>
          <cell r="E5113">
            <v>1455.25</v>
          </cell>
          <cell r="F5113" t="str">
            <v>SEDUC</v>
          </cell>
        </row>
        <row r="5114">
          <cell r="A5114" t="str">
            <v/>
          </cell>
          <cell r="D5114">
            <v>0</v>
          </cell>
        </row>
        <row r="5115">
          <cell r="A5115" t="str">
            <v>33.02.013</v>
          </cell>
          <cell r="B5115" t="str">
            <v xml:space="preserve"> INSTALAÇÃO SPLIT (MOD. PISO/TETO) 24.000 BTUS, COMP. UND CONDENS. E UND EVAPORADORA, C/ CONT. REMOTO S/ FIO, DRENAGEM TUB. COBRE, ISOL. TERMICO, EXCL. OBRA CIVIL E DUTOS. DIST. ENTRE UND EVAP. E COND. = 10 M. INCLUSO MATERIAL E MO. NOVA SEDE - VÁRZEA</v>
          </cell>
          <cell r="C5115" t="str">
            <v>Un</v>
          </cell>
          <cell r="D5115">
            <v>1931.25</v>
          </cell>
          <cell r="E5115">
            <v>1545</v>
          </cell>
          <cell r="F5115" t="str">
            <v>SEDUC</v>
          </cell>
        </row>
        <row r="5116">
          <cell r="A5116" t="str">
            <v/>
          </cell>
          <cell r="D5116">
            <v>0</v>
          </cell>
        </row>
        <row r="5117">
          <cell r="A5117" t="str">
            <v>33.02.014</v>
          </cell>
          <cell r="B5117" t="str">
            <v xml:space="preserve"> INSTALAÇÃO SPLIT (MOD. PISO/TETO) 30.000 BTUS, COMP. UND CONDENS. E UND EVAPORADORA, C/ CONT. REMOTO S/ FIO, DRENAGEM TUB. COBRE, ISOL. TERMICO, EXCL. OBRA CIVIL E DUTOS. DIST. ENTRE UND EVAP. E COND. = 10 M. INCLUSO MATERIAL E MO. NOVA SEDE - VÁRZEA</v>
          </cell>
          <cell r="C5117" t="str">
            <v>Un</v>
          </cell>
          <cell r="D5117">
            <v>2337.5</v>
          </cell>
          <cell r="E5117">
            <v>1870</v>
          </cell>
          <cell r="F5117" t="str">
            <v>SEDUC</v>
          </cell>
        </row>
        <row r="5118">
          <cell r="A5118" t="str">
            <v/>
          </cell>
          <cell r="D5118">
            <v>0</v>
          </cell>
        </row>
        <row r="5119">
          <cell r="A5119" t="str">
            <v>33.02.015</v>
          </cell>
          <cell r="B5119" t="str">
            <v xml:space="preserve"> INSTALAÇÃO SPLIT (MOD. PISO/TETO) 36.000 BTUS, COMP. UND CONDENS. E UND EVAPORADORA, C/ CONT. REMOTO S/ FIO, DRENAGEM TUB. COBRE, ISOL. TERMICO, EXCL. OBRA CIVIL E DUTOS. DIST. ENTRE UND EVAP. E COND. = 10 M. INCLUSO MATERIAL E MO. NOVA SEDE - VÁRZEA</v>
          </cell>
          <cell r="C5119" t="str">
            <v>Un</v>
          </cell>
          <cell r="D5119">
            <v>2500</v>
          </cell>
          <cell r="E5119">
            <v>2000</v>
          </cell>
          <cell r="F5119" t="str">
            <v>SEDUC</v>
          </cell>
        </row>
        <row r="5120">
          <cell r="A5120" t="str">
            <v/>
          </cell>
          <cell r="D5120">
            <v>0</v>
          </cell>
        </row>
        <row r="5121">
          <cell r="A5121" t="str">
            <v>33.02.016</v>
          </cell>
          <cell r="B5121" t="str">
            <v xml:space="preserve"> INSTALAÇÃO SPLIT (MOD. PISO/TETO) 48.000 BTUS, COMP. UND CONDENS. E UND EVAPORADORA, C/ CONT. REMOTO S/ FIO, DRENAGEM TUB. COBRE, ISOL. TERMICO, EXCL. OBRA CIVIL E DUTOS. DIST. ENTRE UND EVAP. E COND. = 10 M. INCLUSO MATERIAL E MO. NOVA SEDE - VÁRZEA</v>
          </cell>
          <cell r="C5121" t="str">
            <v>Un</v>
          </cell>
          <cell r="D5121">
            <v>3156.25</v>
          </cell>
          <cell r="E5121">
            <v>2525</v>
          </cell>
          <cell r="F5121" t="str">
            <v>SEDUC</v>
          </cell>
        </row>
        <row r="5122">
          <cell r="A5122" t="str">
            <v/>
          </cell>
          <cell r="D5122">
            <v>0</v>
          </cell>
        </row>
        <row r="5123">
          <cell r="A5123" t="str">
            <v>33.02.017</v>
          </cell>
          <cell r="B5123" t="str">
            <v xml:space="preserve"> INSTALAÇÃO SPLIT (MOD. PISO/TETO) 60.000 BTUS, COMP. UND CONDENS. E UND EVAPORADORA, C/ CONT. REMOTO S/ FIO, DRENAGEM TUB. COBRE, ISOL. TERMICO, EXCL. OBRA CIVIL E DUTOS. DIST. ENTRE UND EVAP. E COND. = 10 M. INCLUSO MATERIAL E MO. NOVA SEDE - VÁRZEA</v>
          </cell>
          <cell r="C5123" t="str">
            <v>Un</v>
          </cell>
          <cell r="D5123">
            <v>3337.5</v>
          </cell>
          <cell r="E5123">
            <v>2670</v>
          </cell>
          <cell r="F5123" t="str">
            <v>SEDUC</v>
          </cell>
        </row>
        <row r="5124">
          <cell r="A5124" t="str">
            <v/>
          </cell>
          <cell r="D5124">
            <v>0</v>
          </cell>
        </row>
        <row r="5125">
          <cell r="A5125" t="str">
            <v>33.02.018</v>
          </cell>
          <cell r="B5125" t="str">
            <v xml:space="preserve"> INSTALAÇÃO SPLITÃO 5TR, COMP. UND CONDENS. E UND EVAPORADORA, C/ CONT. REMOTO S/ FIO, DRENAGEM TUB. COBRE, ISOL. TERMICO, EXCL. OBRA CIVIL E DUTOS. DIST. ENTRE UND EVAP. E COND. = 10 M. INCLUSO MATERIAL E MO. NOVA SEDE - VÁRZEA</v>
          </cell>
          <cell r="C5125" t="str">
            <v>Un</v>
          </cell>
          <cell r="D5125">
            <v>1958.3375000000001</v>
          </cell>
          <cell r="E5125">
            <v>1566.67</v>
          </cell>
          <cell r="F5125" t="str">
            <v>SEDUC</v>
          </cell>
        </row>
        <row r="5126">
          <cell r="A5126" t="str">
            <v/>
          </cell>
          <cell r="D5126">
            <v>0</v>
          </cell>
        </row>
        <row r="5127">
          <cell r="A5127" t="str">
            <v>33.02.019</v>
          </cell>
          <cell r="B5127" t="str">
            <v xml:space="preserve"> INSTALAÇÃO SPLITÃO 15TR, COMP. UND CONDENS. E UND EVAPORADORA, C/ CONT. REMOTO S/ FIO, DRENAGEM TUB. COBRE, ISOL. TERMICO, EXCL. OBRA CIVIL E DUTOS. DIST. ENTRE UND EVAP. E COND. = 10 M. INCLUSO MATERIAL E MO. NOVA SEDE - VÁRZEA</v>
          </cell>
          <cell r="C5127" t="str">
            <v>Un</v>
          </cell>
          <cell r="D5127">
            <v>3083.3375000000001</v>
          </cell>
          <cell r="E5127">
            <v>2466.67</v>
          </cell>
          <cell r="F5127" t="str">
            <v>SEDUC</v>
          </cell>
        </row>
        <row r="5128">
          <cell r="A5128" t="str">
            <v/>
          </cell>
          <cell r="D5128">
            <v>0</v>
          </cell>
        </row>
        <row r="5129">
          <cell r="A5129" t="str">
            <v>33.02.020</v>
          </cell>
          <cell r="B5129" t="str">
            <v xml:space="preserve"> INSTALAÇÃO SPLITÃO 20TR, COMP. UND CONDENS. E UND EVAPORADORA, C/ CONT. REMOTO S/ FIO, DRENAGEM TUB. COBRE, ISOL. TERMICO, EXCL. OBRA CIVIL E DUTOS. DIST. ENTRE UND EVAP. E COND. = 10 M. INCLUSO MATERIAL E MO. NOVA SEDE - VÁRZEA</v>
          </cell>
          <cell r="C5129" t="str">
            <v>Un</v>
          </cell>
          <cell r="D5129">
            <v>3000</v>
          </cell>
          <cell r="E5129">
            <v>2400</v>
          </cell>
          <cell r="F5129" t="str">
            <v>SEDUC</v>
          </cell>
        </row>
        <row r="5130">
          <cell r="A5130" t="str">
            <v/>
          </cell>
          <cell r="D5130">
            <v>0</v>
          </cell>
        </row>
        <row r="5131">
          <cell r="A5131" t="str">
            <v>33.02.021</v>
          </cell>
          <cell r="B5131" t="str">
            <v xml:space="preserve"> INSTALAÇÃO SPLIT (DUTO ALTA PRESSÃO) 18.000 BTUS, COMP. UND CONDENS. E UND EVAPORADORA, C/ CONT. REMOTO S/ FIO, DRENAGEM TUB. COBRE, ISOL. TERMICO, EXCL. OBRA CIVIL E DUTOS. DIST. ENTRE UND EVAP. E COND. = 10 M. INCLUSO MATERIAL E MO. NOVA SEDE - VÁRZEA</v>
          </cell>
          <cell r="C5131" t="str">
            <v>Un</v>
          </cell>
          <cell r="D5131">
            <v>1900</v>
          </cell>
          <cell r="E5131">
            <v>1520</v>
          </cell>
          <cell r="F5131" t="str">
            <v>SEDUC</v>
          </cell>
        </row>
        <row r="5132">
          <cell r="A5132" t="str">
            <v/>
          </cell>
          <cell r="D5132">
            <v>0</v>
          </cell>
        </row>
        <row r="5133">
          <cell r="A5133" t="str">
            <v>33.02.022</v>
          </cell>
          <cell r="B5133" t="str">
            <v xml:space="preserve"> INSTALAÇÃO SPLIT (DUTO ALTA PRESSÃO) 24.000 BTUS, COMP. UND CONDENS. E UND EVAPORADORA, C/ CONT. REMOTO S/ FIO, DRENAGEM TUB. COBRE, ISOL. TERMICO, EXCL. OBRA CIVIL E DUTOS. DIST. ENTRE UND EVAP. E COND. = 10 M. INCLUSO MATERIAL E MO. NOVA SEDE - VÁRZEA</v>
          </cell>
          <cell r="C5133" t="str">
            <v>Un</v>
          </cell>
          <cell r="D5133">
            <v>2212.5</v>
          </cell>
          <cell r="E5133">
            <v>1770</v>
          </cell>
          <cell r="F5133" t="str">
            <v>SEDUC</v>
          </cell>
        </row>
        <row r="5134">
          <cell r="A5134" t="str">
            <v/>
          </cell>
          <cell r="D5134">
            <v>0</v>
          </cell>
        </row>
        <row r="5135">
          <cell r="A5135" t="str">
            <v>33.02.023</v>
          </cell>
          <cell r="B5135" t="str">
            <v xml:space="preserve"> INSTALAÇÃO SPLIT (DUTO ALTA PRESSÃO) 30.000 BTUS, COMP. UND CONDENS. E UND EVAPORADORA, C/ CONT. REMOTO S/ FIO, DRENAGEM TUB. COBRE, ISOL. TERMICO, EXCL. OBRA CIVIL E DUTOS. DIST. ENTRE UND EVAP. E COND. = 10 M. INCLUSO MATERIAL E MO. NOVA SEDE - VÁRZEA</v>
          </cell>
          <cell r="C5135" t="str">
            <v>Un</v>
          </cell>
          <cell r="D5135">
            <v>2368.75</v>
          </cell>
          <cell r="E5135">
            <v>1895</v>
          </cell>
          <cell r="F5135" t="str">
            <v>SEDUC</v>
          </cell>
        </row>
        <row r="5136">
          <cell r="A5136" t="str">
            <v/>
          </cell>
          <cell r="D5136">
            <v>0</v>
          </cell>
        </row>
        <row r="5137">
          <cell r="A5137" t="str">
            <v>33.02.024</v>
          </cell>
          <cell r="B5137" t="str">
            <v xml:space="preserve"> INSTALAÇÃO SPLIT (DUTO ALTA PRESSÃO) 36.000 BTUS, COMP. UND CONDENS. E UND EVAPORADORA, C/ CONT. REMOTO S/ FIO, DRENAGEM TUB. COBRE, ISOL. TERMICO, EXCL. OBRA CIVIL E DUTOS. DIST. ENTRE UND EVAP. E COND. = 10 M. INCLUSO MATERIAL E MO. NOVA SEDE - VÁRZEA</v>
          </cell>
          <cell r="C5137" t="str">
            <v>Un</v>
          </cell>
          <cell r="D5137">
            <v>2609.375</v>
          </cell>
          <cell r="E5137">
            <v>2087.5</v>
          </cell>
          <cell r="F5137" t="str">
            <v>SEDUC</v>
          </cell>
        </row>
        <row r="5138">
          <cell r="A5138" t="str">
            <v/>
          </cell>
          <cell r="D5138">
            <v>0</v>
          </cell>
        </row>
        <row r="5139">
          <cell r="A5139" t="str">
            <v>33.02.025</v>
          </cell>
          <cell r="B5139" t="str">
            <v xml:space="preserve"> INSTALAÇÃO SPLIT (DUTO ALTA PRESSÃO) 48.000 BTUS, COMP. UND CONDENS. E UND EVAPORADORA, C/ CONT. REMOTO S/ FIO, DRENAGEM TUB. COBRE, ISOL. TERMICO, EXCL. OBRA CIVIL E DUTOS. DIST. ENTRE UND EVAP. E COND. = 10 M. INCLUSO MATERIAL E MO. NOVA SEDE - VÁRZEA</v>
          </cell>
          <cell r="C5139" t="str">
            <v>Un</v>
          </cell>
          <cell r="D5139">
            <v>2790.625</v>
          </cell>
          <cell r="E5139">
            <v>2232.5</v>
          </cell>
          <cell r="F5139" t="str">
            <v>SEDUC</v>
          </cell>
        </row>
        <row r="5140">
          <cell r="A5140" t="str">
            <v/>
          </cell>
          <cell r="D5140">
            <v>0</v>
          </cell>
        </row>
        <row r="5141">
          <cell r="A5141" t="str">
            <v>33.02.026</v>
          </cell>
          <cell r="B5141" t="str">
            <v xml:space="preserve"> INSTALAÇÃO SPLIT (DUTO ALTA PRESSÃO) 60.000 BTUS, COMP. UND CONDENS. E UND EVAPORADORA, C/ CONT. REMOTO S/ FIO, DRENAGEM TUB. COBRE, ISOL. TERMICO, EXCL. OBRA CIVIL E DUTOS. DIST. ENTRE UND EVAP. E COND. = 10 M. INCLUSO MATERIAL E MO. NOVA SEDE - VÁRZEA</v>
          </cell>
          <cell r="C5141" t="str">
            <v>Un</v>
          </cell>
          <cell r="D5141">
            <v>3418.75</v>
          </cell>
          <cell r="E5141">
            <v>2735</v>
          </cell>
          <cell r="F5141" t="str">
            <v>SEDUC</v>
          </cell>
        </row>
        <row r="5142">
          <cell r="A5142" t="str">
            <v/>
          </cell>
          <cell r="D5142">
            <v>0</v>
          </cell>
        </row>
        <row r="5143">
          <cell r="A5143" t="str">
            <v>33.02.027</v>
          </cell>
          <cell r="B5143" t="str">
            <v xml:space="preserve"> INSTALAÇÃO SPLIT (DUTO BAIXA PRESSÃO) 18.000 BTUS, COMP. UND CONDENS. E UND EVAPORADORA, C/ CONT. REMOTO S/ FIO, DRENAGEM TUB. COBRE, ISOL. TERMICO, EXCL. OBRA CIVIL E DUTOS. DIST. ENTRE UND EVAP. E COND. = 10 M. INCLUSO MATERIAL E MO. NOVA SEDE - VÁRZEA</v>
          </cell>
          <cell r="C5143" t="str">
            <v>Un</v>
          </cell>
          <cell r="D5143">
            <v>1828.125</v>
          </cell>
          <cell r="E5143">
            <v>1462.5</v>
          </cell>
          <cell r="F5143" t="str">
            <v>SEDUC</v>
          </cell>
        </row>
        <row r="5144">
          <cell r="A5144" t="str">
            <v/>
          </cell>
          <cell r="D5144">
            <v>0</v>
          </cell>
        </row>
        <row r="5145">
          <cell r="A5145" t="str">
            <v>33.02.028</v>
          </cell>
          <cell r="B5145" t="str">
            <v>INSTALAÇÃO SPLIT (DUTO BAIXA PRESSÃO) 24.000 BTUS, COMP. UND CONDENS. E UND EVAPORADORA, C/ CONT. REMOTO S/ FIO, DRENAGEM TUB. COBRE, ISOL. TERMICO, EXCL. OBRA CIVIL E DUTOS. DIST. ENTRE UND EVAP. E COND. = 10 M. INCLUSO MATERIAL E MO. NOVA SEDE - VÁRZEA</v>
          </cell>
          <cell r="C5145" t="str">
            <v>Un</v>
          </cell>
          <cell r="D5145">
            <v>2512.5</v>
          </cell>
          <cell r="E5145">
            <v>2010</v>
          </cell>
          <cell r="F5145" t="str">
            <v>SEDUC</v>
          </cell>
        </row>
        <row r="5146">
          <cell r="A5146" t="str">
            <v/>
          </cell>
          <cell r="D5146">
            <v>0</v>
          </cell>
        </row>
        <row r="5147">
          <cell r="A5147" t="str">
            <v>33.03.001</v>
          </cell>
          <cell r="B5147" t="str">
            <v>FORNECIMENTO E INSTALAÇÃO DE DIFUSOR ALS-DS S=2 1.500MM - NOVA SEDE VÁRZEA</v>
          </cell>
          <cell r="C5147" t="str">
            <v>Un</v>
          </cell>
          <cell r="D5147">
            <v>167.47499999999999</v>
          </cell>
          <cell r="E5147">
            <v>133.97999999999999</v>
          </cell>
          <cell r="F5147" t="str">
            <v xml:space="preserve">SEDUC </v>
          </cell>
        </row>
        <row r="5148">
          <cell r="A5148" t="str">
            <v/>
          </cell>
          <cell r="D5148">
            <v>0</v>
          </cell>
        </row>
        <row r="5149">
          <cell r="A5149" t="str">
            <v>33.03.002</v>
          </cell>
          <cell r="B5149" t="str">
            <v xml:space="preserve">FORNECIMENTO E INSTALAÇÃO DE DIFUSOR ALS-D S=2 1.000MM - NOVA SEDE VÁRZEA </v>
          </cell>
          <cell r="C5149" t="str">
            <v>Un</v>
          </cell>
          <cell r="D5149">
            <v>112.83749999999999</v>
          </cell>
          <cell r="E5149">
            <v>90.27</v>
          </cell>
          <cell r="F5149" t="str">
            <v xml:space="preserve">SEDUC </v>
          </cell>
        </row>
        <row r="5150">
          <cell r="A5150" t="str">
            <v/>
          </cell>
          <cell r="D5150">
            <v>0</v>
          </cell>
        </row>
        <row r="5151">
          <cell r="A5151" t="str">
            <v>33.03.004</v>
          </cell>
          <cell r="B5151" t="str">
            <v xml:space="preserve">FORNECIMENTO E INSTALAÇÃO DE DIFUSOR ALS-D S=2 1.100MM - NOVA SEDE VÁRZEA </v>
          </cell>
          <cell r="C5151" t="str">
            <v>Un</v>
          </cell>
          <cell r="D5151">
            <v>123.7625</v>
          </cell>
          <cell r="E5151">
            <v>99.01</v>
          </cell>
          <cell r="F5151" t="str">
            <v xml:space="preserve">SEDUC </v>
          </cell>
        </row>
        <row r="5152">
          <cell r="A5152" t="str">
            <v/>
          </cell>
          <cell r="D5152">
            <v>0</v>
          </cell>
        </row>
        <row r="5153">
          <cell r="A5153" t="str">
            <v>33.03.005</v>
          </cell>
          <cell r="B5153" t="str">
            <v xml:space="preserve">FORNECIMENTO E INSTALAÇÃO DE DIFUSOR ADQ-1/A 12" X 9" - NOVA A SEDE VÁRZEA </v>
          </cell>
          <cell r="C5153" t="str">
            <v>Un</v>
          </cell>
          <cell r="D5153">
            <v>58.650000000000006</v>
          </cell>
          <cell r="E5153">
            <v>46.92</v>
          </cell>
          <cell r="F5153" t="str">
            <v xml:space="preserve">SEDUC </v>
          </cell>
        </row>
        <row r="5154">
          <cell r="A5154" t="str">
            <v/>
          </cell>
          <cell r="D5154">
            <v>0</v>
          </cell>
        </row>
        <row r="5155">
          <cell r="A5155" t="str">
            <v>33.03.006</v>
          </cell>
          <cell r="B5155" t="str">
            <v xml:space="preserve">FORNECIMENTO E INSTALAÇÃO DE DIFUSOR ADQ-4/A  MR 12" X 12" - NOVA A SEDE VÁRZEA </v>
          </cell>
          <cell r="C5155" t="str">
            <v>Un</v>
          </cell>
          <cell r="D5155">
            <v>82.5625</v>
          </cell>
          <cell r="E5155">
            <v>66.05</v>
          </cell>
          <cell r="F5155" t="str">
            <v xml:space="preserve">SEDUC </v>
          </cell>
        </row>
        <row r="5156">
          <cell r="A5156" t="str">
            <v/>
          </cell>
          <cell r="D5156">
            <v>0</v>
          </cell>
        </row>
        <row r="5157">
          <cell r="A5157" t="str">
            <v>33.03.007</v>
          </cell>
          <cell r="B5157" t="str">
            <v xml:space="preserve">FORNECIMENTO E INSTALAÇÃO DE DIFUSOR ADQ-1/A MR 12" X 6" - NOVA A SEDE VÁRZEA </v>
          </cell>
          <cell r="C5157" t="str">
            <v>Un</v>
          </cell>
          <cell r="D5157">
            <v>47.474999999999994</v>
          </cell>
          <cell r="E5157">
            <v>37.979999999999997</v>
          </cell>
          <cell r="F5157" t="str">
            <v>SEDUC</v>
          </cell>
        </row>
        <row r="5158">
          <cell r="A5158" t="str">
            <v/>
          </cell>
          <cell r="D5158">
            <v>0</v>
          </cell>
        </row>
        <row r="5159">
          <cell r="A5159" t="str">
            <v>33.03.008</v>
          </cell>
          <cell r="B5159" t="str">
            <v>FORNECIMENTO E INSTALAÇÃO DE DIFUSOR AGS-T 325 X 265 - NOVA SEDE VÁRZEA</v>
          </cell>
          <cell r="C5159" t="str">
            <v>Un</v>
          </cell>
          <cell r="D5159">
            <v>71.100000000000009</v>
          </cell>
          <cell r="E5159">
            <v>56.88</v>
          </cell>
          <cell r="F5159" t="str">
            <v>SEDUC</v>
          </cell>
        </row>
        <row r="5160">
          <cell r="A5160" t="str">
            <v/>
          </cell>
          <cell r="D5160">
            <v>0</v>
          </cell>
        </row>
        <row r="5161">
          <cell r="A5161" t="str">
            <v>33.03.009</v>
          </cell>
          <cell r="B5161" t="str">
            <v>FORNECIMENTO E INSTALAÇÃO DE DIFUSOR AGS - T 425 X 765 - NOVA SEDE VÁRZEA</v>
          </cell>
          <cell r="C5161" t="str">
            <v>Un</v>
          </cell>
          <cell r="D5161">
            <v>208.35000000000002</v>
          </cell>
          <cell r="E5161">
            <v>166.68</v>
          </cell>
          <cell r="F5161" t="str">
            <v xml:space="preserve">SEDUC </v>
          </cell>
        </row>
        <row r="5162">
          <cell r="A5162" t="str">
            <v/>
          </cell>
          <cell r="D5162">
            <v>0</v>
          </cell>
        </row>
        <row r="5163">
          <cell r="A5163" t="str">
            <v>33.03.010</v>
          </cell>
          <cell r="B5163" t="str">
            <v xml:space="preserve">FORNECIMENTO E INSTALAÇÃO DE DAMPER RL - B 800 X 705 - NOVA SEDE VÁRZEA </v>
          </cell>
          <cell r="C5163" t="str">
            <v>Un</v>
          </cell>
          <cell r="D5163">
            <v>216.20000000000002</v>
          </cell>
          <cell r="E5163">
            <v>172.96</v>
          </cell>
          <cell r="F5163" t="str">
            <v>SEDUC</v>
          </cell>
        </row>
        <row r="5164">
          <cell r="A5164" t="str">
            <v/>
          </cell>
          <cell r="D5164">
            <v>0</v>
          </cell>
        </row>
        <row r="5165">
          <cell r="A5165" t="str">
            <v>33.03.011</v>
          </cell>
          <cell r="B5165" t="str">
            <v xml:space="preserve">FORNECIMENTO E INSTALAÇÃO DE DAMPER RL - B 980 X 655 - NOVA SEDE VÁRZEA </v>
          </cell>
          <cell r="C5165" t="str">
            <v>Un</v>
          </cell>
          <cell r="D5165">
            <v>236.97500000000002</v>
          </cell>
          <cell r="E5165">
            <v>189.58</v>
          </cell>
          <cell r="F5165" t="str">
            <v xml:space="preserve">SEDUC </v>
          </cell>
        </row>
        <row r="5166">
          <cell r="A5166" t="str">
            <v/>
          </cell>
          <cell r="D5166">
            <v>0</v>
          </cell>
        </row>
        <row r="5167">
          <cell r="A5167" t="str">
            <v>33.03.012</v>
          </cell>
          <cell r="B5167" t="str">
            <v>FORNECIMENTO E INSTALAÇÃO DE DAMPER RL - B 430 X 405 - NOVA SEDE VÁRZEA</v>
          </cell>
          <cell r="C5167" t="str">
            <v>Un</v>
          </cell>
          <cell r="D5167">
            <v>107.825</v>
          </cell>
          <cell r="E5167">
            <v>86.26</v>
          </cell>
          <cell r="F5167" t="str">
            <v>SEDUC</v>
          </cell>
        </row>
        <row r="5168">
          <cell r="A5168" t="str">
            <v/>
          </cell>
          <cell r="D5168">
            <v>0</v>
          </cell>
        </row>
        <row r="5169">
          <cell r="A5169" t="str">
            <v>33.03.013</v>
          </cell>
          <cell r="B5169" t="str">
            <v xml:space="preserve">FORNECIMENTO E INSTALAÇÃO DE DAMPER RL - B 500 X 455 - NOVA SEDE VÁRZEA </v>
          </cell>
          <cell r="C5169" t="str">
            <v>Un</v>
          </cell>
          <cell r="D5169">
            <v>130.38749999999999</v>
          </cell>
          <cell r="E5169">
            <v>104.31</v>
          </cell>
          <cell r="F5169" t="str">
            <v>SEDUC</v>
          </cell>
        </row>
        <row r="5170">
          <cell r="A5170" t="str">
            <v/>
          </cell>
          <cell r="D5170">
            <v>0</v>
          </cell>
        </row>
        <row r="5171">
          <cell r="A5171" t="str">
            <v>33.03.014</v>
          </cell>
          <cell r="B5171" t="str">
            <v xml:space="preserve">FORNECIMENTO E INSTALAÇÃO DE DAMPER RL - B 500 X 375 - NOVA SEDE VÁRZEA </v>
          </cell>
          <cell r="C5171" t="str">
            <v>Un</v>
          </cell>
          <cell r="D5171">
            <v>112.9375</v>
          </cell>
          <cell r="E5171">
            <v>90.35</v>
          </cell>
          <cell r="F5171" t="str">
            <v xml:space="preserve">SEDUC </v>
          </cell>
        </row>
        <row r="5172">
          <cell r="A5172" t="str">
            <v/>
          </cell>
          <cell r="D5172">
            <v>0</v>
          </cell>
        </row>
        <row r="5173">
          <cell r="A5173" t="str">
            <v>33.03.015</v>
          </cell>
          <cell r="B5173" t="str">
            <v xml:space="preserve">FORNECIMENTO E INSTALAÇÃO DE DAMPER RL - B 250 X 205  - NOVA SEDE VÁRZEA </v>
          </cell>
          <cell r="C5173" t="str">
            <v>Un</v>
          </cell>
          <cell r="D5173">
            <v>60.875</v>
          </cell>
          <cell r="E5173">
            <v>48.7</v>
          </cell>
          <cell r="F5173" t="str">
            <v xml:space="preserve">SEDUC </v>
          </cell>
        </row>
        <row r="5174">
          <cell r="A5174" t="str">
            <v/>
          </cell>
          <cell r="D5174">
            <v>0</v>
          </cell>
        </row>
        <row r="5175">
          <cell r="A5175" t="str">
            <v>33.03.016</v>
          </cell>
          <cell r="B5175" t="str">
            <v xml:space="preserve">FORNECIMENTO E INSTALAÇÃO GRELHA VDF - 711 497 X 197 - NOVA SEDE VÁRZEA </v>
          </cell>
          <cell r="C5175" t="str">
            <v>Un</v>
          </cell>
          <cell r="D5175">
            <v>82.887500000000003</v>
          </cell>
          <cell r="E5175">
            <v>66.31</v>
          </cell>
          <cell r="F5175" t="str">
            <v xml:space="preserve">SEDUC </v>
          </cell>
        </row>
        <row r="5176">
          <cell r="A5176" t="str">
            <v/>
          </cell>
          <cell r="D5176">
            <v>0</v>
          </cell>
        </row>
        <row r="5177">
          <cell r="A5177" t="str">
            <v>33.03.017</v>
          </cell>
          <cell r="B5177" t="str">
            <v xml:space="preserve">FORNECIMENTO E INSTALAÇÃO GRELHA VDF - 711 197 X 197 - NOVA SEDE VÁRZEA </v>
          </cell>
          <cell r="C5177" t="str">
            <v>Un</v>
          </cell>
          <cell r="D5177">
            <v>44.4375</v>
          </cell>
          <cell r="E5177">
            <v>35.549999999999997</v>
          </cell>
          <cell r="F5177" t="str">
            <v xml:space="preserve">SEDUC </v>
          </cell>
        </row>
        <row r="5178">
          <cell r="A5178" t="str">
            <v/>
          </cell>
          <cell r="D5178">
            <v>0</v>
          </cell>
        </row>
        <row r="5179">
          <cell r="A5179" t="str">
            <v>33.03.018</v>
          </cell>
          <cell r="B5179" t="str">
            <v xml:space="preserve">FORNECIMENTO E INSTALAÇÃO GRELHA VDF - 711 297 X 197 - NOVA SEDE VÁRZEA </v>
          </cell>
          <cell r="C5179" t="str">
            <v>Un</v>
          </cell>
          <cell r="D5179">
            <v>57.300000000000004</v>
          </cell>
          <cell r="E5179">
            <v>45.84</v>
          </cell>
          <cell r="F5179" t="str">
            <v xml:space="preserve">SEDUC </v>
          </cell>
        </row>
        <row r="5180">
          <cell r="A5180" t="str">
            <v/>
          </cell>
          <cell r="D5180">
            <v>0</v>
          </cell>
        </row>
        <row r="5181">
          <cell r="A5181" t="str">
            <v>33.03.019</v>
          </cell>
          <cell r="B5181" t="str">
            <v xml:space="preserve">FORNECIMENTO E INSTALAÇÃO GRELHA VDF - 711 197 X 147 - NOVA SEDE VÁRZEA </v>
          </cell>
          <cell r="C5181" t="str">
            <v>Un</v>
          </cell>
          <cell r="D5181">
            <v>40.025000000000006</v>
          </cell>
          <cell r="E5181">
            <v>32.020000000000003</v>
          </cell>
          <cell r="F5181" t="str">
            <v xml:space="preserve">SEDUC </v>
          </cell>
        </row>
        <row r="5182">
          <cell r="A5182" t="str">
            <v/>
          </cell>
          <cell r="D5182">
            <v>0</v>
          </cell>
        </row>
        <row r="5183">
          <cell r="A5183" t="str">
            <v>33.03.020</v>
          </cell>
          <cell r="B5183" t="str">
            <v xml:space="preserve">FORNECIMENTO E INSTALAÇÃO GRELHA VDF - 711 347 X 347 - NOVA SEDE VÁRZEA </v>
          </cell>
          <cell r="C5183" t="str">
            <v>Un</v>
          </cell>
          <cell r="D5183">
            <v>95.587500000000006</v>
          </cell>
          <cell r="E5183">
            <v>76.47</v>
          </cell>
          <cell r="F5183" t="str">
            <v xml:space="preserve">SEDUC </v>
          </cell>
        </row>
        <row r="5184">
          <cell r="A5184" t="str">
            <v/>
          </cell>
          <cell r="D5184">
            <v>0</v>
          </cell>
        </row>
        <row r="5185">
          <cell r="A5185" t="str">
            <v>33.03.021</v>
          </cell>
          <cell r="B5185" t="str">
            <v xml:space="preserve">FORNECIMENTO E INSTALAÇÃO GRELHA AR - A  525 X 525  - NOVA SEDE VÁRZEA </v>
          </cell>
          <cell r="C5185" t="str">
            <v>Un</v>
          </cell>
          <cell r="D5185">
            <v>123.6125</v>
          </cell>
          <cell r="E5185">
            <v>98.89</v>
          </cell>
          <cell r="F5185" t="str">
            <v xml:space="preserve">SEDUC </v>
          </cell>
        </row>
        <row r="5186">
          <cell r="A5186" t="str">
            <v/>
          </cell>
          <cell r="D5186">
            <v>0</v>
          </cell>
        </row>
        <row r="5187">
          <cell r="A5187" t="str">
            <v>33.03.022</v>
          </cell>
          <cell r="B5187" t="str">
            <v xml:space="preserve">FORNECIMENTO E INSTALAÇÃO GRELHA AR - A  1.025  X 525  - NOVA SEDE VÁRZEA </v>
          </cell>
          <cell r="C5187" t="str">
            <v>Un</v>
          </cell>
          <cell r="D5187">
            <v>224.11249999999998</v>
          </cell>
          <cell r="E5187">
            <v>179.29</v>
          </cell>
          <cell r="F5187" t="str">
            <v xml:space="preserve">SEDUC </v>
          </cell>
        </row>
        <row r="5188">
          <cell r="A5188" t="str">
            <v/>
          </cell>
          <cell r="D5188">
            <v>0</v>
          </cell>
        </row>
        <row r="5189">
          <cell r="A5189" t="str">
            <v>33.03.023</v>
          </cell>
          <cell r="B5189" t="str">
            <v xml:space="preserve">FORNECIMENTO E INSTALAÇÃO GRELHA AR - A  325 X 325  - NOVA SEDE VÁRZEA </v>
          </cell>
          <cell r="C5189" t="str">
            <v>Un</v>
          </cell>
          <cell r="D5189">
            <v>59.474999999999994</v>
          </cell>
          <cell r="E5189">
            <v>47.58</v>
          </cell>
          <cell r="F5189" t="str">
            <v xml:space="preserve">SEDUC </v>
          </cell>
        </row>
        <row r="5190">
          <cell r="A5190" t="str">
            <v/>
          </cell>
          <cell r="D5190">
            <v>0</v>
          </cell>
        </row>
        <row r="5191">
          <cell r="A5191" t="str">
            <v>33.03.024</v>
          </cell>
          <cell r="B5191" t="str">
            <v xml:space="preserve">FORNECIMENTO E INSTALAÇÃO GRELHA AR - A  765 X 525  - NOVA SEDE VÁRZEA </v>
          </cell>
          <cell r="C5191" t="str">
            <v>Un</v>
          </cell>
          <cell r="D5191">
            <v>172.4375</v>
          </cell>
          <cell r="E5191">
            <v>137.94999999999999</v>
          </cell>
          <cell r="F5191" t="str">
            <v xml:space="preserve">SEDUC </v>
          </cell>
        </row>
        <row r="5192">
          <cell r="A5192" t="str">
            <v/>
          </cell>
          <cell r="D5192">
            <v>0</v>
          </cell>
        </row>
        <row r="5193">
          <cell r="A5193" t="str">
            <v>33.03.025</v>
          </cell>
          <cell r="B5193" t="str">
            <v xml:space="preserve">FORNECIMENTO E INSTALAÇÃO GRELHA AR - A  1.225 X 525  - NOVA SEDE VÁRZEA </v>
          </cell>
          <cell r="C5193" t="str">
            <v>Un</v>
          </cell>
          <cell r="D5193">
            <v>262.5</v>
          </cell>
          <cell r="E5193">
            <v>210</v>
          </cell>
          <cell r="F5193" t="str">
            <v xml:space="preserve">SEDUC </v>
          </cell>
        </row>
        <row r="5194">
          <cell r="A5194" t="str">
            <v/>
          </cell>
          <cell r="D5194">
            <v>0</v>
          </cell>
        </row>
        <row r="5195">
          <cell r="A5195" t="str">
            <v>33.03.026</v>
          </cell>
          <cell r="B5195" t="str">
            <v xml:space="preserve">FORNECIMENTO E INSTALAÇÃO GRELHA AR - A  625 X 425   - NOVA SEDE VÁRZEA </v>
          </cell>
          <cell r="C5195" t="str">
            <v>Un</v>
          </cell>
          <cell r="D5195">
            <v>125.6875</v>
          </cell>
          <cell r="E5195">
            <v>100.55</v>
          </cell>
          <cell r="F5195" t="str">
            <v xml:space="preserve">SEDUC </v>
          </cell>
        </row>
        <row r="5196">
          <cell r="A5196" t="str">
            <v/>
          </cell>
          <cell r="D5196">
            <v>0</v>
          </cell>
        </row>
        <row r="5197">
          <cell r="A5197" t="str">
            <v>33.03.027</v>
          </cell>
          <cell r="B5197" t="str">
            <v xml:space="preserve">FORNECIMENTO E INSTALAÇÃO GRELHA AR - A  325 X 225  - NOVA SEDE VÁRZEA </v>
          </cell>
          <cell r="C5197" t="str">
            <v>Un</v>
          </cell>
          <cell r="D5197">
            <v>46.612499999999997</v>
          </cell>
          <cell r="E5197">
            <v>37.29</v>
          </cell>
          <cell r="F5197" t="str">
            <v xml:space="preserve">SEDUC </v>
          </cell>
        </row>
        <row r="5198">
          <cell r="A5198" t="str">
            <v/>
          </cell>
          <cell r="D5198">
            <v>0</v>
          </cell>
        </row>
        <row r="5199">
          <cell r="A5199" t="str">
            <v>33.03.028</v>
          </cell>
          <cell r="B5199" t="str">
            <v xml:space="preserve">FORNECIMENTO E INSTALAÇÃO GRELHA AR - A  825 X 465  - NOVA SEDE VÁRZEA </v>
          </cell>
          <cell r="C5199" t="str">
            <v>Un</v>
          </cell>
          <cell r="D5199">
            <v>171.03750000000002</v>
          </cell>
          <cell r="E5199">
            <v>136.83000000000001</v>
          </cell>
          <cell r="F5199" t="str">
            <v xml:space="preserve">SEDUC </v>
          </cell>
        </row>
        <row r="5200">
          <cell r="A5200" t="str">
            <v/>
          </cell>
          <cell r="D5200">
            <v>0</v>
          </cell>
        </row>
        <row r="5201">
          <cell r="A5201" t="str">
            <v>33.03.029</v>
          </cell>
          <cell r="B5201" t="str">
            <v xml:space="preserve">FORNECIMENTO E INSTALAÇÃO GRELHA AR - A  365 X 265  - NOVA SEDE VÁRZEA </v>
          </cell>
          <cell r="C5201" t="str">
            <v>Un</v>
          </cell>
          <cell r="D5201">
            <v>56.8</v>
          </cell>
          <cell r="E5201">
            <v>45.44</v>
          </cell>
          <cell r="F5201" t="str">
            <v xml:space="preserve">SEDUC </v>
          </cell>
        </row>
        <row r="5202">
          <cell r="A5202" t="str">
            <v/>
          </cell>
          <cell r="D5202">
            <v>0</v>
          </cell>
        </row>
        <row r="5203">
          <cell r="A5203" t="str">
            <v>33.03.030</v>
          </cell>
          <cell r="B5203" t="str">
            <v xml:space="preserve">FORNECIMENTO E INSTALAÇÃO GRELHA AR - A  425 X 325  - NOVA SEDE VÁRZEA </v>
          </cell>
          <cell r="C5203" t="str">
            <v>Un</v>
          </cell>
          <cell r="D5203">
            <v>72.612500000000011</v>
          </cell>
          <cell r="E5203">
            <v>58.09</v>
          </cell>
          <cell r="F5203" t="str">
            <v xml:space="preserve">SEDUC </v>
          </cell>
        </row>
        <row r="5204">
          <cell r="A5204" t="str">
            <v/>
          </cell>
          <cell r="D5204">
            <v>0</v>
          </cell>
        </row>
        <row r="5205">
          <cell r="A5205" t="str">
            <v>33.03.031</v>
          </cell>
          <cell r="B5205" t="str">
            <v xml:space="preserve">FORNECIMENTO E INSTALAÇÃO GRELHA AR - A  1.025 X 465  - NOVA SEDE VÁRZEA </v>
          </cell>
          <cell r="C5205" t="str">
            <v>Un</v>
          </cell>
          <cell r="D5205">
            <v>208.48749999999998</v>
          </cell>
          <cell r="E5205">
            <v>166.79</v>
          </cell>
          <cell r="F5205" t="str">
            <v xml:space="preserve">SEDUC </v>
          </cell>
        </row>
        <row r="5206">
          <cell r="A5206" t="str">
            <v/>
          </cell>
          <cell r="D5206">
            <v>0</v>
          </cell>
        </row>
        <row r="5207">
          <cell r="A5207" t="str">
            <v>33.03.032</v>
          </cell>
          <cell r="B5207" t="str">
            <v>FORNECIMENTO E INSTALAÇÃO DE GRELHA  AR-A 325 X 265 - NOVA SEDE VÁRZEA</v>
          </cell>
          <cell r="C5207" t="str">
            <v>Un</v>
          </cell>
          <cell r="D5207">
            <v>66.637500000000003</v>
          </cell>
          <cell r="E5207">
            <v>53.31</v>
          </cell>
          <cell r="F5207" t="str">
            <v>SEDUC</v>
          </cell>
        </row>
        <row r="5208">
          <cell r="A5208" t="str">
            <v/>
          </cell>
          <cell r="D5208">
            <v>0</v>
          </cell>
        </row>
        <row r="5209">
          <cell r="A5209" t="str">
            <v>33.03.033</v>
          </cell>
          <cell r="B5209" t="str">
            <v xml:space="preserve">FORNECIMENTO E INSTALAÇÃO GRELHA AR - A  265 X 265  - NOVA SEDE VÁRZEA </v>
          </cell>
          <cell r="C5209" t="str">
            <v>Un</v>
          </cell>
          <cell r="D5209">
            <v>45.324999999999996</v>
          </cell>
          <cell r="E5209">
            <v>36.26</v>
          </cell>
          <cell r="F5209" t="str">
            <v xml:space="preserve">SEDUC </v>
          </cell>
        </row>
        <row r="5210">
          <cell r="A5210" t="str">
            <v/>
          </cell>
          <cell r="D5210">
            <v>0</v>
          </cell>
        </row>
        <row r="5211">
          <cell r="A5211" t="str">
            <v>33.03.034</v>
          </cell>
          <cell r="B5211" t="str">
            <v xml:space="preserve">FORNECIMENTO E INSTALAÇÃO GRELHA AWK 297 X 297  - NOVA SEDE VÁRZEA </v>
          </cell>
          <cell r="C5211" t="str">
            <v>Un</v>
          </cell>
          <cell r="D5211">
            <v>56.075000000000003</v>
          </cell>
          <cell r="E5211">
            <v>44.86</v>
          </cell>
          <cell r="F5211" t="str">
            <v xml:space="preserve">SEDUC </v>
          </cell>
        </row>
        <row r="5212">
          <cell r="A5212" t="str">
            <v/>
          </cell>
          <cell r="D5212">
            <v>0</v>
          </cell>
        </row>
        <row r="5213">
          <cell r="A5213" t="str">
            <v>33.03.035</v>
          </cell>
          <cell r="B5213" t="str">
            <v xml:space="preserve">FORNECIMENTO E INSTALAÇÃO GRELHA AGS - T 325 X 265 - NOVA SEDE VÁRZEA </v>
          </cell>
          <cell r="C5213" t="str">
            <v>Un</v>
          </cell>
          <cell r="D5213">
            <v>88.612499999999997</v>
          </cell>
          <cell r="E5213">
            <v>70.89</v>
          </cell>
          <cell r="F5213" t="str">
            <v xml:space="preserve">SEDUC </v>
          </cell>
        </row>
        <row r="5214">
          <cell r="A5214" t="str">
            <v/>
          </cell>
          <cell r="D5214">
            <v>0</v>
          </cell>
        </row>
        <row r="5215">
          <cell r="A5215" t="str">
            <v>33.04.001</v>
          </cell>
          <cell r="B5215" t="str">
            <v>FORNECIMENTO E INSTALAÇÃO DE DUTOS REFRIG. C/ CHAPA GALV. #26, INCL. ISOLAM. TERM, CANTONEIRA, FITA ALUM, SELO PLAST. FITA PLAST, REBITE, PARAF., CORTE E PERDA DA CHAPA, LÂMINA E BROCAS - NOVA SEDE - VÁRZEA</v>
          </cell>
          <cell r="C5215" t="str">
            <v>Kg</v>
          </cell>
          <cell r="D5215">
            <v>25</v>
          </cell>
          <cell r="E5215">
            <v>20</v>
          </cell>
          <cell r="F5215" t="str">
            <v>SEDUC</v>
          </cell>
        </row>
        <row r="5216">
          <cell r="A5216" t="str">
            <v/>
          </cell>
          <cell r="D5216">
            <v>0</v>
          </cell>
        </row>
        <row r="5217">
          <cell r="A5217" t="str">
            <v>33.04.002</v>
          </cell>
          <cell r="B5217" t="str">
            <v>FORNECIMENTO E INSTALAÇÃO DE DUTOS REFRIG. C/ CHAPA GALV. #24, INCL. ISOLAM. TERM, CANTONEIRA, FITA ALUM, SELO PLAST. FITA PLAST, REBITE, PARAF., CORTE E PERDA DA CHAPA, LÂMINA E BROCAS - NOVA SEDE - VÁRZEA</v>
          </cell>
          <cell r="C5217" t="str">
            <v>Kg</v>
          </cell>
          <cell r="D5217">
            <v>25</v>
          </cell>
          <cell r="E5217">
            <v>20</v>
          </cell>
          <cell r="F5217" t="str">
            <v>SEDUC</v>
          </cell>
        </row>
        <row r="5218">
          <cell r="A5218" t="str">
            <v/>
          </cell>
          <cell r="D5218">
            <v>0</v>
          </cell>
        </row>
        <row r="5219">
          <cell r="A5219" t="str">
            <v>33.04.003</v>
          </cell>
          <cell r="B5219" t="str">
            <v>FORNECIMENTO E INSTALAÇÃO DE DUTOS REFRIG. C/ CHAPA GALV. #22, INCL. ISOLAM. TERM, CANTONEIRA, FITA ALUM, SELO PLAST. FITA PLAST, REBITE, PARAF., CORTE E PERDA DA CHAPA, LÂMINA E BROCAS - NOVA SEDE - VÁRZEA</v>
          </cell>
          <cell r="C5219" t="str">
            <v>Kg</v>
          </cell>
          <cell r="D5219">
            <v>25</v>
          </cell>
          <cell r="E5219">
            <v>20</v>
          </cell>
          <cell r="F5219" t="str">
            <v>SEDUC</v>
          </cell>
        </row>
        <row r="5220">
          <cell r="A5220" t="str">
            <v/>
          </cell>
          <cell r="D5220">
            <v>0</v>
          </cell>
        </row>
        <row r="5221">
          <cell r="A5221" t="str">
            <v>33.04.004</v>
          </cell>
          <cell r="B5221" t="str">
            <v>FORNECIMENTO E INSTALAÇÃO DE DUTOS REFRIG. C/ CHAPA GALV. #20, INCL. ISOLAM. TERM, CANTONEIRA, FITA ALUM, SELO PLAST. FITA PLAST, REBITE, PARAF., CORTE E PERDA DA CHAPA, LÂMINA E BROCAS - NOVA SEDE - VÁRZEA</v>
          </cell>
          <cell r="C5221" t="str">
            <v>Kg</v>
          </cell>
          <cell r="D5221">
            <v>25</v>
          </cell>
          <cell r="E5221">
            <v>20</v>
          </cell>
          <cell r="F5221" t="str">
            <v>SEDUC</v>
          </cell>
        </row>
        <row r="5222">
          <cell r="A5222" t="str">
            <v/>
          </cell>
          <cell r="D5222">
            <v>0</v>
          </cell>
        </row>
        <row r="5223">
          <cell r="A5223" t="str">
            <v>33.04.005</v>
          </cell>
          <cell r="B5223" t="str">
            <v>FORNECIMENTO E INSTALAÇÃO DE DUTOS REFRIG. C/ CHAPA GALV. #18, INCL. ISOLAM. TERM, CANTONEIRA, FITA ALUM, SELO PLAST. FITA PLAST, REBITE, PARAF., CORTE E PERDA DA CHAPA, LÂMINA E BROCAS - NOVA SEDE - VÁRZEA</v>
          </cell>
          <cell r="C5223" t="str">
            <v>Kg</v>
          </cell>
          <cell r="D5223">
            <v>25</v>
          </cell>
          <cell r="E5223">
            <v>20</v>
          </cell>
          <cell r="F5223" t="str">
            <v>SEDUC</v>
          </cell>
        </row>
        <row r="5224">
          <cell r="A5224" t="str">
            <v/>
          </cell>
          <cell r="D5224">
            <v>0</v>
          </cell>
        </row>
        <row r="5225">
          <cell r="A5225" t="str">
            <v>33.04.006</v>
          </cell>
          <cell r="B5225" t="str">
            <v xml:space="preserve"> FORNECIMENTO E INSTALAÇÃO DE DUTOS DE REFRIGERAÇÃO FLEXIVEL DE 150MM - NOVA SEDE VÁRZEA</v>
          </cell>
          <cell r="C5225" t="str">
            <v>m</v>
          </cell>
          <cell r="D5225">
            <v>37.725000000000001</v>
          </cell>
          <cell r="E5225">
            <v>30.18</v>
          </cell>
          <cell r="F5225" t="str">
            <v>SEDUC</v>
          </cell>
        </row>
        <row r="5226">
          <cell r="A5226" t="str">
            <v/>
          </cell>
          <cell r="D5226">
            <v>0</v>
          </cell>
        </row>
        <row r="5227">
          <cell r="A5227" t="str">
            <v>33.04.007</v>
          </cell>
          <cell r="B5227" t="str">
            <v xml:space="preserve"> FORNECIMENTO E INSTALAÇÃO DE DUTOS DE REFRIGERAÇÃO FLEXIVEL DE 100 MM - NOVA SEDE VÁRZEA</v>
          </cell>
          <cell r="C5227" t="str">
            <v>m</v>
          </cell>
          <cell r="D5227">
            <v>24.4375</v>
          </cell>
          <cell r="E5227">
            <v>19.55</v>
          </cell>
          <cell r="F5227" t="str">
            <v>SEDUC</v>
          </cell>
        </row>
        <row r="5228">
          <cell r="A5228" t="str">
            <v/>
          </cell>
          <cell r="D5228">
            <v>0</v>
          </cell>
        </row>
        <row r="5229">
          <cell r="A5229" t="str">
            <v>33.05.001</v>
          </cell>
          <cell r="B5229" t="str">
            <v>FORNECIMENTO E INSTALAÇÃO DE EXAUSTOR AXC - 150 E SUPORTE - NOVA SEDE VÁRZEA</v>
          </cell>
          <cell r="C5229" t="str">
            <v>Un</v>
          </cell>
          <cell r="D5229">
            <v>1335.6875</v>
          </cell>
          <cell r="E5229">
            <v>1068.55</v>
          </cell>
          <cell r="F5229" t="str">
            <v xml:space="preserve">SEDUC </v>
          </cell>
        </row>
        <row r="5230">
          <cell r="A5230" t="str">
            <v/>
          </cell>
          <cell r="D5230">
            <v>0</v>
          </cell>
        </row>
        <row r="5231">
          <cell r="A5231" t="str">
            <v>33.05.002</v>
          </cell>
          <cell r="B5231" t="str">
            <v>FORNECIMENTO E INSTALAÇÃO DE EXAUSTOR AXC-200B E SUPORTE - NOVA SEDE VÁRZEA</v>
          </cell>
          <cell r="C5231" t="str">
            <v>Un</v>
          </cell>
          <cell r="D5231">
            <v>1553.8125</v>
          </cell>
          <cell r="E5231">
            <v>1243.05</v>
          </cell>
          <cell r="F5231" t="str">
            <v xml:space="preserve">SEDUC </v>
          </cell>
        </row>
        <row r="5232">
          <cell r="A5232" t="str">
            <v/>
          </cell>
          <cell r="D5232">
            <v>0</v>
          </cell>
        </row>
        <row r="5233">
          <cell r="A5233" t="str">
            <v>33.05.003</v>
          </cell>
          <cell r="B5233" t="str">
            <v>FORNECIMENTO E INSTALAÇÃO DE EXAUSTOR AXC-315A E SUPORTE - NOVA SEDE VÁRZEA</v>
          </cell>
          <cell r="C5233" t="str">
            <v>Un</v>
          </cell>
          <cell r="D5233">
            <v>1921.3125</v>
          </cell>
          <cell r="E5233">
            <v>1537.05</v>
          </cell>
          <cell r="F5233" t="str">
            <v xml:space="preserve">SEDUC </v>
          </cell>
        </row>
        <row r="5234">
          <cell r="A5234" t="str">
            <v/>
          </cell>
          <cell r="D5234">
            <v>0</v>
          </cell>
        </row>
        <row r="5235">
          <cell r="A5235" t="str">
            <v>33.05.004</v>
          </cell>
          <cell r="B5235" t="str">
            <v>FORNECIMENTO E INSTALAÇÃO DE EXAUSTOR AXIAL 3.000M³/H - NOVA SEDE VÁRZEA</v>
          </cell>
          <cell r="C5235" t="str">
            <v>Un</v>
          </cell>
          <cell r="D5235">
            <v>2049.6750000000002</v>
          </cell>
          <cell r="E5235">
            <v>1639.74</v>
          </cell>
          <cell r="F5235" t="str">
            <v xml:space="preserve">SEDUC </v>
          </cell>
        </row>
        <row r="5236">
          <cell r="A5236" t="str">
            <v/>
          </cell>
          <cell r="D5236">
            <v>0</v>
          </cell>
        </row>
        <row r="5237">
          <cell r="A5237" t="str">
            <v>33.06.001</v>
          </cell>
          <cell r="B5237" t="str">
            <v>FORNECIMENTO E INSTALAÇÃO DE SUPORTE PARA CONDENSADORES SPLITS 7.000 A 24.000 BTUS - NOVA SEDE VÁRZEA</v>
          </cell>
          <cell r="C5237" t="str">
            <v>Un</v>
          </cell>
          <cell r="D5237">
            <v>44.987500000000004</v>
          </cell>
          <cell r="E5237">
            <v>35.99</v>
          </cell>
          <cell r="F5237" t="str">
            <v xml:space="preserve">SEDUC </v>
          </cell>
        </row>
        <row r="5238">
          <cell r="A5238" t="str">
            <v/>
          </cell>
          <cell r="D5238">
            <v>0</v>
          </cell>
        </row>
        <row r="5239">
          <cell r="A5239" t="str">
            <v>33.06.002</v>
          </cell>
          <cell r="B5239" t="str">
            <v>FORNECIMENTO E INSTALAÇÃO DE SUPORTE PARA CONDENSADORES SPLITS 24.000 A 36.000 BTUS - NOVA SEDE VÁRZEA</v>
          </cell>
          <cell r="C5239" t="str">
            <v>Un</v>
          </cell>
          <cell r="D5239">
            <v>51.1875</v>
          </cell>
          <cell r="E5239">
            <v>40.950000000000003</v>
          </cell>
          <cell r="F5239" t="str">
            <v xml:space="preserve">SEDUC </v>
          </cell>
        </row>
        <row r="5240">
          <cell r="A5240" t="str">
            <v/>
          </cell>
          <cell r="D5240">
            <v>0</v>
          </cell>
        </row>
        <row r="5241">
          <cell r="A5241" t="str">
            <v>33.06.003</v>
          </cell>
          <cell r="B5241" t="str">
            <v>FORNECIMENTO E INSTALAÇÃO DE SUPORTE PARA CONDENSADORES SPLITS 48.000 A 60.000 BTUS - NOVA SEDE VÁRZEA</v>
          </cell>
          <cell r="C5241" t="str">
            <v>Un</v>
          </cell>
          <cell r="D5241">
            <v>100.22500000000001</v>
          </cell>
          <cell r="E5241">
            <v>80.180000000000007</v>
          </cell>
          <cell r="F5241" t="str">
            <v xml:space="preserve">SEDUC </v>
          </cell>
        </row>
        <row r="5242">
          <cell r="A5242" t="str">
            <v/>
          </cell>
          <cell r="D5242">
            <v>0</v>
          </cell>
        </row>
        <row r="5243">
          <cell r="A5243" t="str">
            <v>33.07.001</v>
          </cell>
          <cell r="B5243" t="str">
            <v>FORNECIMENTO E INSTALAÇÃO DE CAIXA P/ HIDRANTE 2 LAN. MANG. DE 38 X 15M - NOVA SEDE - VÁRZEA</v>
          </cell>
          <cell r="C5243" t="str">
            <v>Un</v>
          </cell>
          <cell r="D5243">
            <v>1284.8625000000002</v>
          </cell>
          <cell r="E5243">
            <v>1027.8900000000001</v>
          </cell>
          <cell r="F5243" t="str">
            <v>SEDUC</v>
          </cell>
        </row>
        <row r="5244">
          <cell r="A5244" t="str">
            <v/>
          </cell>
          <cell r="D5244">
            <v>0</v>
          </cell>
        </row>
        <row r="5245">
          <cell r="A5245" t="str">
            <v>33.07.002</v>
          </cell>
          <cell r="B5245" t="str">
            <v xml:space="preserve"> FORNECIMENTO E INSTALAÇÃO DE CAIXA P/ HIDRANTE 8 LAN. MANG. DE 38 X 15M - NOVA SEDE - VÁRZEA</v>
          </cell>
          <cell r="C5245" t="str">
            <v>Un</v>
          </cell>
          <cell r="D5245">
            <v>2497.3625000000002</v>
          </cell>
          <cell r="E5245">
            <v>1997.89</v>
          </cell>
          <cell r="F5245" t="str">
            <v>SEDUC</v>
          </cell>
        </row>
        <row r="5246">
          <cell r="A5246" t="str">
            <v/>
          </cell>
          <cell r="D5246">
            <v>0</v>
          </cell>
        </row>
        <row r="5247">
          <cell r="A5247" t="str">
            <v>33.07.003</v>
          </cell>
          <cell r="B5247" t="str">
            <v>FORNECIMENTO E INSTALAÇÃO DE CAIXA PARA HIDRANTE 20 - NOVA  SEDE - VÁRZEA</v>
          </cell>
          <cell r="C5247" t="str">
            <v>Un</v>
          </cell>
          <cell r="D5247">
            <v>2268.1999999999998</v>
          </cell>
          <cell r="E5247">
            <v>1814.56</v>
          </cell>
          <cell r="F5247" t="str">
            <v>SEDUC</v>
          </cell>
        </row>
        <row r="5248">
          <cell r="A5248" t="str">
            <v/>
          </cell>
          <cell r="D5248">
            <v>0</v>
          </cell>
        </row>
        <row r="5249">
          <cell r="A5249" t="str">
            <v>33.07.004</v>
          </cell>
          <cell r="B5249" t="str">
            <v>FORNECIMENTO E INSTALAÇÃO DE LUVA DE REDUÇÃO GALVANIZADA A FOGO DIAM. 4 X 2 1/2" TUP. - NOVA SEDE VÁRZEA</v>
          </cell>
          <cell r="C5249" t="str">
            <v>Un</v>
          </cell>
          <cell r="D5249">
            <v>87.4375</v>
          </cell>
          <cell r="E5249">
            <v>69.95</v>
          </cell>
          <cell r="F5249" t="str">
            <v>SEDUC</v>
          </cell>
        </row>
        <row r="5250">
          <cell r="A5250" t="str">
            <v/>
          </cell>
          <cell r="D5250">
            <v>0</v>
          </cell>
        </row>
        <row r="5251">
          <cell r="A5251" t="str">
            <v>33.07.005</v>
          </cell>
          <cell r="B5251" t="str">
            <v>FORNECIMENTO E INSTALAÇÃO DE LUVA GALVANIZADA A FOGO DIAM. 2 1/2 X 2" TUP - NOVA SEDE - VÁRZEA</v>
          </cell>
          <cell r="C5251" t="str">
            <v>Un</v>
          </cell>
          <cell r="D5251">
            <v>41.974999999999994</v>
          </cell>
          <cell r="E5251">
            <v>33.58</v>
          </cell>
          <cell r="F5251" t="str">
            <v xml:space="preserve">SEDUC </v>
          </cell>
        </row>
        <row r="5252">
          <cell r="A5252" t="str">
            <v/>
          </cell>
          <cell r="D5252">
            <v>0</v>
          </cell>
        </row>
        <row r="5253">
          <cell r="A5253" t="str">
            <v>33.07.006</v>
          </cell>
          <cell r="B5253" t="str">
            <v>FORNECIMENTO E INSTALAÇÃO DE LUVA DE REDUÇÃO GALVANIZADA A FOGO DIAM. 2 1/2 X 1 1/2" TUP - NOVA SEDE VÁRZEA</v>
          </cell>
          <cell r="C5253" t="str">
            <v>Un</v>
          </cell>
          <cell r="D5253">
            <v>39.474999999999994</v>
          </cell>
          <cell r="E5253">
            <v>31.58</v>
          </cell>
          <cell r="F5253" t="str">
            <v xml:space="preserve">SEDUC </v>
          </cell>
        </row>
        <row r="5254">
          <cell r="A5254" t="str">
            <v/>
          </cell>
          <cell r="D5254">
            <v>0</v>
          </cell>
        </row>
        <row r="5255">
          <cell r="A5255" t="str">
            <v>33.07.007</v>
          </cell>
          <cell r="B5255" t="str">
            <v>FORNECIMENTO E INSTALAÇÃO DE LUVA DE REDUÇÃO GALVANIZADA A FOGO DIAM. 2  X 1 " TUP - NOVA SEDE VÁRZEA</v>
          </cell>
          <cell r="C5255" t="str">
            <v>Un</v>
          </cell>
          <cell r="D5255">
            <v>32.012500000000003</v>
          </cell>
          <cell r="E5255">
            <v>25.61</v>
          </cell>
          <cell r="F5255" t="str">
            <v>SEDUC</v>
          </cell>
        </row>
        <row r="5256">
          <cell r="A5256" t="str">
            <v/>
          </cell>
          <cell r="D5256">
            <v>0</v>
          </cell>
        </row>
        <row r="5257">
          <cell r="A5257" t="str">
            <v>33.07.008</v>
          </cell>
          <cell r="B5257" t="str">
            <v>FORNECIMENTO E INSTALAÇÃO DE LUVA DE REDUÇÃO GALVANIZADA A FOGO DIAM. 1 1/2 X 1 1/4 TUP - NOVA SEDE VÁRZEA</v>
          </cell>
          <cell r="C5257" t="str">
            <v>Un</v>
          </cell>
          <cell r="D5257">
            <v>26.625</v>
          </cell>
          <cell r="E5257">
            <v>21.3</v>
          </cell>
          <cell r="F5257" t="str">
            <v xml:space="preserve">SEDUC </v>
          </cell>
        </row>
        <row r="5258">
          <cell r="A5258" t="str">
            <v/>
          </cell>
          <cell r="D5258">
            <v>0</v>
          </cell>
        </row>
        <row r="5259">
          <cell r="A5259" t="str">
            <v>33.07.009</v>
          </cell>
          <cell r="B5259" t="str">
            <v>FORNECIMENTO E INSTALAÇÃO DE LUVA DE REDUÇÃO GALVANIZADA A FOGO DIAM. 1 1/4 X 1" TUP - NOVA SEDE VÁRZEA</v>
          </cell>
          <cell r="C5259" t="str">
            <v>Un</v>
          </cell>
          <cell r="D5259">
            <v>14.5</v>
          </cell>
          <cell r="E5259">
            <v>11.6</v>
          </cell>
          <cell r="F5259" t="str">
            <v xml:space="preserve">SEDUC </v>
          </cell>
        </row>
        <row r="5260">
          <cell r="A5260" t="str">
            <v/>
          </cell>
          <cell r="D5260">
            <v>0</v>
          </cell>
        </row>
        <row r="5261">
          <cell r="A5261" t="str">
            <v>33.07.010</v>
          </cell>
          <cell r="B5261" t="str">
            <v>FORNECIMENTO E INSTALAÇÃO DE LUVA DE REDUÇÃO GALVANIZADA A FOGO DIAM. 2  X 1 1/2" TUP - NOVA SEDE VÁRZEA</v>
          </cell>
          <cell r="C5261" t="str">
            <v>Un</v>
          </cell>
          <cell r="D5261">
            <v>28.262499999999999</v>
          </cell>
          <cell r="E5261">
            <v>22.61</v>
          </cell>
          <cell r="F5261" t="str">
            <v>SEDUC</v>
          </cell>
        </row>
        <row r="5262">
          <cell r="A5262" t="str">
            <v/>
          </cell>
          <cell r="D5262">
            <v>0</v>
          </cell>
        </row>
        <row r="5263">
          <cell r="A5263" t="str">
            <v>33.07.011</v>
          </cell>
          <cell r="B5263" t="str">
            <v>FORNECIMENTO E INSTALAÇÃO DE LUVA DE REDUÇÃO GALVANIZADA A FOGO DIAM. 4 X 2" TUP - NOVA SEDE VÁRZEA</v>
          </cell>
          <cell r="C5263" t="str">
            <v>Un</v>
          </cell>
          <cell r="D5263">
            <v>86.925000000000011</v>
          </cell>
          <cell r="E5263">
            <v>69.540000000000006</v>
          </cell>
          <cell r="F5263" t="str">
            <v xml:space="preserve">SEDUC </v>
          </cell>
        </row>
        <row r="5264">
          <cell r="A5264" t="str">
            <v/>
          </cell>
          <cell r="D5264">
            <v>0</v>
          </cell>
        </row>
        <row r="5265">
          <cell r="A5265" t="str">
            <v>33.07.012</v>
          </cell>
          <cell r="B5265" t="str">
            <v>FORNECIMENTO E INSTALAÇÃO DE LUVA DE REDUÇÃO GALVANIZADA A FOGO DIAM. 4" TUP - NOVA SEDE VÁRZEA</v>
          </cell>
          <cell r="C5265" t="str">
            <v>Un</v>
          </cell>
          <cell r="D5265">
            <v>84.525000000000006</v>
          </cell>
          <cell r="E5265">
            <v>67.62</v>
          </cell>
          <cell r="F5265" t="str">
            <v>SEDUC</v>
          </cell>
        </row>
        <row r="5266">
          <cell r="A5266" t="str">
            <v/>
          </cell>
          <cell r="D5266">
            <v>0</v>
          </cell>
        </row>
        <row r="5267">
          <cell r="A5267" t="str">
            <v>33.07.013</v>
          </cell>
          <cell r="B5267" t="str">
            <v>FORNECIMENTO E INSTALAÇÃO DE LUVA DE REDUÇÃO GALVANIZADA A FOGO DIAM. 2 1/2 " TUP - NOVA SEDE VÁRZEA</v>
          </cell>
          <cell r="C5267" t="str">
            <v>Un</v>
          </cell>
          <cell r="D5267">
            <v>41.987500000000004</v>
          </cell>
          <cell r="E5267">
            <v>33.590000000000003</v>
          </cell>
          <cell r="F5267" t="str">
            <v>SEDUC</v>
          </cell>
        </row>
        <row r="5268">
          <cell r="A5268" t="str">
            <v/>
          </cell>
          <cell r="D5268">
            <v>0</v>
          </cell>
        </row>
        <row r="5269">
          <cell r="A5269" t="str">
            <v>33.07.014</v>
          </cell>
          <cell r="B5269" t="str">
            <v xml:space="preserve"> FORNECIMENTO E INSTALAÇÃO DE LUVA GALVANIZADA A FOGO DIAM. 2 " TUP - NOVA SEDE VÁRZEA</v>
          </cell>
          <cell r="C5269" t="str">
            <v>Un</v>
          </cell>
          <cell r="D5269">
            <v>26.125</v>
          </cell>
          <cell r="E5269">
            <v>20.9</v>
          </cell>
          <cell r="F5269" t="str">
            <v>SEDUC</v>
          </cell>
        </row>
        <row r="5270">
          <cell r="A5270" t="str">
            <v/>
          </cell>
          <cell r="D5270">
            <v>0</v>
          </cell>
        </row>
        <row r="5271">
          <cell r="A5271" t="str">
            <v>33.07.015</v>
          </cell>
          <cell r="B5271" t="str">
            <v>FORNECIMENTO E INSTALAÇÃO DE LUVA GALVANIZADA A FOGO DIAM.  1 1/2" TUP - NOVA SEDE VÁRZEA</v>
          </cell>
          <cell r="C5271" t="str">
            <v>Un</v>
          </cell>
          <cell r="D5271">
            <v>19.175000000000001</v>
          </cell>
          <cell r="E5271">
            <v>15.34</v>
          </cell>
          <cell r="F5271" t="str">
            <v xml:space="preserve">SEDUC </v>
          </cell>
        </row>
        <row r="5272">
          <cell r="A5272" t="str">
            <v/>
          </cell>
          <cell r="D5272">
            <v>0</v>
          </cell>
        </row>
        <row r="5273">
          <cell r="A5273" t="str">
            <v>33.07.016</v>
          </cell>
          <cell r="B5273" t="str">
            <v>FORNECIMENTO E INSTALAÇÃO DE LUVA GALVANIZADA A FOGO DIAM. 1 1/4 TUP - NOVA SEDE VÁRZEA</v>
          </cell>
          <cell r="C5273" t="str">
            <v>Un</v>
          </cell>
          <cell r="D5273">
            <v>17.25</v>
          </cell>
          <cell r="E5273">
            <v>13.8</v>
          </cell>
          <cell r="F5273" t="str">
            <v>SEDUC</v>
          </cell>
        </row>
        <row r="5274">
          <cell r="A5274" t="str">
            <v/>
          </cell>
          <cell r="D5274">
            <v>0</v>
          </cell>
        </row>
        <row r="5275">
          <cell r="A5275" t="str">
            <v>33.07.017</v>
          </cell>
          <cell r="B5275" t="str">
            <v>FORNECIMENTO E INSTALAÇÃO DE LUVA GALVANIZADA A FOGO DIAM. 1 TUP - NOVA SEDE VÁRZEA</v>
          </cell>
          <cell r="C5275" t="str">
            <v>Un</v>
          </cell>
          <cell r="D5275">
            <v>14.275</v>
          </cell>
          <cell r="E5275">
            <v>11.42</v>
          </cell>
          <cell r="F5275" t="str">
            <v>SEDUC</v>
          </cell>
        </row>
        <row r="5276">
          <cell r="A5276" t="str">
            <v/>
          </cell>
          <cell r="D5276">
            <v>0</v>
          </cell>
        </row>
        <row r="5277">
          <cell r="A5277" t="str">
            <v>33.07.018</v>
          </cell>
          <cell r="B5277" t="str">
            <v>FORNECIMENTO E INSTALAÇÃO DE COTOVELO GALVANIZADA A FOGO 90° DIAM. 2" TUP - NOVA SEDE VÁRZEA</v>
          </cell>
          <cell r="C5277" t="str">
            <v>Un</v>
          </cell>
          <cell r="D5277">
            <v>32</v>
          </cell>
          <cell r="E5277">
            <v>25.6</v>
          </cell>
          <cell r="F5277" t="str">
            <v xml:space="preserve">SEDUC </v>
          </cell>
        </row>
        <row r="5278">
          <cell r="A5278" t="str">
            <v/>
          </cell>
          <cell r="D5278">
            <v>0</v>
          </cell>
        </row>
        <row r="5279">
          <cell r="A5279" t="str">
            <v>33.07.019</v>
          </cell>
          <cell r="B5279" t="str">
            <v>FORNECIMENTO E INSTALAÇÃO DE COTOVELO GALVANIZADA A FOGO 90° DIAM. 1 1/2" TUP - NOVA SEDE VÁRZEA</v>
          </cell>
          <cell r="C5279" t="str">
            <v>Un</v>
          </cell>
          <cell r="D5279">
            <v>24.537499999999998</v>
          </cell>
          <cell r="E5279">
            <v>19.63</v>
          </cell>
          <cell r="F5279" t="str">
            <v>SEDUC</v>
          </cell>
        </row>
        <row r="5280">
          <cell r="A5280" t="str">
            <v/>
          </cell>
          <cell r="D5280">
            <v>0</v>
          </cell>
        </row>
        <row r="5281">
          <cell r="A5281" t="str">
            <v>33.07.020</v>
          </cell>
          <cell r="B5281" t="str">
            <v>FORNECIMENTO E INSTALAÇÃO DE COTOVELO GALVANIZADA A FOGO 90° DIAM. 1 1/4" TUP - NOVA SEDE VÁRZEA</v>
          </cell>
          <cell r="C5281" t="str">
            <v>Un</v>
          </cell>
          <cell r="D5281">
            <v>27.825000000000003</v>
          </cell>
          <cell r="E5281">
            <v>22.26</v>
          </cell>
          <cell r="F5281" t="str">
            <v xml:space="preserve">SEDUC </v>
          </cell>
        </row>
        <row r="5282">
          <cell r="A5282" t="str">
            <v/>
          </cell>
          <cell r="D5282">
            <v>0</v>
          </cell>
        </row>
        <row r="5283">
          <cell r="A5283" t="str">
            <v>33.07.021</v>
          </cell>
          <cell r="B5283" t="str">
            <v>FORNECIMENTO E INSTALAÇÃO DE COTOVELO GALVANIZADA A FOGO 90° DIAM. 1" TUP - NOVA SEDE VÁRZEA</v>
          </cell>
          <cell r="C5283" t="str">
            <v>Un</v>
          </cell>
          <cell r="D5283">
            <v>17.162500000000001</v>
          </cell>
          <cell r="E5283">
            <v>13.73</v>
          </cell>
          <cell r="F5283" t="str">
            <v xml:space="preserve">SEDUC </v>
          </cell>
        </row>
        <row r="5284">
          <cell r="A5284" t="str">
            <v/>
          </cell>
          <cell r="D5284">
            <v>0</v>
          </cell>
        </row>
        <row r="5285">
          <cell r="A5285" t="str">
            <v>33.07.022</v>
          </cell>
          <cell r="B5285" t="str">
            <v>FORNECIMENTO E INSTALAÇÃO DE COTOVELO GALVANIZADA A FOGO 90° DIAM. 4" TUP - NOVA SEDE VÁRZEA</v>
          </cell>
          <cell r="C5285" t="str">
            <v>Un</v>
          </cell>
          <cell r="D5285">
            <v>117.44999999999999</v>
          </cell>
          <cell r="E5285">
            <v>93.96</v>
          </cell>
          <cell r="F5285" t="str">
            <v xml:space="preserve">SEDUC </v>
          </cell>
        </row>
        <row r="5286">
          <cell r="A5286" t="str">
            <v/>
          </cell>
          <cell r="D5286">
            <v>0</v>
          </cell>
        </row>
        <row r="5287">
          <cell r="A5287" t="str">
            <v>33.07.023</v>
          </cell>
          <cell r="B5287" t="str">
            <v>FORNECIMENTO E INSTALAÇÃO DE COTOVELO GALVANIZADA A FOGO 90° DIAM. 2 1/2" TUP - NOVA SEDE VÁRZEA</v>
          </cell>
          <cell r="C5287" t="str">
            <v>Un</v>
          </cell>
          <cell r="D5287">
            <v>57.512499999999996</v>
          </cell>
          <cell r="E5287">
            <v>46.01</v>
          </cell>
          <cell r="F5287" t="str">
            <v>SEDUC</v>
          </cell>
        </row>
        <row r="5288">
          <cell r="A5288" t="str">
            <v/>
          </cell>
          <cell r="D5288">
            <v>0</v>
          </cell>
        </row>
        <row r="5289">
          <cell r="A5289" t="str">
            <v>33.07.024</v>
          </cell>
          <cell r="B5289" t="str">
            <v>FORNECIMENTO E INSTALAÇÃO DE COTOVELO MACHO E FEMEA 90°  GALVANIZADO A FOGO DIAM. 2 1/2" TUP - NOVA SEDE VÁRZEA</v>
          </cell>
          <cell r="C5289" t="str">
            <v>Un</v>
          </cell>
          <cell r="D5289">
            <v>65.824999999999989</v>
          </cell>
          <cell r="E5289">
            <v>52.66</v>
          </cell>
          <cell r="F5289" t="str">
            <v>SEDUC</v>
          </cell>
        </row>
        <row r="5290">
          <cell r="A5290" t="str">
            <v/>
          </cell>
          <cell r="D5290">
            <v>0</v>
          </cell>
        </row>
        <row r="5291">
          <cell r="A5291" t="str">
            <v>33.07.025</v>
          </cell>
          <cell r="B5291" t="str">
            <v>FORNECIMENTO E INSTALAÇÃO DE COTOVELO 45° GALVANIZADA A FOGO DIAM. 2 1/2" TUP - NOVA SEDE VÁRZEA</v>
          </cell>
          <cell r="C5291" t="str">
            <v>Un</v>
          </cell>
          <cell r="D5291">
            <v>53.612499999999997</v>
          </cell>
          <cell r="E5291">
            <v>42.89</v>
          </cell>
          <cell r="F5291" t="str">
            <v>SEDUC</v>
          </cell>
        </row>
        <row r="5292">
          <cell r="A5292" t="str">
            <v/>
          </cell>
          <cell r="D5292">
            <v>0</v>
          </cell>
        </row>
        <row r="5293">
          <cell r="A5293" t="str">
            <v>33.07.026</v>
          </cell>
          <cell r="B5293" t="str">
            <v>FORNECIMENTO E INSTALAÇÃO DE COTOVELO 45° GALVANIZADO A FOGO DIAM. 4" TUP - NOVA SEDE VÁRZEA</v>
          </cell>
          <cell r="C5293" t="str">
            <v>Un</v>
          </cell>
          <cell r="D5293">
            <v>115.02499999999999</v>
          </cell>
          <cell r="E5293">
            <v>92.02</v>
          </cell>
          <cell r="F5293" t="str">
            <v>SEDUC</v>
          </cell>
        </row>
        <row r="5294">
          <cell r="A5294" t="str">
            <v/>
          </cell>
          <cell r="D5294">
            <v>0</v>
          </cell>
        </row>
        <row r="5295">
          <cell r="A5295" t="str">
            <v>33.07.028</v>
          </cell>
          <cell r="B5295" t="str">
            <v>FORNECIMENTO E INSTALAÇÃO DE TÊ GALVANIZADO A FOGO DIAM. 2 1/2" TUP - NOVA SEDE VÁRZEA</v>
          </cell>
          <cell r="C5295" t="str">
            <v>Un</v>
          </cell>
          <cell r="D5295">
            <v>62.837500000000006</v>
          </cell>
          <cell r="E5295">
            <v>50.27</v>
          </cell>
          <cell r="F5295" t="str">
            <v xml:space="preserve">SEDUC </v>
          </cell>
        </row>
        <row r="5296">
          <cell r="A5296" t="str">
            <v/>
          </cell>
          <cell r="D5296">
            <v>0</v>
          </cell>
        </row>
        <row r="5297">
          <cell r="A5297" t="str">
            <v>33.07.029</v>
          </cell>
          <cell r="B5297" t="str">
            <v>FORNECIMENTO E INSTALAÇÃO DE TÊ GALVANIZADO A FOGO DIAM 2" TUP - NOVA SEDE - VÁRZEA</v>
          </cell>
          <cell r="C5297" t="str">
            <v>Un</v>
          </cell>
          <cell r="D5297">
            <v>51.4375</v>
          </cell>
          <cell r="E5297">
            <v>41.15</v>
          </cell>
          <cell r="F5297" t="str">
            <v>SEDUC</v>
          </cell>
        </row>
        <row r="5298">
          <cell r="A5298" t="str">
            <v/>
          </cell>
          <cell r="D5298">
            <v>0</v>
          </cell>
        </row>
        <row r="5299">
          <cell r="A5299" t="str">
            <v>33.07.030</v>
          </cell>
          <cell r="B5299" t="str">
            <v xml:space="preserve"> FORNECIMENTO E INSTALAÇÃO DE TÊ GALVANIZADO A FOGO DIAM. 1" TUP - NOVA SEDE VÁRZEA</v>
          </cell>
          <cell r="C5299" t="str">
            <v>Un</v>
          </cell>
          <cell r="D5299">
            <v>20.612499999999997</v>
          </cell>
          <cell r="E5299">
            <v>16.489999999999998</v>
          </cell>
          <cell r="F5299" t="str">
            <v>SEDUC</v>
          </cell>
        </row>
        <row r="5300">
          <cell r="A5300" t="str">
            <v/>
          </cell>
          <cell r="D5300">
            <v>0</v>
          </cell>
        </row>
        <row r="5301">
          <cell r="A5301" t="str">
            <v>33.07.031</v>
          </cell>
          <cell r="B5301" t="str">
            <v>FORNECIMENTO E INSTALAÇÃO DE TÊ DE REDUÇÃO GALVANIZADO A FOGO DIAM. 2 X 1 1/2" TUP - NOVA SEDE VÁRZEA</v>
          </cell>
          <cell r="C5301" t="str">
            <v>Un</v>
          </cell>
          <cell r="D5301">
            <v>46.6875</v>
          </cell>
          <cell r="E5301">
            <v>37.35</v>
          </cell>
          <cell r="F5301" t="str">
            <v xml:space="preserve">SEDUC </v>
          </cell>
        </row>
        <row r="5302">
          <cell r="A5302" t="str">
            <v/>
          </cell>
          <cell r="D5302">
            <v>0</v>
          </cell>
        </row>
        <row r="5303">
          <cell r="A5303" t="str">
            <v>33.07.032</v>
          </cell>
          <cell r="B5303" t="str">
            <v>FORNECIMENTO E INSTALAÇÃO DE TÊ DE REDUÇÃO GALVANIZADO A FOGO DIAM. 1 1/2 X 1" TUP - NOVA SEDE VÁRZEA</v>
          </cell>
          <cell r="C5303" t="str">
            <v>Un</v>
          </cell>
          <cell r="D5303">
            <v>30.487500000000001</v>
          </cell>
          <cell r="E5303">
            <v>24.39</v>
          </cell>
          <cell r="F5303" t="str">
            <v xml:space="preserve">SEDUC </v>
          </cell>
        </row>
        <row r="5304">
          <cell r="A5304" t="str">
            <v/>
          </cell>
          <cell r="D5304">
            <v>0</v>
          </cell>
        </row>
        <row r="5305">
          <cell r="A5305" t="str">
            <v>33.07.033</v>
          </cell>
          <cell r="B5305" t="str">
            <v>FORNECIMENTO E INSTALAÇÃO DE TÊ DE REDUÇÃO GALVANIZADO A FOGO DIAM. 1 1/4 X 1" TUP - NOVA SEDE VÁRZEA</v>
          </cell>
          <cell r="C5305" t="str">
            <v>Un</v>
          </cell>
          <cell r="D5305">
            <v>20.775000000000002</v>
          </cell>
          <cell r="E5305">
            <v>16.62</v>
          </cell>
          <cell r="F5305" t="str">
            <v xml:space="preserve">SEDUC </v>
          </cell>
        </row>
        <row r="5306">
          <cell r="A5306" t="str">
            <v/>
          </cell>
          <cell r="D5306">
            <v>0</v>
          </cell>
        </row>
        <row r="5307">
          <cell r="A5307" t="str">
            <v>33.07.034</v>
          </cell>
          <cell r="B5307" t="str">
            <v>FORNECIMENTO E INSTALAÇÃO DE TÊ DE REDUÇÃO GALVANIZADO A FOGO DIAM. 2 X 1" TUP - NOVA SEDE VÁRZEA</v>
          </cell>
          <cell r="C5307" t="str">
            <v>Un</v>
          </cell>
          <cell r="D5307">
            <v>42.1</v>
          </cell>
          <cell r="E5307">
            <v>33.68</v>
          </cell>
          <cell r="F5307" t="str">
            <v xml:space="preserve">SEDUC </v>
          </cell>
        </row>
        <row r="5308">
          <cell r="A5308" t="str">
            <v/>
          </cell>
          <cell r="D5308">
            <v>0</v>
          </cell>
        </row>
        <row r="5309">
          <cell r="A5309" t="str">
            <v>33.07.035</v>
          </cell>
          <cell r="B5309" t="str">
            <v>FORNECIMENTO E INSTALAÇÃO DE TÊ DE REDUÇÃO GALVANIZADO A FOGO DIAM. 2 1/2 X 1" TUP - NOVA SEDE VÁRZEA</v>
          </cell>
          <cell r="C5309" t="str">
            <v>Un</v>
          </cell>
          <cell r="D5309">
            <v>60.5</v>
          </cell>
          <cell r="E5309">
            <v>48.4</v>
          </cell>
          <cell r="F5309" t="str">
            <v xml:space="preserve">SEDUC </v>
          </cell>
        </row>
        <row r="5310">
          <cell r="A5310" t="str">
            <v/>
          </cell>
          <cell r="D5310">
            <v>0</v>
          </cell>
        </row>
        <row r="5311">
          <cell r="A5311" t="str">
            <v>33.07.036</v>
          </cell>
          <cell r="B5311" t="str">
            <v>FORNECIMENTO E INSTALAÇÃO DE TUBULAÇÃO GALVANIZADO A FOGO DIAM. 2 1/2" X 6M - NOVA SEDE VÁRZEA</v>
          </cell>
          <cell r="C5311" t="str">
            <v>m</v>
          </cell>
          <cell r="D5311">
            <v>87.487499999999997</v>
          </cell>
          <cell r="E5311">
            <v>69.989999999999995</v>
          </cell>
          <cell r="F5311" t="str">
            <v>SEDUC</v>
          </cell>
        </row>
        <row r="5312">
          <cell r="A5312" t="str">
            <v/>
          </cell>
          <cell r="D5312">
            <v>0</v>
          </cell>
        </row>
        <row r="5313">
          <cell r="A5313" t="str">
            <v>33.07.037</v>
          </cell>
          <cell r="B5313" t="str">
            <v>FORNECIMENTO E INSTALAÇÃO DE TUBULAÇÃO GALVANIZADO A FOGO DIAM. 2"  X 6M - NOVA SEDE VÁRZEA</v>
          </cell>
          <cell r="C5313" t="str">
            <v>m</v>
          </cell>
          <cell r="D5313">
            <v>59.387499999999996</v>
          </cell>
          <cell r="E5313">
            <v>47.51</v>
          </cell>
          <cell r="F5313" t="str">
            <v>SEDUC</v>
          </cell>
        </row>
        <row r="5314">
          <cell r="A5314" t="str">
            <v/>
          </cell>
          <cell r="D5314">
            <v>0</v>
          </cell>
        </row>
        <row r="5315">
          <cell r="A5315" t="str">
            <v>33.07.038</v>
          </cell>
          <cell r="B5315" t="str">
            <v>FORNECIMENTO E INSTALAÇÃO DE TUBULAÇÃO GALVANIZADO A FOGO DIAM. 1 1/2" X 6M - NOVA SEDE VÁRZEA</v>
          </cell>
          <cell r="C5315" t="str">
            <v>m</v>
          </cell>
          <cell r="D5315">
            <v>43.387500000000003</v>
          </cell>
          <cell r="E5315">
            <v>34.71</v>
          </cell>
          <cell r="F5315" t="str">
            <v>SEDUC</v>
          </cell>
        </row>
        <row r="5316">
          <cell r="A5316" t="str">
            <v/>
          </cell>
          <cell r="D5316">
            <v>0</v>
          </cell>
        </row>
        <row r="5317">
          <cell r="A5317" t="str">
            <v>33.07.039</v>
          </cell>
          <cell r="B5317" t="str">
            <v>FORNECIMENTO E INSTALAÇÃO DE TUBULAÇÃO GALVANIZADO A FOGO DIAM. 1 1/4" X 6M -  NOVA SEDE VÁRZEA</v>
          </cell>
          <cell r="C5317" t="str">
            <v>m</v>
          </cell>
          <cell r="D5317">
            <v>38.35</v>
          </cell>
          <cell r="E5317">
            <v>30.68</v>
          </cell>
          <cell r="F5317" t="str">
            <v>SEDUC</v>
          </cell>
        </row>
        <row r="5318">
          <cell r="A5318" t="str">
            <v/>
          </cell>
          <cell r="D5318">
            <v>0</v>
          </cell>
        </row>
        <row r="5319">
          <cell r="A5319" t="str">
            <v>33.07.040</v>
          </cell>
          <cell r="B5319" t="str">
            <v>FORNECIMENTO E INSTALAÇÃO DE TUBULAÇÃO GALVANIZADO A FOGO DIAM. 1" X 6M - NOVA SEDE VÁRZEA</v>
          </cell>
          <cell r="C5319" t="str">
            <v>m</v>
          </cell>
          <cell r="D5319">
            <v>27.450000000000003</v>
          </cell>
          <cell r="E5319">
            <v>21.96</v>
          </cell>
          <cell r="F5319" t="str">
            <v>SEDUC</v>
          </cell>
        </row>
        <row r="5320">
          <cell r="A5320" t="str">
            <v/>
          </cell>
          <cell r="D5320">
            <v>0</v>
          </cell>
        </row>
        <row r="5321">
          <cell r="A5321" t="str">
            <v>33.07.041</v>
          </cell>
          <cell r="B5321" t="str">
            <v>FORNECIMENTO E INSTALAÇÃO DE TÊ PARA HIDRANTE DIAM. 4 X 2 1/2" - NOVA SEDE VÁRZEA</v>
          </cell>
          <cell r="C5321" t="str">
            <v>Un</v>
          </cell>
          <cell r="D5321">
            <v>174.89999999999998</v>
          </cell>
          <cell r="E5321">
            <v>139.91999999999999</v>
          </cell>
          <cell r="F5321" t="str">
            <v>SEDUC</v>
          </cell>
        </row>
        <row r="5322">
          <cell r="A5322" t="str">
            <v/>
          </cell>
          <cell r="D5322">
            <v>0</v>
          </cell>
        </row>
        <row r="5323">
          <cell r="A5323" t="str">
            <v>33.07.042</v>
          </cell>
          <cell r="B5323" t="str">
            <v>FORNECIMENTO E INSTALAÇÃO DE TAMPÃO STORZ DIAM. 63MM - NOVA SEDE VÁRZEA</v>
          </cell>
          <cell r="C5323" t="str">
            <v>Un</v>
          </cell>
          <cell r="D5323">
            <v>89.324999999999989</v>
          </cell>
          <cell r="E5323">
            <v>71.459999999999994</v>
          </cell>
          <cell r="F5323" t="str">
            <v>SEDUC</v>
          </cell>
        </row>
        <row r="5324">
          <cell r="A5324" t="str">
            <v/>
          </cell>
          <cell r="D5324">
            <v>0</v>
          </cell>
        </row>
        <row r="5325">
          <cell r="A5325" t="str">
            <v>33.07.043</v>
          </cell>
          <cell r="B5325" t="str">
            <v>FORNECIMENTO E INSTALAÇÃO DE CURVA GALVANIZADO 90° DIAM.2 1/2" - NOVA SEDE VÁRZEA</v>
          </cell>
          <cell r="C5325" t="str">
            <v>Un</v>
          </cell>
          <cell r="D5325">
            <v>148.36250000000001</v>
          </cell>
          <cell r="E5325">
            <v>118.69</v>
          </cell>
          <cell r="F5325" t="str">
            <v>SEDUC</v>
          </cell>
        </row>
        <row r="5326">
          <cell r="A5326" t="str">
            <v/>
          </cell>
          <cell r="D5326">
            <v>0</v>
          </cell>
        </row>
        <row r="5327">
          <cell r="A5327" t="str">
            <v>33.07.044</v>
          </cell>
          <cell r="B5327" t="str">
            <v>FORNECIMENTO E INSTALAÇÃO  DA VÁLVULA GLOBO 45° PARA HIDRANTE DIAM. 2 1/2" TUP - NOVA SEDE VÁRZEA</v>
          </cell>
          <cell r="C5327" t="str">
            <v>Un</v>
          </cell>
          <cell r="D5327">
            <v>152.79999999999998</v>
          </cell>
          <cell r="E5327">
            <v>122.24</v>
          </cell>
          <cell r="F5327" t="str">
            <v>SEDUC</v>
          </cell>
        </row>
        <row r="5328">
          <cell r="A5328" t="str">
            <v/>
          </cell>
          <cell r="D5328">
            <v>0</v>
          </cell>
        </row>
        <row r="5329">
          <cell r="A5329" t="str">
            <v>33.07.045</v>
          </cell>
          <cell r="B5329" t="str">
            <v>FORNECIMENTO E INSTALÇAI DE NIPEL GALVANIZADO DUPLO DIAM. 2 1/2" - NOVA SEDE VÁRZEA</v>
          </cell>
          <cell r="C5329" t="str">
            <v>Un</v>
          </cell>
          <cell r="D5329">
            <v>30.225000000000001</v>
          </cell>
          <cell r="E5329">
            <v>24.18</v>
          </cell>
          <cell r="F5329" t="str">
            <v>SEDUC</v>
          </cell>
        </row>
        <row r="5330">
          <cell r="A5330" t="str">
            <v/>
          </cell>
          <cell r="D5330">
            <v>0</v>
          </cell>
        </row>
        <row r="5331">
          <cell r="A5331" t="str">
            <v>33.07.046</v>
          </cell>
          <cell r="B5331" t="str">
            <v>FORNECIMENTO E ASSENTAMENTO DE TUBULAÇAÕ GALVANIZADA A FOGO DIAM. 4" X 6 M - NOVA SEDE VÁRZEA</v>
          </cell>
          <cell r="C5331" t="str">
            <v>m</v>
          </cell>
          <cell r="D5331">
            <v>162.86249999999998</v>
          </cell>
          <cell r="E5331">
            <v>130.29</v>
          </cell>
          <cell r="F5331" t="str">
            <v>SEDUC</v>
          </cell>
        </row>
        <row r="5332">
          <cell r="A5332" t="str">
            <v/>
          </cell>
          <cell r="D5332">
            <v>0</v>
          </cell>
        </row>
        <row r="5333">
          <cell r="A5333" t="str">
            <v>33.07.047</v>
          </cell>
          <cell r="B5333" t="str">
            <v>FORNECIMENTO E INSTALAÇÃO DE TUBO PROLONGADOR DE  25MM PARA SPRINKLRES - NOVA SEDE VÁRZEA</v>
          </cell>
          <cell r="C5333" t="str">
            <v>m</v>
          </cell>
          <cell r="D5333">
            <v>37.837499999999999</v>
          </cell>
          <cell r="E5333">
            <v>30.27</v>
          </cell>
          <cell r="F5333" t="str">
            <v xml:space="preserve">SEDUC </v>
          </cell>
        </row>
        <row r="5334">
          <cell r="A5334" t="str">
            <v/>
          </cell>
          <cell r="D5334">
            <v>0</v>
          </cell>
        </row>
        <row r="5335">
          <cell r="A5335" t="str">
            <v>33.07.048</v>
          </cell>
          <cell r="B5335" t="str">
            <v>FORNECIMENTO E INSTALAÇÃO DE LUVA DE REDUÇÃO DE 25X15MM PARA SPRINKLRES - NOVA SEDE VÁRZEA</v>
          </cell>
          <cell r="C5335" t="str">
            <v>Un</v>
          </cell>
          <cell r="D5335">
            <v>13.925000000000001</v>
          </cell>
          <cell r="E5335">
            <v>11.14</v>
          </cell>
          <cell r="F5335" t="str">
            <v xml:space="preserve">SEDUC </v>
          </cell>
        </row>
        <row r="5336">
          <cell r="A5336" t="str">
            <v/>
          </cell>
          <cell r="D5336">
            <v>0</v>
          </cell>
        </row>
        <row r="5337">
          <cell r="A5337" t="str">
            <v>33.07.049</v>
          </cell>
          <cell r="B5337" t="str">
            <v>FORNECIMENTO E INSTALAÇÃO DE CANOPLA DE ACABAMENTO - NOVA SEDE VÁRZEA</v>
          </cell>
          <cell r="C5337" t="str">
            <v>Un</v>
          </cell>
          <cell r="D5337">
            <v>15.175000000000001</v>
          </cell>
          <cell r="E5337">
            <v>12.14</v>
          </cell>
          <cell r="F5337" t="str">
            <v>SEDUC</v>
          </cell>
        </row>
        <row r="5338">
          <cell r="A5338" t="str">
            <v/>
          </cell>
          <cell r="D5338">
            <v>0</v>
          </cell>
        </row>
        <row r="5339">
          <cell r="A5339" t="str">
            <v>33.07.050</v>
          </cell>
          <cell r="B5339" t="str">
            <v>FORNECIMENTO E INSTALAÇÃO DE TAMPÃO ENGATE COM CORRENTE - NOVA SEDE VÁRZEA</v>
          </cell>
          <cell r="C5339" t="str">
            <v>Un</v>
          </cell>
          <cell r="D5339">
            <v>91.475000000000009</v>
          </cell>
          <cell r="E5339">
            <v>73.180000000000007</v>
          </cell>
          <cell r="F5339" t="str">
            <v xml:space="preserve">SEDUC </v>
          </cell>
        </row>
        <row r="5340">
          <cell r="A5340" t="str">
            <v/>
          </cell>
          <cell r="D5340">
            <v>0</v>
          </cell>
        </row>
        <row r="5341">
          <cell r="A5341" t="str">
            <v>33.07.051</v>
          </cell>
          <cell r="B5341" t="str">
            <v>FORNECIMENTO E INSTALAÇÃO DE UNIÃO DIAM. 100MM - NOVA SEDE VÁRZEA</v>
          </cell>
          <cell r="C5341" t="str">
            <v>Un</v>
          </cell>
          <cell r="D5341">
            <v>382.4375</v>
          </cell>
          <cell r="E5341">
            <v>305.95</v>
          </cell>
          <cell r="F5341" t="str">
            <v xml:space="preserve">SEDUC </v>
          </cell>
        </row>
        <row r="5342">
          <cell r="A5342" t="str">
            <v/>
          </cell>
          <cell r="D5342">
            <v>0</v>
          </cell>
        </row>
        <row r="5343">
          <cell r="A5343" t="str">
            <v>33.07.052</v>
          </cell>
          <cell r="B5343" t="str">
            <v>FORNECIMENTO E INSTALAÇÃO DE ADAPTADOR ENGATE RÁPIDO DIAM. 63MM - NOVA SEDE VÁRZEA</v>
          </cell>
          <cell r="C5343" t="str">
            <v>Un</v>
          </cell>
          <cell r="D5343">
            <v>87.2</v>
          </cell>
          <cell r="E5343">
            <v>69.760000000000005</v>
          </cell>
          <cell r="F5343" t="str">
            <v xml:space="preserve">SEDUC </v>
          </cell>
        </row>
        <row r="5344">
          <cell r="A5344" t="str">
            <v/>
          </cell>
          <cell r="D5344">
            <v>0</v>
          </cell>
        </row>
        <row r="5345">
          <cell r="A5345" t="str">
            <v>33.07.053</v>
          </cell>
          <cell r="B5345" t="str">
            <v>FORNECIMENTO E INSTALAÇÃO DE BICO SPRINKLERS 68°C -1/2" - NOVA SEDE VÁRZEA</v>
          </cell>
          <cell r="C5345" t="str">
            <v>Un</v>
          </cell>
          <cell r="D5345">
            <v>26</v>
          </cell>
          <cell r="E5345">
            <v>20.8</v>
          </cell>
          <cell r="F5345" t="str">
            <v>SEDUC</v>
          </cell>
        </row>
        <row r="5346">
          <cell r="A5346" t="str">
            <v/>
          </cell>
          <cell r="D5346">
            <v>0</v>
          </cell>
        </row>
        <row r="5347">
          <cell r="A5347" t="str">
            <v>33.08.001</v>
          </cell>
          <cell r="B5347" t="str">
            <v>FORNECIMENTO E INSTALAÇÃO DE DETECTOR IÔNICO DE FUMAÇA - NOVA SEDE VÁRZEA</v>
          </cell>
          <cell r="C5347" t="str">
            <v>Un</v>
          </cell>
          <cell r="D5347">
            <v>215.07499999999999</v>
          </cell>
          <cell r="E5347">
            <v>172.06</v>
          </cell>
          <cell r="F5347" t="str">
            <v>SEDUC</v>
          </cell>
        </row>
        <row r="5348">
          <cell r="A5348" t="str">
            <v/>
          </cell>
          <cell r="D5348">
            <v>0</v>
          </cell>
        </row>
        <row r="5349">
          <cell r="A5349" t="str">
            <v>33.08.002</v>
          </cell>
          <cell r="B5349" t="str">
            <v>FORNECIMENTO E INSTALAÇÃO DE DETECTOR TÉRMICO - NOVA SEDE VÁRZEA</v>
          </cell>
          <cell r="C5349" t="str">
            <v>Un</v>
          </cell>
          <cell r="D5349">
            <v>210.25</v>
          </cell>
          <cell r="E5349">
            <v>168.2</v>
          </cell>
          <cell r="F5349" t="str">
            <v xml:space="preserve">SEDUC </v>
          </cell>
        </row>
        <row r="5350">
          <cell r="A5350" t="str">
            <v/>
          </cell>
          <cell r="D5350">
            <v>0</v>
          </cell>
        </row>
        <row r="5351">
          <cell r="A5351" t="str">
            <v>33.08.003</v>
          </cell>
          <cell r="B5351" t="str">
            <v xml:space="preserve">FORNECIMENTO E INSTALAÇÃO DE DETECTOR TERMOVELOCIMETRICO - NOVA SEDE VÁRZEA </v>
          </cell>
          <cell r="C5351" t="str">
            <v>Un</v>
          </cell>
          <cell r="D5351">
            <v>266.60000000000002</v>
          </cell>
          <cell r="E5351">
            <v>213.28</v>
          </cell>
          <cell r="F5351" t="str">
            <v xml:space="preserve">SEDUC </v>
          </cell>
        </row>
        <row r="5352">
          <cell r="A5352" t="str">
            <v/>
          </cell>
          <cell r="D5352">
            <v>0</v>
          </cell>
        </row>
        <row r="5353">
          <cell r="A5353" t="str">
            <v>33.08.004</v>
          </cell>
          <cell r="B5353" t="str">
            <v>FORNECIMENTO E INSTALAÇÃO LUMINARIA AUT. NO TETO, P/ 02 LÂMP. FLUOR. COMPACTAS 9W, FACE DUPLA, C/ IND. DE SAIDA E SETA, EQUIP. BATER. PROP. 6VX4AH ( AUT. 1,5H) E RECAR. FLUT. AUT. E SUPOR. CHAP. GALV. - NOVA SEDE VÁRZEA</v>
          </cell>
          <cell r="C5353" t="str">
            <v>Un</v>
          </cell>
          <cell r="D5353">
            <v>115.4875</v>
          </cell>
          <cell r="E5353">
            <v>92.39</v>
          </cell>
          <cell r="F5353" t="str">
            <v xml:space="preserve">SEDUC </v>
          </cell>
        </row>
        <row r="5354">
          <cell r="A5354" t="str">
            <v/>
          </cell>
          <cell r="D5354">
            <v>0</v>
          </cell>
        </row>
        <row r="5355">
          <cell r="A5355" t="str">
            <v>33.08.005</v>
          </cell>
          <cell r="B5355" t="str">
            <v>FORNECIMENTO E INSTALAÇÃO UNIDADE  AUT. INST. PAREDE, P/ ILUM. EMERGENCIA, EQUIP. C/ 02 LÂMP. HALÓGENAS 55W, BAT. 12V/ 40AH - AUT. 1H - NOVA SEDE VÁRZEA</v>
          </cell>
          <cell r="C5355" t="str">
            <v>Un</v>
          </cell>
          <cell r="D5355">
            <v>473.86249999999995</v>
          </cell>
          <cell r="E5355">
            <v>379.09</v>
          </cell>
          <cell r="F5355" t="str">
            <v xml:space="preserve">SEDUC </v>
          </cell>
        </row>
        <row r="5356">
          <cell r="A5356" t="str">
            <v/>
          </cell>
          <cell r="D5356">
            <v>0</v>
          </cell>
        </row>
        <row r="5357">
          <cell r="A5357" t="str">
            <v>33.08.006</v>
          </cell>
          <cell r="B5357" t="str">
            <v>FORNECIMENTO E INSTALAÇÃO LUMINARIA AUT. ARANDELA, P/ 02 LÂMP. FLUOR. COMPACTAS 9W, FACE DUPLA, C/ IND. DE SAIDA E SETA, EQUIP. BATER. PROP. 6VX4AH ( AUT. 1,5H) E RECAR. FLUT. AUT. E SUPOR. CHAP. GALV. - NOVA SEDE VÁRZEA</v>
          </cell>
          <cell r="C5357" t="str">
            <v>Un</v>
          </cell>
          <cell r="D5357">
            <v>115.4875</v>
          </cell>
          <cell r="E5357">
            <v>92.39</v>
          </cell>
          <cell r="F5357" t="str">
            <v xml:space="preserve">SEDUC </v>
          </cell>
        </row>
        <row r="5358">
          <cell r="A5358" t="str">
            <v/>
          </cell>
          <cell r="D5358">
            <v>0</v>
          </cell>
        </row>
        <row r="5359">
          <cell r="A5359" t="str">
            <v>33.08.007</v>
          </cell>
          <cell r="B5359" t="str">
            <v xml:space="preserve">FORNECIMENTO E INSTALAÇÃO DE SIRENE BITONAL DE ALARME - 95 DB ( A) - AUDIO VISUAL - NOVA SEDE VÁRZEA </v>
          </cell>
          <cell r="C5359" t="str">
            <v>Un</v>
          </cell>
          <cell r="D5359">
            <v>133.0625</v>
          </cell>
          <cell r="E5359">
            <v>106.45</v>
          </cell>
          <cell r="F5359" t="str">
            <v xml:space="preserve">SEDUC </v>
          </cell>
        </row>
        <row r="5360">
          <cell r="A5360" t="str">
            <v/>
          </cell>
          <cell r="D5360">
            <v>0</v>
          </cell>
        </row>
        <row r="5361">
          <cell r="A5361" t="str">
            <v>33.08.008</v>
          </cell>
          <cell r="B5361" t="str">
            <v>FORNECIMENTO E INSTALAÇÃO DE ACIONADOR MANUAL DE ALARME , ENDEREÇAVEL , TIPO "QUEBRE O VIDRO" - NOVA SEDE VÁRZEA</v>
          </cell>
          <cell r="C5361" t="str">
            <v>Un</v>
          </cell>
          <cell r="D5361">
            <v>157.28749999999999</v>
          </cell>
          <cell r="E5361">
            <v>125.83</v>
          </cell>
          <cell r="F5361" t="str">
            <v xml:space="preserve">SEDUC </v>
          </cell>
        </row>
        <row r="5362">
          <cell r="A5362" t="str">
            <v/>
          </cell>
          <cell r="D5362">
            <v>0</v>
          </cell>
        </row>
        <row r="5363">
          <cell r="A5363" t="str">
            <v>33.08.009</v>
          </cell>
          <cell r="B5363" t="str">
            <v>FORNECIMENTO E INSTALAÇÃO DE PAINEL REPETIDOR - NOVA SEDE VÁRZEA</v>
          </cell>
          <cell r="C5363" t="str">
            <v>Un</v>
          </cell>
          <cell r="D5363">
            <v>1487.7375000000002</v>
          </cell>
          <cell r="E5363">
            <v>1190.19</v>
          </cell>
          <cell r="F5363" t="str">
            <v xml:space="preserve">SEDUC </v>
          </cell>
        </row>
        <row r="5364">
          <cell r="A5364" t="str">
            <v/>
          </cell>
          <cell r="D5364">
            <v>0</v>
          </cell>
        </row>
        <row r="5365">
          <cell r="A5365" t="str">
            <v>33.08.010</v>
          </cell>
          <cell r="B5365" t="str">
            <v xml:space="preserve">FORNECIMENTO E INSTALAÇÃO DE CENTRAL DETECÇÃO E ALARME ENDEREÇAVEL ( INTERLIGADA A CC) - NOVA SEDE VÁRZEA </v>
          </cell>
          <cell r="C5365" t="str">
            <v>Un</v>
          </cell>
          <cell r="D5365">
            <v>6391.2125000000005</v>
          </cell>
          <cell r="E5365">
            <v>5112.97</v>
          </cell>
          <cell r="F5365" t="str">
            <v xml:space="preserve">SEDUC </v>
          </cell>
        </row>
        <row r="5366">
          <cell r="A5366" t="str">
            <v/>
          </cell>
          <cell r="D5366">
            <v>0</v>
          </cell>
        </row>
        <row r="5367">
          <cell r="A5367" t="str">
            <v>33.08.011</v>
          </cell>
          <cell r="B5367" t="str">
            <v>FORNECIMENTO E INSTALAÇÃO LUMINARIA AUT. PAREDE, P/ 01 LÂMP. FLUOR. COMPACTAS 9W, FACE DUPLA, C/ IND. DE SAIDA E SETA, EQUIP. BATER. PROP. 6VX4AH ( AUT. 1,5H) E RECAR. FLUT. AUT. E SUPOR. CHAP. GALV. - NOVA SEDE VÁRZEA</v>
          </cell>
          <cell r="C5367" t="str">
            <v>Un</v>
          </cell>
          <cell r="D5367">
            <v>116.85000000000001</v>
          </cell>
          <cell r="E5367">
            <v>93.48</v>
          </cell>
          <cell r="F5367" t="str">
            <v xml:space="preserve">SEDUC </v>
          </cell>
        </row>
        <row r="5368">
          <cell r="A5368" t="str">
            <v/>
          </cell>
          <cell r="D5368">
            <v>0</v>
          </cell>
        </row>
        <row r="5369">
          <cell r="A5369" t="str">
            <v>33.08.012</v>
          </cell>
          <cell r="B5369" t="str">
            <v>CABO BLINDADO DE 1,5MM² - NOVA SEDE VÁRZEA</v>
          </cell>
          <cell r="C5369" t="str">
            <v>m</v>
          </cell>
          <cell r="D5369">
            <v>13.975</v>
          </cell>
          <cell r="E5369">
            <v>11.18</v>
          </cell>
          <cell r="F5369" t="str">
            <v xml:space="preserve">SEDUC </v>
          </cell>
        </row>
        <row r="5370">
          <cell r="A5370" t="str">
            <v/>
          </cell>
          <cell r="D5370">
            <v>0</v>
          </cell>
        </row>
        <row r="5371">
          <cell r="A5371" t="str">
            <v>33.09.001</v>
          </cell>
          <cell r="B5371" t="str">
            <v>FORNECIMENTO E INSTALAÇÃO DE DUTO DE PISO TIPO "U" CORRUG. 1 VIA 25X70, 4M, COM TAMPA, REF. 140-1/70, FAB. MOPA OU SIM., INCLUSIVE JUNÇÃO,SUPORTE DE FIX., PARAFUSOS,PORCAS, ARRUELAS E DEMAIS MAT. P/ EMENDA - NOVA SEDE VÁRZEA</v>
          </cell>
          <cell r="C5371" t="str">
            <v>Un</v>
          </cell>
          <cell r="D5371">
            <v>74.625</v>
          </cell>
          <cell r="E5371">
            <v>59.7</v>
          </cell>
          <cell r="F5371" t="str">
            <v>SEDUC</v>
          </cell>
        </row>
        <row r="5372">
          <cell r="A5372" t="str">
            <v/>
          </cell>
          <cell r="D5372">
            <v>0</v>
          </cell>
        </row>
        <row r="5373">
          <cell r="A5373" t="str">
            <v>33.09.002</v>
          </cell>
          <cell r="B5373" t="str">
            <v>FORNECIMENTO E INSTALAÇÃO DE DUTO DE PISO TIPO "U" CORRUG. 2 VIA 25X70, 4M, COM TAMPA, REF. 142-2/70, FAB. MOPA OU SIM., INCLUSIVE JUNÇÃO,SUPORTE DE FIX., PARAFUSOS,PORCAS, ARRUELAS E DEMAIS MAT. P/ EMENDA - NOVA SEDE VÁRZEA</v>
          </cell>
          <cell r="C5373" t="str">
            <v>Un</v>
          </cell>
          <cell r="D5373">
            <v>128.72499999999999</v>
          </cell>
          <cell r="E5373">
            <v>102.98</v>
          </cell>
          <cell r="F5373" t="str">
            <v>SEDUC</v>
          </cell>
        </row>
        <row r="5374">
          <cell r="A5374" t="str">
            <v/>
          </cell>
          <cell r="D5374">
            <v>0</v>
          </cell>
        </row>
        <row r="5375">
          <cell r="A5375" t="str">
            <v>33.09.003</v>
          </cell>
          <cell r="B5375" t="str">
            <v>FORNECIMENTO E INSTALAÇÃO DE TAMPÃO P/ DUTO DE PISO DE 25X280,  REF. 142-4/280, FAB. MOPA OU SIMILAR., INCLUSIVE JUNÇÃO,SUPORTE DE FIX., PARAFUSOS,PORCAS, ARRUELAS E DEMAIS MAT. P/ EMENDA - NOVA SEDE VÁRZEA</v>
          </cell>
          <cell r="C5375" t="str">
            <v>Un</v>
          </cell>
          <cell r="D5375">
            <v>17.95</v>
          </cell>
          <cell r="E5375">
            <v>14.36</v>
          </cell>
          <cell r="F5375" t="str">
            <v>SEDUC</v>
          </cell>
        </row>
        <row r="5376">
          <cell r="A5376" t="str">
            <v/>
          </cell>
          <cell r="D5376">
            <v>0</v>
          </cell>
        </row>
        <row r="5377">
          <cell r="A5377" t="str">
            <v>33.09.004</v>
          </cell>
          <cell r="B5377" t="str">
            <v xml:space="preserve"> FORNECIMENTO E INSTALAÇÃO DE CX. DE TOMADA P/ DUTO DE PISO, C/ 02 VIAS DE 70,  REF. 145-11-PR, FAB. MOPA OU SIMILAR., INCLUSIVE PARAFUSOS,PORCAS, ARRUELAS E DEMAIS MAT. P/ INSTALAÇÃO - NOVA SEDE VÁRZEA</v>
          </cell>
          <cell r="C5377" t="str">
            <v>Un</v>
          </cell>
          <cell r="D5377">
            <v>66.887500000000003</v>
          </cell>
          <cell r="E5377">
            <v>53.51</v>
          </cell>
          <cell r="F5377" t="str">
            <v>SEDUC</v>
          </cell>
        </row>
        <row r="5378">
          <cell r="A5378" t="str">
            <v/>
          </cell>
          <cell r="D5378">
            <v>0</v>
          </cell>
        </row>
        <row r="5379">
          <cell r="A5379" t="str">
            <v>33.09.005</v>
          </cell>
          <cell r="B5379" t="str">
            <v>FORNECIMENTO E INSTALAÇÃO DE CX. DE TOMADA P/ DUTO DE PISO, C/ 04 VIAS DE 70,  REF. 145-13-PR, FAB. MOPA OU SIMILAR, INCLUSIVE PARAFUSOS,PORCAS, ARRUELAS E DEMAIS MAT. P/ INSTALAÇÃO - NOVA SEDE VÁRZEA</v>
          </cell>
          <cell r="C5379" t="str">
            <v>Un</v>
          </cell>
          <cell r="D5379">
            <v>101.6875</v>
          </cell>
          <cell r="E5379">
            <v>81.349999999999994</v>
          </cell>
          <cell r="F5379" t="str">
            <v>SEDUC</v>
          </cell>
        </row>
        <row r="5380">
          <cell r="A5380" t="str">
            <v/>
          </cell>
          <cell r="D5380">
            <v>0</v>
          </cell>
        </row>
        <row r="5381">
          <cell r="A5381" t="str">
            <v>33.09.006</v>
          </cell>
          <cell r="B5381" t="str">
            <v>FORNECIMENTO E INSTALAÇÃO DE TAMPA LISA P/ CX  DE TOMADA, C/ 02 VIAS DE 70,  REF. 145-21-PR, FAB. MOPA OU SIMILAR., INCLUSIVE PARAFUSOS,PORCAS, ARRUELAS E DEMAIS MAT. P/INSTALAÇÃO- NOVA SEDE VÁRZEA</v>
          </cell>
          <cell r="C5381" t="str">
            <v>Un</v>
          </cell>
          <cell r="D5381">
            <v>51.475000000000001</v>
          </cell>
          <cell r="E5381">
            <v>41.18</v>
          </cell>
          <cell r="F5381" t="str">
            <v>SEDUC</v>
          </cell>
        </row>
        <row r="5382">
          <cell r="A5382" t="str">
            <v/>
          </cell>
          <cell r="D5382">
            <v>0</v>
          </cell>
        </row>
        <row r="5383">
          <cell r="A5383" t="str">
            <v>33.09.007</v>
          </cell>
          <cell r="B5383" t="str">
            <v>FORNECIMENTO E INSTALAÇÃO DE TAMPA LISA P/ CX  DE TOMADA, C/ 04 VIAS DE 70,  REF. 145-23-PR, FAB. MOPA OU SIMILAR., INCLUSIVE PARAFUSOS,PORCAS, ARRUELAS E DEMAIS MAT. P/INSTALAÇÃO - NOVA SEDE VÁRZEA</v>
          </cell>
          <cell r="C5383" t="str">
            <v>Un</v>
          </cell>
          <cell r="D5383">
            <v>123.65</v>
          </cell>
          <cell r="E5383">
            <v>98.92</v>
          </cell>
          <cell r="F5383" t="str">
            <v>SEDUC</v>
          </cell>
        </row>
        <row r="5384">
          <cell r="A5384" t="str">
            <v/>
          </cell>
          <cell r="D5384">
            <v>0</v>
          </cell>
        </row>
        <row r="5385">
          <cell r="A5385" t="str">
            <v>33.09.008</v>
          </cell>
          <cell r="B5385" t="str">
            <v>FORNECIMENTO E INSTALAÇÃO DE SUPORTE P/  CX  DE TOMADA, C/ 04 FUROS P/ TOMADA TIPO RJ-45,  REF. 149-12-PR, FAB. MOPA OU SIMILAR., INCLUSIVE PARAFUSOS,PORCAS, ARRUELAS E DEMAIS MAT. P/INSTALAÇÃO - NOVA SEDE VÁZEA</v>
          </cell>
          <cell r="C5385" t="str">
            <v>Un</v>
          </cell>
          <cell r="D5385">
            <v>12.5875</v>
          </cell>
          <cell r="E5385">
            <v>10.07</v>
          </cell>
          <cell r="F5385" t="str">
            <v>SEDUC</v>
          </cell>
        </row>
        <row r="5386">
          <cell r="A5386" t="str">
            <v/>
          </cell>
          <cell r="D5386">
            <v>0</v>
          </cell>
        </row>
        <row r="5387">
          <cell r="A5387" t="str">
            <v>33.09.009</v>
          </cell>
          <cell r="B5387" t="str">
            <v>FORNECIMENTO E INSTALAÇÃO DE SUPORTE P/  CX  DE TOMADA, C/ 04 FUROS P/ TOMADA TIPO PAINEL, 2P+T UNIVERS., REF. 149-15-PR, FAB. MOPA OU SIMILAR., INCLUSIVE PARAFUSOS,PORCAS, ARRUELAS E DEMAIS MAT. P/INSTALAÇÃO - NOVA SEDE VÁRZEA</v>
          </cell>
          <cell r="C5387" t="str">
            <v>Un</v>
          </cell>
          <cell r="D5387">
            <v>7.8874999999999993</v>
          </cell>
          <cell r="E5387">
            <v>6.31</v>
          </cell>
          <cell r="F5387" t="str">
            <v>SEDUC</v>
          </cell>
        </row>
        <row r="5388">
          <cell r="A5388" t="str">
            <v/>
          </cell>
          <cell r="D5388">
            <v>0</v>
          </cell>
        </row>
        <row r="5389">
          <cell r="A5389" t="str">
            <v>33.09.010</v>
          </cell>
          <cell r="B5389" t="str">
            <v>FORNECIMENTO E INSTALAÇÃO DE TOMADA TIPO PAINEL, 2P+T UNIV., 15A, 250V,C/ RABICHO,  REF. 149-101-PR, FAB. MOPA OU SIMILAR., INCLUSIVE  MATERIAIS P/INSTALAÇÃO - NOVA SEDE VÁRZEA</v>
          </cell>
          <cell r="C5389" t="str">
            <v>Un</v>
          </cell>
          <cell r="D5389">
            <v>8.5625</v>
          </cell>
          <cell r="E5389">
            <v>6.85</v>
          </cell>
          <cell r="F5389" t="str">
            <v>SEDUC</v>
          </cell>
        </row>
        <row r="5390">
          <cell r="A5390" t="str">
            <v/>
          </cell>
          <cell r="D5390">
            <v>0</v>
          </cell>
        </row>
        <row r="5391">
          <cell r="A5391" t="str">
            <v>33.09.011</v>
          </cell>
          <cell r="B5391" t="str">
            <v>FORNECIMENTO E INSTALAÇÃO DE CX . DE PASSAGEM P/ DUTO DE PISO, C/ 03 VIAS DE 70, REF. 143-107 -PR, FAB. MOPA OU SIMILAR., INCLUSIVE PARAFUSOS,PORCAS, ARRUELAS E DEMAIS MAT. P/INSTALAÇÃO - NOVA SEDE VÁRZEA</v>
          </cell>
          <cell r="C5391" t="str">
            <v>Un</v>
          </cell>
          <cell r="D5391">
            <v>161.77499999999998</v>
          </cell>
          <cell r="E5391">
            <v>129.41999999999999</v>
          </cell>
          <cell r="F5391" t="str">
            <v>SEDUC</v>
          </cell>
        </row>
        <row r="5392">
          <cell r="A5392" t="str">
            <v/>
          </cell>
          <cell r="D5392">
            <v>0</v>
          </cell>
        </row>
        <row r="5393">
          <cell r="A5393" t="str">
            <v>33.09.012</v>
          </cell>
          <cell r="B5393" t="str">
            <v>FORNECIMENTO E INSTALAÇÃO DE CX. DE PASSAGEM P/ DUTO DE PISO, C/ 04 VIAS DE 70, REF. 143-108, FAB. MOPA OU SIMILAR., INCLUSIVE PARAFUSOS,PORCAS, ARRUELAS E DEMAIS MAT. P/INSTALAÇÃO - NOVA SEDE VÁRZEA</v>
          </cell>
          <cell r="C5393" t="str">
            <v>Un</v>
          </cell>
          <cell r="D5393">
            <v>251.78750000000002</v>
          </cell>
          <cell r="E5393">
            <v>201.43</v>
          </cell>
          <cell r="F5393" t="str">
            <v>SEDUC</v>
          </cell>
        </row>
        <row r="5394">
          <cell r="A5394" t="str">
            <v/>
          </cell>
          <cell r="D5394">
            <v>0</v>
          </cell>
        </row>
        <row r="5395">
          <cell r="A5395" t="str">
            <v>33.09.013</v>
          </cell>
          <cell r="B5395" t="str">
            <v>FORNECIMENTO E INSTALAÇÃO DE POSTE DE DESCIDA DE CABOS, 129X44X2650MM, REF.191-02-E, FAB. MOPA OU SIM., INCL. 2 BOX DIAM.1/2" P/ CONEXÃO C/ ELET., TAMPA SUPERIOR E INFERIOR,ARREMATE, BASE,SUPORTE P/ 04 CONEC. RJ-45 CAT06 E DEMAIS MAT. P/ INSTALAÇÃO - NOVA</v>
          </cell>
          <cell r="C5395" t="str">
            <v>Un</v>
          </cell>
          <cell r="D5395">
            <v>455.98750000000001</v>
          </cell>
          <cell r="E5395">
            <v>364.79</v>
          </cell>
          <cell r="F5395" t="str">
            <v>SEDUC</v>
          </cell>
        </row>
        <row r="5396">
          <cell r="A5396" t="str">
            <v/>
          </cell>
          <cell r="D5396">
            <v>0</v>
          </cell>
        </row>
        <row r="5397">
          <cell r="A5397" t="str">
            <v>33.09.014</v>
          </cell>
          <cell r="B5397" t="str">
            <v>FORNECIMENTO E INSTALAÇÃO DE POSTE DE DESCIDA DE CABOS, 129X44X2650MM, REF.191-02-E, FAB. MOPA OU SIM., INCL. 2 BOX DIAM.1/2" P/ CONEXÃO C/ ELET., TAMPA SUPERIOR E INFERIOR,ARREMATE, BASE,SUPORTE P/ 08 CONEC. RJ-45 CAT06 E DEMAIS MAT. P/ INSTALAÇÃO - NOVA</v>
          </cell>
          <cell r="C5397" t="str">
            <v>Un</v>
          </cell>
          <cell r="D5397">
            <v>455.98750000000001</v>
          </cell>
          <cell r="E5397">
            <v>364.79</v>
          </cell>
          <cell r="F5397" t="str">
            <v>SEDUC</v>
          </cell>
        </row>
        <row r="5398">
          <cell r="A5398" t="str">
            <v/>
          </cell>
          <cell r="D5398">
            <v>0</v>
          </cell>
        </row>
        <row r="5399">
          <cell r="A5399" t="str">
            <v>33.09.015</v>
          </cell>
          <cell r="B5399" t="str">
            <v>FORNECIMENTO E INSTALAÇÃO DE CABO TELEFÔNICO COM 50 PAREAS, USO INTERNO, C/ DIAM. DO CONDUTOR DE  0,50MM, REF. FAST-CIT, FAB. FURUKAWA OU SIMILAR - NOVA SEDE VÁRZEA</v>
          </cell>
          <cell r="C5399" t="str">
            <v>m</v>
          </cell>
          <cell r="D5399">
            <v>16.737500000000001</v>
          </cell>
          <cell r="E5399">
            <v>13.39</v>
          </cell>
          <cell r="F5399" t="str">
            <v>SEDUC</v>
          </cell>
        </row>
        <row r="5400">
          <cell r="A5400" t="str">
            <v/>
          </cell>
          <cell r="D5400">
            <v>0</v>
          </cell>
        </row>
        <row r="5401">
          <cell r="A5401" t="str">
            <v>33.09.016</v>
          </cell>
          <cell r="B5401" t="str">
            <v>FORNECIMENTO E INSTALAÇÃO DE PATCH CORD CINZA EM CABO UTP 4, TERMINAÇÕES EM CONEC. RJ-45 MACHO CAT.6, 2,5M DE COMPRIMENTO, PADRÃO DE CONF. T568A, REF.35123904, FURUKAWA OU SIMILAR - NOVA SEDE VÁRZEA</v>
          </cell>
          <cell r="C5401" t="str">
            <v>Un</v>
          </cell>
          <cell r="D5401">
            <v>40.824999999999996</v>
          </cell>
          <cell r="E5401">
            <v>32.659999999999997</v>
          </cell>
          <cell r="F5401" t="str">
            <v>SEDUC</v>
          </cell>
        </row>
        <row r="5402">
          <cell r="A5402" t="str">
            <v/>
          </cell>
          <cell r="D5402">
            <v>0</v>
          </cell>
        </row>
        <row r="5403">
          <cell r="A5403" t="str">
            <v>33.09.017</v>
          </cell>
          <cell r="B5403" t="str">
            <v>FORNECIMENTO E INSTALAÇÃO DE PATCH CORD CINZA EM CABO UTP 1 PAR, CAT. 5E, TERMINAÇÕES EM CONEC. 110IDC, 2,0M DE COMPRIMENTO, PADRÃO DE CONF. T568A, REF.35123904, FURUKAWA OU SIMILAR - NOVA SEDE VÁRZEA</v>
          </cell>
          <cell r="C5403" t="str">
            <v>Un</v>
          </cell>
          <cell r="D5403">
            <v>15.762499999999999</v>
          </cell>
          <cell r="E5403">
            <v>12.61</v>
          </cell>
          <cell r="F5403" t="str">
            <v>SEDUC</v>
          </cell>
        </row>
        <row r="5404">
          <cell r="A5404" t="str">
            <v/>
          </cell>
          <cell r="D5404">
            <v>0</v>
          </cell>
        </row>
        <row r="5405">
          <cell r="A5405" t="str">
            <v>33.09.018</v>
          </cell>
          <cell r="B5405" t="str">
            <v>FORNECIMENTO E INSTALAÇÃO DE PATCH CORD CINZA EM CABO UTP, 4 PARES, CAT. 5E, TERMINAÇÕES EM CONEC. 110IDC, 2,0M DE COMPRIMENTO, PADRÃO DE CONF. T568A, REF.35123904, FURUKAWA OU SIMILAR - NOVA SEDE VÁRZEA</v>
          </cell>
          <cell r="C5405" t="str">
            <v>Un</v>
          </cell>
          <cell r="D5405">
            <v>30.950000000000003</v>
          </cell>
          <cell r="E5405">
            <v>24.76</v>
          </cell>
          <cell r="F5405" t="str">
            <v>SEDUC</v>
          </cell>
        </row>
        <row r="5406">
          <cell r="A5406" t="str">
            <v/>
          </cell>
          <cell r="D5406">
            <v>0</v>
          </cell>
        </row>
        <row r="5407">
          <cell r="A5407" t="str">
            <v>33.09.019</v>
          </cell>
          <cell r="B5407" t="str">
            <v>FORNECIMENTO E INSTALAÇÃO DE EXTENSÕES ÓPTICAS MULTIMODO DUPLEX C/ 2 FIBRAS 50X125, DE 1,5M DE COMP. , CONECTORIZADO EM CONEC. LC EM UMA DAS EXTREM. REF. 35260128, FAB FURUKAWA OU SIMILAR - NOVA SEDE VÁRZEA</v>
          </cell>
          <cell r="C5407" t="str">
            <v>Un</v>
          </cell>
          <cell r="D5407">
            <v>30.712499999999999</v>
          </cell>
          <cell r="E5407">
            <v>24.57</v>
          </cell>
          <cell r="F5407" t="str">
            <v>SEDUC</v>
          </cell>
        </row>
        <row r="5408">
          <cell r="A5408" t="str">
            <v/>
          </cell>
          <cell r="D5408">
            <v>0</v>
          </cell>
        </row>
        <row r="5409">
          <cell r="A5409" t="str">
            <v>33.09.020</v>
          </cell>
          <cell r="B5409" t="str">
            <v>FORNECIMENTO E INSTALAÇÃO DE CORDÃO ÓPTICO MULTIMODO DUPLEX C/ 2 FIBRAS 50X125, DE 1,5M DE COMP. , CONECTORIZADO EM CONEC. LC EM UMA DAS EXTREM. REF. 33000058, FAB FURUKAWA OU SIMILAR - NOVA SEDE VÁRZEA</v>
          </cell>
          <cell r="C5409" t="str">
            <v>Un</v>
          </cell>
          <cell r="D5409">
            <v>171.27500000000001</v>
          </cell>
          <cell r="E5409">
            <v>137.02000000000001</v>
          </cell>
          <cell r="F5409" t="str">
            <v>SEDUC</v>
          </cell>
        </row>
        <row r="5410">
          <cell r="A5410" t="str">
            <v/>
          </cell>
          <cell r="D5410">
            <v>0</v>
          </cell>
        </row>
        <row r="5411">
          <cell r="A5411" t="str">
            <v>33.09.021</v>
          </cell>
          <cell r="B5411" t="str">
            <v>FORNECIMENTO E INSTALAÇÃO DE RACK 19", EM CHAPA DE AÇO 18, PINT. ELETR. EPOXI, 24u, PÉS REGUL., GUAS DE CABOS VERT., TAMPAS, PORTA FRONTAL,CALHA DE 08 TOM, MAT. P/ INSTALAÇÃO E DEMAIS ITENS  CONF. PROJETO - NOVA SEDE VÁRZEA</v>
          </cell>
          <cell r="C5411" t="str">
            <v>Un</v>
          </cell>
          <cell r="D5411">
            <v>2796.5750000000003</v>
          </cell>
          <cell r="E5411">
            <v>2237.2600000000002</v>
          </cell>
          <cell r="F5411" t="str">
            <v xml:space="preserve">SEDUC </v>
          </cell>
        </row>
        <row r="5412">
          <cell r="A5412" t="str">
            <v/>
          </cell>
          <cell r="D5412">
            <v>0</v>
          </cell>
        </row>
        <row r="5413">
          <cell r="A5413" t="str">
            <v>33.09.022</v>
          </cell>
          <cell r="B5413" t="str">
            <v>FORNECIMENTO E INSTALAÇÃO DE RACK 19", EM CHAPA DE AÇO 18, PINT. ELETR. EPOXI, 32u, PÉS REGUL., GUAS DE CABOS VERT., TAMPAS, PORTA FRONTAL,CALHA DE 08 TOM, MAT. P/ INSTALAÇÃO E DEMAIS ITENS  CONF. PROJETO - NOVA SEDE VÁRZEA</v>
          </cell>
          <cell r="C5413" t="str">
            <v>Un</v>
          </cell>
          <cell r="D5413">
            <v>3271.4125000000004</v>
          </cell>
          <cell r="E5413">
            <v>2617.13</v>
          </cell>
          <cell r="F5413" t="str">
            <v xml:space="preserve">SEDUC </v>
          </cell>
        </row>
        <row r="5414">
          <cell r="A5414" t="str">
            <v/>
          </cell>
          <cell r="D5414">
            <v>0</v>
          </cell>
        </row>
        <row r="5415">
          <cell r="A5415" t="str">
            <v>33.09.023</v>
          </cell>
          <cell r="B5415" t="str">
            <v>FORNECIMENTO E INSTALAÇÃO DE RACK 19", EM CHAPA DE AÇO 18, PINT. ELETR. EPOXI, 44u, PÉS REGUL., GUAS DE CABOS VERT., TAMPAS, PORTA FRONTAL,CALHA DE 08 TOM, MAT. P/ INSTALAÇÃO E DEMAIS ITENS  CONF. PROJETO - NOVA SEDE VÁRZEA</v>
          </cell>
          <cell r="C5415" t="str">
            <v>Un</v>
          </cell>
          <cell r="D5415">
            <v>3391.2249999999999</v>
          </cell>
          <cell r="E5415">
            <v>2712.98</v>
          </cell>
          <cell r="F5415" t="str">
            <v xml:space="preserve">SEDUC </v>
          </cell>
        </row>
        <row r="5416">
          <cell r="A5416" t="str">
            <v/>
          </cell>
          <cell r="D5416">
            <v>0</v>
          </cell>
        </row>
        <row r="5417">
          <cell r="A5417" t="str">
            <v>33.09.024</v>
          </cell>
          <cell r="B5417" t="str">
            <v>FORNECIMENTO E INSTALAÇÃO DE PRATELEIRA FIXA PARA RACK 19", REF. 35150045, FAB. FURUKAWA OU SIMILAR. - NOVA SEDE VÁRZEA</v>
          </cell>
          <cell r="C5417" t="str">
            <v>Un</v>
          </cell>
          <cell r="D5417">
            <v>76.962500000000006</v>
          </cell>
          <cell r="E5417">
            <v>61.57</v>
          </cell>
          <cell r="F5417" t="str">
            <v xml:space="preserve">SEDUC </v>
          </cell>
        </row>
        <row r="5418">
          <cell r="A5418" t="str">
            <v/>
          </cell>
          <cell r="D5418">
            <v>0</v>
          </cell>
        </row>
        <row r="5419">
          <cell r="A5419" t="str">
            <v>33.09.025</v>
          </cell>
          <cell r="B5419" t="str">
            <v>FORNECIMENTO E INSTALAÇÃO DE GUIA DE CABOS COM ALTURA 1u, FECHADO HORIZONTAL PARA RACK 19", REF. 35150033, FAB. FURUKAWA OU SIMILAR - NOVA SEDE VÁRZEA</v>
          </cell>
          <cell r="C5419" t="str">
            <v>Un</v>
          </cell>
          <cell r="D5419">
            <v>35.174999999999997</v>
          </cell>
          <cell r="E5419">
            <v>28.14</v>
          </cell>
          <cell r="F5419" t="str">
            <v>SEDUC</v>
          </cell>
        </row>
        <row r="5420">
          <cell r="A5420" t="str">
            <v/>
          </cell>
          <cell r="D5420">
            <v>0</v>
          </cell>
        </row>
        <row r="5421">
          <cell r="A5421" t="str">
            <v>33.09.026</v>
          </cell>
          <cell r="B5421" t="str">
            <v>FORNECIMENTO E INSTALAÇÃO DE PATCH PANEL 24 PORTAS RJ-45, CAT. 6, PADRÃO DE CONF. T568A, LARG. PADRÃO 19", C/ PARAF. E ARRUELAS DE FIXAÇÃO, REF. 35060024, FAB. FURUKAWA OU SIMILAR - NOVA SEDE VÁRZEA</v>
          </cell>
          <cell r="C5421" t="str">
            <v>Un</v>
          </cell>
          <cell r="D5421">
            <v>935.07499999999993</v>
          </cell>
          <cell r="E5421">
            <v>748.06</v>
          </cell>
          <cell r="F5421" t="str">
            <v xml:space="preserve">SEDUC </v>
          </cell>
        </row>
        <row r="5422">
          <cell r="A5422" t="str">
            <v/>
          </cell>
          <cell r="D5422">
            <v>0</v>
          </cell>
        </row>
        <row r="5423">
          <cell r="A5423" t="str">
            <v>33.09.027</v>
          </cell>
          <cell r="B5423" t="str">
            <v>FORNECIMENTO E INSTALAÇÃO DE VOICE PANEL 30 PORTAS RJ-45, COM. RJ-11, CAT. 3, PADRÃO DE CONF. T568A, LARG. PADRÃO 19", C/ PARAF. E ARRUELAS DE FIXAÇÃO, REF. 35050224, FAB. FURUKAWA OU SIMILAR - NOVA SEDE VÁRZEA</v>
          </cell>
          <cell r="C5423" t="str">
            <v>Un</v>
          </cell>
          <cell r="D5423">
            <v>555.95000000000005</v>
          </cell>
          <cell r="E5423">
            <v>444.76</v>
          </cell>
          <cell r="F5423" t="str">
            <v xml:space="preserve">SEDUC </v>
          </cell>
        </row>
        <row r="5424">
          <cell r="A5424" t="str">
            <v/>
          </cell>
          <cell r="D5424">
            <v>0</v>
          </cell>
        </row>
        <row r="5425">
          <cell r="A5425" t="str">
            <v>33.09.028</v>
          </cell>
          <cell r="B5425" t="str">
            <v>FORNECIMENTO E INSTALAÇÃO DE VOICE PANEL 50 PORTAS RJ-45, COM. RJ-11, CAT. 3, PADRÃO DE CONF. T568A, LARG. PADRÃO 19", C/ PARAF. E ARRUELAS DE FIXAÇÃO, REF. 35050200, FAB. FURUKAWA OU SIMILAR - NOVA SEDE VÁRZEA</v>
          </cell>
          <cell r="C5425" t="str">
            <v>Un</v>
          </cell>
          <cell r="D5425">
            <v>734.05</v>
          </cell>
          <cell r="E5425">
            <v>587.24</v>
          </cell>
          <cell r="F5425" t="str">
            <v xml:space="preserve">SEDUC </v>
          </cell>
        </row>
        <row r="5426">
          <cell r="A5426" t="str">
            <v/>
          </cell>
          <cell r="D5426">
            <v>0</v>
          </cell>
        </row>
        <row r="5427">
          <cell r="A5427" t="str">
            <v>33.09.029</v>
          </cell>
          <cell r="B5427" t="str">
            <v>FORNECIMENTO E INSTALAÇÃO DE PAINEL DE CONEXÃO 110IDC C/ CAP. P/ 100 PARES, LARG. PADRÃO 19", 2u DE ALTURA, C/ PARAF. E ARRUELAS DE FIXAÇÃO, REF. 35050698, FAB. FURUKAWA OU SIMILAR - NOVA SEDE VÁRZEA</v>
          </cell>
          <cell r="C5427" t="str">
            <v>Un</v>
          </cell>
          <cell r="D5427">
            <v>201.8</v>
          </cell>
          <cell r="E5427">
            <v>161.44</v>
          </cell>
          <cell r="F5427" t="str">
            <v xml:space="preserve">SEDUC </v>
          </cell>
        </row>
        <row r="5428">
          <cell r="A5428" t="str">
            <v/>
          </cell>
          <cell r="D5428">
            <v>0</v>
          </cell>
        </row>
        <row r="5429">
          <cell r="A5429" t="str">
            <v>33.09.030</v>
          </cell>
          <cell r="B5429" t="str">
            <v>FORNECIMENTO E INSTALAÇÃO DE CONECTOR 110 P/ BLOCO IDC, C/ CAPAC. PARA 04 PARES, FAB. FURUKAWA OU SIMILAR - NOVA SEDE VÁRZEA</v>
          </cell>
          <cell r="C5429" t="str">
            <v>Un</v>
          </cell>
          <cell r="D5429">
            <v>7.6624999999999996</v>
          </cell>
          <cell r="E5429">
            <v>6.13</v>
          </cell>
          <cell r="F5429" t="str">
            <v xml:space="preserve">SEDUC </v>
          </cell>
        </row>
        <row r="5430">
          <cell r="A5430" t="str">
            <v/>
          </cell>
          <cell r="D5430">
            <v>0</v>
          </cell>
        </row>
        <row r="5431">
          <cell r="A5431" t="str">
            <v>33.09.031</v>
          </cell>
          <cell r="B5431" t="str">
            <v>FORNECIMENTO E INSTALAÇÃO DE CONECTOR 110 P/ BLOCO IDC, C/ CAPAC. PARA 05 PARES, FAB. FURUKAWA OU SIMILAR - NOVA SEDE VÁRZEA</v>
          </cell>
          <cell r="C5431" t="str">
            <v>Un</v>
          </cell>
          <cell r="D5431">
            <v>7.6624999999999996</v>
          </cell>
          <cell r="E5431">
            <v>6.13</v>
          </cell>
          <cell r="F5431" t="str">
            <v xml:space="preserve">SEDUC </v>
          </cell>
        </row>
        <row r="5432">
          <cell r="A5432" t="str">
            <v/>
          </cell>
          <cell r="D5432">
            <v>0</v>
          </cell>
        </row>
        <row r="5433">
          <cell r="A5433" t="str">
            <v>33.09.032</v>
          </cell>
          <cell r="B5433" t="str">
            <v>FORNECIMENTO E INSTALAÇÃO CABO DE FIBRA OPTICA,MULTIMODO 50u, 12 FIBRAS, OMS+( LASER WAVE550), CAM. FIBRA VIDRO P/ PROT. ANTIROED. E NUCLEO GELEADO P/ PROT. UND (INDOOR-OUTDOOR) FAB. FURUKAWA OU SIM. - NOVA SEDE VÁRZEA</v>
          </cell>
          <cell r="C5433" t="str">
            <v>m</v>
          </cell>
          <cell r="D5433">
            <v>53.25</v>
          </cell>
          <cell r="E5433">
            <v>42.6</v>
          </cell>
          <cell r="F5433" t="str">
            <v xml:space="preserve">SEDUC </v>
          </cell>
        </row>
        <row r="5434">
          <cell r="A5434" t="str">
            <v/>
          </cell>
          <cell r="D5434">
            <v>0</v>
          </cell>
        </row>
        <row r="5435">
          <cell r="A5435" t="str">
            <v>33.09.033</v>
          </cell>
          <cell r="B5435" t="str">
            <v>FORNECIMENTO E INSTALAÇÃO DE PATCH CORD AZUL EM UTP 4 PARES, TERMINAÇÕES EM CONECTORES RJ-45 MACHO, CAT 6, 2,5M DE COMPRIMENTO, PAD. DE CONF. T568A, REF. 35123604, FAB. FURUKAWA OU SIMILAR - NOVA SEDE VÁRZEA</v>
          </cell>
          <cell r="C5435" t="str">
            <v>Un</v>
          </cell>
          <cell r="D5435">
            <v>32.862499999999997</v>
          </cell>
          <cell r="E5435">
            <v>26.29</v>
          </cell>
          <cell r="F5435" t="str">
            <v xml:space="preserve">SEDUC </v>
          </cell>
        </row>
        <row r="5436">
          <cell r="A5436" t="str">
            <v/>
          </cell>
          <cell r="D5436">
            <v>0</v>
          </cell>
        </row>
        <row r="5437">
          <cell r="A5437" t="str">
            <v>33.09.034</v>
          </cell>
          <cell r="B5437" t="str">
            <v>FORNECIMENTO E INSTALAÇÃO DE PATCH CORD VERMELHO EM  UTP 4 PARES, TERMINAÇÕES EM CONECTORES RJ-45 MACHO, CAT 6, 2,5M DE COMPRIMENTO, PAD. DE CONF. T568A, REF. 35123304, FAB. FURUKAWA OU SIMILAR - NOVA SEDE VÁRZEA</v>
          </cell>
          <cell r="C5437" t="str">
            <v>Un</v>
          </cell>
          <cell r="D5437">
            <v>32.862499999999997</v>
          </cell>
          <cell r="E5437">
            <v>26.29</v>
          </cell>
          <cell r="F5437" t="str">
            <v xml:space="preserve">SEDUC </v>
          </cell>
        </row>
        <row r="5438">
          <cell r="A5438" t="str">
            <v/>
          </cell>
          <cell r="D5438">
            <v>0</v>
          </cell>
        </row>
        <row r="5439">
          <cell r="A5439" t="str">
            <v>33.09.035</v>
          </cell>
          <cell r="B5439" t="str">
            <v>FORNECIMENTO E INSTALAÇÃO DE PATCH CORD PRETO EM UTP 4 PARES, TERMINAÇÕES EM CONECTORES RJ-45 MACHO, CAT 6, 2,5M DE COMPRIMENTO, PAD. DE CONF. T568A, REF. 35123104, FAB. FURUKAWA OU SIMILAR - NOVA SEDE VÁRZEA</v>
          </cell>
          <cell r="C5439" t="str">
            <v>Un</v>
          </cell>
          <cell r="D5439">
            <v>32.862499999999997</v>
          </cell>
          <cell r="E5439">
            <v>26.29</v>
          </cell>
          <cell r="F5439" t="str">
            <v xml:space="preserve">SEDUC </v>
          </cell>
        </row>
        <row r="5440">
          <cell r="A5440" t="str">
            <v/>
          </cell>
          <cell r="D5440">
            <v>0</v>
          </cell>
        </row>
        <row r="5441">
          <cell r="A5441" t="str">
            <v>33.09.036</v>
          </cell>
          <cell r="B5441" t="str">
            <v>FORNECIMENTO E INSTALAÇÃO DE PATCH CORD AMARELO EM UTP 4 PARES, TERMINAÇÕES EM CONECTORES RJ-45 MACHO, CAT 6, 2,5M DE COMPRIMENTO, PAD. DE CONF. T568A, REF. 35123804, FAB. FURUKAWA OU SIMILAR - NOVA SEDE VÁRZEA</v>
          </cell>
          <cell r="C5441" t="str">
            <v>Un</v>
          </cell>
          <cell r="D5441">
            <v>32.862499999999997</v>
          </cell>
          <cell r="E5441">
            <v>26.29</v>
          </cell>
          <cell r="F5441" t="str">
            <v xml:space="preserve">SEDUC </v>
          </cell>
        </row>
        <row r="5442">
          <cell r="A5442" t="str">
            <v/>
          </cell>
          <cell r="D5442">
            <v>0</v>
          </cell>
        </row>
        <row r="5443">
          <cell r="A5443" t="str">
            <v>33.09.037</v>
          </cell>
          <cell r="B5443" t="str">
            <v>FORNECIMENTO E INSTALAÇÃO DE PATCH CORD BRANCO EM UTP 4 PARES, TERMINAÇÕES EM CONECTORES RJ-45 MACHO, CAT 6, 2,5M DE COMPRIMENTO, PAD. DE CONF. T568A, REF. 35123504, FAB. FURUKAWA OU SIMILAR - NOVA SEDE VÁRZEA</v>
          </cell>
          <cell r="C5443" t="str">
            <v>Un</v>
          </cell>
          <cell r="D5443">
            <v>32.862499999999997</v>
          </cell>
          <cell r="E5443">
            <v>26.29</v>
          </cell>
          <cell r="F5443" t="str">
            <v xml:space="preserve">SEDUC </v>
          </cell>
        </row>
        <row r="5444">
          <cell r="A5444" t="str">
            <v/>
          </cell>
          <cell r="D5444">
            <v>0</v>
          </cell>
        </row>
        <row r="5445">
          <cell r="A5445" t="str">
            <v>33.09.038</v>
          </cell>
          <cell r="B5445" t="str">
            <v>FORNECIMENTO E INSTALAÇÃO DE PATCH CORD EM CABO UTP 4 PARES, TERMINAÇÕES EM CONECTORES RJ-45 MACHO, CAT 6, 2,5M DE COMPRIMENTO, PAD. DE CONF. T568A, REF. 35123904, FAB. FURUKAWA OU SIMILAR - NOVA SEDE VÁRZEA</v>
          </cell>
          <cell r="C5445" t="str">
            <v>Un</v>
          </cell>
          <cell r="D5445">
            <v>32.862499999999997</v>
          </cell>
          <cell r="E5445">
            <v>26.29</v>
          </cell>
          <cell r="F5445" t="str">
            <v xml:space="preserve">SEDUC </v>
          </cell>
        </row>
        <row r="5446">
          <cell r="A5446" t="str">
            <v/>
          </cell>
          <cell r="D5446">
            <v>0</v>
          </cell>
        </row>
        <row r="5447">
          <cell r="A5447" t="str">
            <v>33.09.039</v>
          </cell>
          <cell r="B5447" t="str">
            <v>FORNECIMENTO E INSTALAÇÃO DE PATCH CORD EM CABO UTP 1 PAR CATEG. 5E, TERMINAIS EM CONECTORES 110IDC,  2,5M DE COMPRIMENTO, PAD. DE CONF. T568A, FAB. FURUKAWA OU SIMILAR - NOVA SEDE VÁRZEA</v>
          </cell>
          <cell r="C5447" t="str">
            <v>Un</v>
          </cell>
          <cell r="D5447">
            <v>26.862499999999997</v>
          </cell>
          <cell r="E5447">
            <v>21.49</v>
          </cell>
          <cell r="F5447" t="str">
            <v xml:space="preserve">SEDUC </v>
          </cell>
        </row>
        <row r="5448">
          <cell r="A5448" t="str">
            <v/>
          </cell>
          <cell r="D5448">
            <v>0</v>
          </cell>
        </row>
        <row r="5449">
          <cell r="A5449" t="str">
            <v>33.09.040</v>
          </cell>
          <cell r="B5449" t="str">
            <v>FORNECIMENTO E INSTALAÇÃO DE PATCH CORD EM CABO UTP 4 PAR CATEG. 5E, TERMINAIS EM CONECTORES 110IDC,  2,5M DE COMPRIMENTO, PAD. DE CONF. T568A, FAB. FURUKAWA OU SIMILAR - NOVA SEDE VÁRZEA</v>
          </cell>
          <cell r="C5449" t="str">
            <v>Un</v>
          </cell>
          <cell r="D5449">
            <v>63.75</v>
          </cell>
          <cell r="E5449">
            <v>51</v>
          </cell>
          <cell r="F5449" t="str">
            <v xml:space="preserve">SEDUC </v>
          </cell>
        </row>
        <row r="5450">
          <cell r="A5450" t="str">
            <v/>
          </cell>
          <cell r="D5450">
            <v>0</v>
          </cell>
        </row>
        <row r="5451">
          <cell r="A5451" t="str">
            <v>33.09.041</v>
          </cell>
          <cell r="B5451" t="str">
            <v>FORNECIMENTO E INSTALAÇÃO DE CABO TELEFÔNICO C/ 10 PARES P/ USO EXTERNO, C/ DIAM. DO CONDUTOR DE 0,50MM, REF. CTP-APL-G 50, FAB. FURUKAWA OU SIMILAR - NOVA SEDE VÁRZEA</v>
          </cell>
          <cell r="C5451" t="str">
            <v>m</v>
          </cell>
          <cell r="D5451">
            <v>4.95</v>
          </cell>
          <cell r="E5451">
            <v>3.96</v>
          </cell>
          <cell r="F5451" t="str">
            <v xml:space="preserve">SEDUC </v>
          </cell>
        </row>
        <row r="5452">
          <cell r="A5452" t="str">
            <v/>
          </cell>
          <cell r="D5452">
            <v>0</v>
          </cell>
        </row>
        <row r="5453">
          <cell r="A5453" t="str">
            <v>33.09.042</v>
          </cell>
          <cell r="B5453" t="str">
            <v>FORNECIMENTO E INSTALAÇÃO DE CABO TELEFÔNICO C/ 20 PARES P/ USO EXTERNO, C/ DIAM. DO CONDUTOR DE 0,50MM, REF. CTP-APL-G 50, FAB. FURUKAWA OU SIMILAR - NOVA SEDE VÁRZEA</v>
          </cell>
          <cell r="C5453" t="str">
            <v>m</v>
          </cell>
          <cell r="D5453">
            <v>7.4750000000000005</v>
          </cell>
          <cell r="E5453">
            <v>5.98</v>
          </cell>
          <cell r="F5453" t="str">
            <v xml:space="preserve">SEDUC </v>
          </cell>
        </row>
        <row r="5454">
          <cell r="A5454" t="str">
            <v/>
          </cell>
          <cell r="D5454">
            <v>0</v>
          </cell>
        </row>
        <row r="5455">
          <cell r="A5455" t="str">
            <v>33.09.043</v>
          </cell>
          <cell r="B5455" t="str">
            <v xml:space="preserve"> FORNECIMENTO E INSTALAÇÃO DE CABO TELEFÔNICO C/ 50 PARES P/ USO EXTERNO, C/ DIAM. DO CONDUTOR DE 0,50MM, REF. CTP-APL-G 50, FAB. FURUKAWA OU SIMILAR - NOVA SEDE VÁRZEA</v>
          </cell>
          <cell r="C5455" t="str">
            <v>m</v>
          </cell>
          <cell r="D5455">
            <v>15.5</v>
          </cell>
          <cell r="E5455">
            <v>12.4</v>
          </cell>
          <cell r="F5455" t="str">
            <v>SEDUC</v>
          </cell>
        </row>
        <row r="5456">
          <cell r="A5456" t="str">
            <v/>
          </cell>
          <cell r="D5456">
            <v>0</v>
          </cell>
        </row>
        <row r="5457">
          <cell r="A5457" t="str">
            <v>33.09.044</v>
          </cell>
          <cell r="B5457" t="str">
            <v>FORNECIMENTO E INSTALAÇÃO DE CABO TELEFÔNICO C/ 100 PARES P/ USO EXTERNO, C/ DIAM. DO CONDUTOR DE 0,50MM, REF. CTP-APL-G 50, FAB. FURUKAWA OU SIMILAR - NOVA SEDE VÁRZEA</v>
          </cell>
          <cell r="C5457" t="str">
            <v>m</v>
          </cell>
          <cell r="D5457">
            <v>28.599999999999998</v>
          </cell>
          <cell r="E5457">
            <v>22.88</v>
          </cell>
          <cell r="F5457" t="str">
            <v xml:space="preserve">SEDUC </v>
          </cell>
        </row>
        <row r="5458">
          <cell r="A5458" t="str">
            <v/>
          </cell>
          <cell r="D5458">
            <v>0</v>
          </cell>
        </row>
        <row r="5459">
          <cell r="A5459" t="str">
            <v>33.09.045</v>
          </cell>
          <cell r="B5459" t="str">
            <v>FORNECIMENTO E INSTALAÇÃO DE CABO TELEFÔNICO C/ 200 PARES P/ USO EXTERNO, C/ DIAM. DO CONDUTOR DE 0,50MM, REF. CTP-APL-G 50, FAB. FURUKAWA OU SIMILAR - NOVA SEDE VÁRZEA</v>
          </cell>
          <cell r="C5459" t="str">
            <v>m</v>
          </cell>
          <cell r="D5459">
            <v>56.875</v>
          </cell>
          <cell r="E5459">
            <v>45.5</v>
          </cell>
          <cell r="F5459" t="str">
            <v>SEDUC</v>
          </cell>
        </row>
        <row r="5460">
          <cell r="A5460" t="str">
            <v/>
          </cell>
          <cell r="D5460">
            <v>0</v>
          </cell>
        </row>
        <row r="5461">
          <cell r="A5461" t="str">
            <v>33.09.046</v>
          </cell>
          <cell r="B5461" t="str">
            <v>FORNECIMENTO E INSTALAÇÃO DE CABO TELEFÔNICO C/ 300 PARES P/ USO EXTERNO, C/ DIAM. DO CONDUTOR DE 0,50MM, REF. CTP-APL-G 50, FAB. FURUKAWA OU SIMILAR - NOVA SEDE VÁRZEA</v>
          </cell>
          <cell r="C5461" t="str">
            <v>m</v>
          </cell>
          <cell r="D5461">
            <v>90.912500000000009</v>
          </cell>
          <cell r="E5461">
            <v>72.73</v>
          </cell>
          <cell r="F5461" t="str">
            <v>SEDUC</v>
          </cell>
        </row>
        <row r="5462">
          <cell r="A5462" t="str">
            <v/>
          </cell>
          <cell r="D5462">
            <v>0</v>
          </cell>
        </row>
        <row r="5463">
          <cell r="A5463" t="str">
            <v>33.09.047</v>
          </cell>
          <cell r="B5463" t="str">
            <v>FORNECIMENTO E INSTALAÇÃO DE CABO TELEFÔNICO C/ 400 PARES P/ USO EXTERNO, C/ DIAM. DO CONDUTOR DE 0,50MM, REF. CTP-APL-G 50, FAB. FURUKAWA OU SIMILAR - NOVA SEDE VÁRZEA</v>
          </cell>
          <cell r="C5463" t="str">
            <v>m</v>
          </cell>
          <cell r="D5463">
            <v>129.48750000000001</v>
          </cell>
          <cell r="E5463">
            <v>103.59</v>
          </cell>
          <cell r="F5463" t="str">
            <v xml:space="preserve">SEDUC </v>
          </cell>
        </row>
        <row r="5464">
          <cell r="A5464" t="str">
            <v/>
          </cell>
          <cell r="D5464">
            <v>0</v>
          </cell>
        </row>
        <row r="5465">
          <cell r="A5465" t="str">
            <v>33.09.048</v>
          </cell>
          <cell r="B5465" t="str">
            <v xml:space="preserve"> FORNECIMENTO E INSTALAÇÃO DE CABO TELEFÔNICO C/ 600 PARES P/ USO EXTERNO, C/ DIAM. DO CONDUTOR DE 0,50MM, REF. CTP-APL-G 50, FAB. FURUKAWA OU SIMILAR - NOVA SEDE VÁRZEA</v>
          </cell>
          <cell r="C5465" t="str">
            <v>m</v>
          </cell>
          <cell r="D5465">
            <v>193.33749999999998</v>
          </cell>
          <cell r="E5465">
            <v>154.66999999999999</v>
          </cell>
          <cell r="F5465" t="str">
            <v xml:space="preserve">SEDUC </v>
          </cell>
        </row>
        <row r="5466">
          <cell r="A5466" t="str">
            <v/>
          </cell>
          <cell r="D5466">
            <v>0</v>
          </cell>
        </row>
        <row r="5467">
          <cell r="A5467" t="str">
            <v>33.09.049</v>
          </cell>
          <cell r="B5467" t="str">
            <v>FORNECIMENTO E INSTALAÇÃO DE CABO DE FIBRA-OPTICA MULTIMODO, 50um COM 12 FIBRAS, FITA DE AÇO CORRUGADO P/ PROTEÇÃO ANTI-ROEDORES E NUCLEO GELEADO P/ PROT.  A UMID. REF. CFOA-MM(50)-ARD-G-12, FAB. FURUKAWA OU SIMILAR - NOVA SEDE VÁRZEA</v>
          </cell>
          <cell r="C5467" t="str">
            <v>m</v>
          </cell>
          <cell r="D5467">
            <v>30.537500000000001</v>
          </cell>
          <cell r="E5467">
            <v>24.43</v>
          </cell>
          <cell r="F5467" t="str">
            <v xml:space="preserve">SEDUC </v>
          </cell>
        </row>
        <row r="5468">
          <cell r="A5468" t="str">
            <v/>
          </cell>
          <cell r="D5468">
            <v>0</v>
          </cell>
        </row>
        <row r="5469">
          <cell r="A5469" t="str">
            <v>33.09.050</v>
          </cell>
          <cell r="B5469" t="str">
            <v>EXTENSÃO OPTICA CONECTORIZADA, 2X MM(50), TIPO OM3, 10GBPS, CONECTOR LC-SPC, P/ DIO A 270, COD. 35260016, FAB, FURUKAWA OU SIMILAR - NOVA SEDE VÁRZEA</v>
          </cell>
          <cell r="C5469" t="str">
            <v>m</v>
          </cell>
          <cell r="D5469">
            <v>121.47500000000001</v>
          </cell>
          <cell r="E5469">
            <v>97.18</v>
          </cell>
          <cell r="F5469" t="str">
            <v xml:space="preserve">SEDUC </v>
          </cell>
        </row>
        <row r="5470">
          <cell r="A5470" t="str">
            <v/>
          </cell>
          <cell r="D5470">
            <v>0</v>
          </cell>
        </row>
        <row r="5471">
          <cell r="A5471" t="str">
            <v>33.09.051</v>
          </cell>
          <cell r="B5471" t="str">
            <v xml:space="preserve">CORDÃO DUPLEX MM(50), TIPO OM3, 10GBPS, CONECTORES LC-SPL-SPC, 2,5 DE COMPRIMENTO , COD. 35200120, FAB. FURUKAWA OU SIMILAR - NOVA SEDE VÁRZEA </v>
          </cell>
          <cell r="C5471" t="str">
            <v>m</v>
          </cell>
          <cell r="D5471">
            <v>156.69999999999999</v>
          </cell>
          <cell r="E5471">
            <v>125.36</v>
          </cell>
          <cell r="F5471" t="str">
            <v xml:space="preserve">SEDUC </v>
          </cell>
        </row>
        <row r="5472">
          <cell r="A5472" t="str">
            <v/>
          </cell>
          <cell r="D5472">
            <v>0</v>
          </cell>
        </row>
        <row r="5473">
          <cell r="A5473" t="str">
            <v>33.09.052</v>
          </cell>
          <cell r="B5473" t="str">
            <v>FORNECIMENTO E INSTALAÇÃO DE RACK 23" C/ REDUTOR 19", EM CHAPA DE AÇO 18, PINT. ELETR. EPOXI, 44u, PÉS REGUL., GUAS DE CABOS VERT., TAMPAS, PORTA FRONTAL,CALHA DE 08 TOM, MAT. P/ INSTALAÇÃO E DEMAIS ITENS  CONF. PROJETO - NOVA SEDE VÁRZEA</v>
          </cell>
          <cell r="C5473" t="str">
            <v>Un</v>
          </cell>
          <cell r="D5473">
            <v>3986.5</v>
          </cell>
          <cell r="E5473">
            <v>3189.2</v>
          </cell>
          <cell r="F5473" t="str">
            <v xml:space="preserve">SEDUC </v>
          </cell>
        </row>
        <row r="5474">
          <cell r="A5474" t="str">
            <v/>
          </cell>
          <cell r="D5474">
            <v>0</v>
          </cell>
        </row>
        <row r="5475">
          <cell r="A5475" t="str">
            <v>33.09.053</v>
          </cell>
          <cell r="B5475" t="str">
            <v>FORNECIMENTO E INSTALAÇÃO DE DISTRIBUIDOR INTERNO ÓTICO P/ CABO DE FIBRAS ÓPTICAS TIPO MULTIMODO, C/ 48 CONEXÕES LC, P/ INSTALAÇÃO EM RACK PADRÃO 19", CONF. PROJ., REF. 35260163, FAB. FURUKAWA OU SIMILAR - NOVA SEDE VÁRZEA</v>
          </cell>
          <cell r="C5475" t="str">
            <v>Un</v>
          </cell>
          <cell r="D5475">
            <v>764.4375</v>
          </cell>
          <cell r="E5475">
            <v>611.54999999999995</v>
          </cell>
          <cell r="F5475" t="str">
            <v xml:space="preserve">SEDUC </v>
          </cell>
        </row>
        <row r="5476">
          <cell r="A5476" t="str">
            <v/>
          </cell>
          <cell r="D5476">
            <v>0</v>
          </cell>
        </row>
        <row r="5477">
          <cell r="A5477" t="str">
            <v>33.09.054</v>
          </cell>
          <cell r="B5477" t="str">
            <v>FORNECIMENTO E INSTALAÇÃO DE KIT BANDEJA  DE EMENDA P/ 24 FIBRAS, REF. 35260306, FAB. FURUKAWA OU SIMILAR - NOVA SEDE VÁRZEA</v>
          </cell>
          <cell r="C5477" t="str">
            <v>Un</v>
          </cell>
          <cell r="D5477">
            <v>212.04999999999998</v>
          </cell>
          <cell r="E5477">
            <v>169.64</v>
          </cell>
          <cell r="F5477" t="str">
            <v xml:space="preserve">SEDUC </v>
          </cell>
        </row>
        <row r="5478">
          <cell r="A5478" t="str">
            <v/>
          </cell>
          <cell r="D5478">
            <v>0</v>
          </cell>
        </row>
        <row r="5479">
          <cell r="A5479" t="str">
            <v>33.09.055</v>
          </cell>
          <cell r="B5479" t="str">
            <v>FORNECIMENTO E INSTALAÇÃO DE PATCH PANEL DESCARREGADO 24 PORTAS COMPATIVEL C/ CONECTOR RJ-45 FEMEA, CAT. 06, PADRÃO CONF. T568A, LAR. PAD. 19", COM PARAF. E ARRUELAS, FAB. FURUKAWA OU SIMILAR - NOVA SEDE VÁRZEA</v>
          </cell>
          <cell r="C5479" t="str">
            <v>Un</v>
          </cell>
          <cell r="D5479">
            <v>393.23749999999995</v>
          </cell>
          <cell r="E5479">
            <v>314.58999999999997</v>
          </cell>
          <cell r="F5479" t="str">
            <v xml:space="preserve">SEDUC </v>
          </cell>
        </row>
        <row r="5480">
          <cell r="A5480" t="str">
            <v/>
          </cell>
          <cell r="D5480">
            <v>0</v>
          </cell>
        </row>
        <row r="5481">
          <cell r="A5481" t="str">
            <v>33.09.056</v>
          </cell>
          <cell r="B5481" t="str">
            <v>FORNECIMENTO E INSTALAÇÃO DE CAIXA DE PROTEÇÃO DE CONVERSORES FIBRA/UTP E DEMAIS MAT. NECESSÁRIOS  A SUA MONTAGEM, FAB. CEMAR OU SIMILAR - NOVA SEDE  VÁRZEA</v>
          </cell>
          <cell r="C5481" t="str">
            <v>m</v>
          </cell>
          <cell r="D5481">
            <v>545.54999999999995</v>
          </cell>
          <cell r="E5481">
            <v>436.44</v>
          </cell>
          <cell r="F5481" t="str">
            <v xml:space="preserve">SEDUC </v>
          </cell>
        </row>
        <row r="5482">
          <cell r="A5482" t="str">
            <v/>
          </cell>
          <cell r="D5482">
            <v>0</v>
          </cell>
        </row>
        <row r="5483">
          <cell r="A5483" t="str">
            <v>33.09.057</v>
          </cell>
          <cell r="B5483" t="str">
            <v>FORNECIMENTO E INSTALAÇÃO DE CX. DE BLOQUEIO ÓPTICO PLÁSTICA P/ CONEXÃO DE ATÉ 6 FIBRAS E DEMAIS MAT. NECESSÁRIOS A SUA INSTAÇÃO, CONF. ESPEC. TECNICA, REF. 31001282, FAB. FURUKAWA OU SIMILAR - NOVA SEDE VÁRZEA</v>
          </cell>
          <cell r="C5483" t="str">
            <v>Un</v>
          </cell>
          <cell r="D5483">
            <v>367.07500000000005</v>
          </cell>
          <cell r="E5483">
            <v>293.66000000000003</v>
          </cell>
          <cell r="F5483" t="str">
            <v>SEDUC</v>
          </cell>
        </row>
        <row r="5484">
          <cell r="A5484" t="str">
            <v/>
          </cell>
          <cell r="D5484">
            <v>0</v>
          </cell>
        </row>
        <row r="5485">
          <cell r="A5485" t="str">
            <v>33.09.058</v>
          </cell>
          <cell r="B5485" t="str">
            <v>FORNECIMENTO E INSTALAÇÃO DE EXTENSÕES ÓPTICAS MULTIMODO DUPLEX C/ 2 FIBRAS 50X125 (MICRÔMETROS ) DE 1,5M DE COMPRIMENTO CONECT. EM CONECTORES LC EM UMA DAS EXTREM., REF. 35260128, FAB. FURUKAWA OU SIMILAR - NOVA SEDE VÁRZEA</v>
          </cell>
          <cell r="C5485" t="str">
            <v>Un</v>
          </cell>
          <cell r="D5485">
            <v>257.5</v>
          </cell>
          <cell r="E5485">
            <v>206</v>
          </cell>
          <cell r="F5485" t="str">
            <v xml:space="preserve">SEDUC </v>
          </cell>
        </row>
        <row r="5486">
          <cell r="A5486" t="str">
            <v/>
          </cell>
          <cell r="D5486">
            <v>0</v>
          </cell>
        </row>
        <row r="5487">
          <cell r="A5487" t="str">
            <v>33.09.059</v>
          </cell>
          <cell r="B5487" t="str">
            <v>FORNECIMENTO E INSTALAÇÃO DE CORDÃO ÓPTICO MULTIMODO DUPLEX C/ 2 FIBRAS 50X125 (MICRÔMETROS ) DE 1,5M DE COMPRIMENTO CONECT. EM CONECTORES LC EM  CADA  EXTREM., REF. 33000058, FAB. FURUKAWA OU SIMILAR - NOVA SEDE VÁRZEA</v>
          </cell>
          <cell r="C5487" t="str">
            <v>Un</v>
          </cell>
          <cell r="D5487">
            <v>306.41250000000002</v>
          </cell>
          <cell r="E5487">
            <v>245.13</v>
          </cell>
          <cell r="F5487" t="str">
            <v xml:space="preserve">SEDUC </v>
          </cell>
        </row>
        <row r="5488">
          <cell r="A5488" t="str">
            <v/>
          </cell>
          <cell r="D5488">
            <v>0</v>
          </cell>
        </row>
        <row r="5489">
          <cell r="A5489" t="str">
            <v>33.10.001</v>
          </cell>
          <cell r="B5489" t="str">
            <v>FORNECIMENTO E INSTALAÇÃO DE PTO. DE LÓGICA, C/ ELETROCALHAS/PERFILADOS E  ACES., INCL.  ELETRO, ABRAÇ., ESP. ALUM.,FAB. MOPA OU SIM., CABO UTP4PARES/CAT.6, CONECTORES, FAB. FURUKAWA OU SIM., CONECTOR. E TESTE CONTINUID.. - NOVA SEDE  VÁRZEA</v>
          </cell>
          <cell r="C5489" t="str">
            <v>Un</v>
          </cell>
          <cell r="D5489">
            <v>306.66250000000002</v>
          </cell>
          <cell r="E5489">
            <v>245.33</v>
          </cell>
          <cell r="F5489" t="str">
            <v xml:space="preserve">SEDUC </v>
          </cell>
        </row>
        <row r="5490">
          <cell r="A5490" t="str">
            <v/>
          </cell>
          <cell r="D5490">
            <v>0</v>
          </cell>
        </row>
        <row r="5491">
          <cell r="A5491" t="str">
            <v>33.11.001</v>
          </cell>
          <cell r="B5491" t="str">
            <v>FORNECIMENTO E INSTALAÇÃO ESTAÇÃO TRATAM. ESGOTO EM FIBRA DE VIDRO P/ EFLUENTES SANITARIOS C/ CAP. P/ 2.000 CONTRIBUINTES, 75 L CONTRIB. PER-CAPITA, 150M³ CAP. DIÁRIA, 7,5M³ VAZÃO, CONTENDO 01 CX. AREIA, 02 REATORES, 01 FILTRO, 01 KIT, 01 TANQUE. - NOVA S</v>
          </cell>
          <cell r="C5491" t="str">
            <v>Un</v>
          </cell>
          <cell r="D5491">
            <v>396831.66250000003</v>
          </cell>
          <cell r="E5491">
            <v>317465.33</v>
          </cell>
          <cell r="F5491" t="str">
            <v>SEDUC</v>
          </cell>
        </row>
        <row r="5492">
          <cell r="A5492" t="str">
            <v/>
          </cell>
          <cell r="D5492">
            <v>0</v>
          </cell>
        </row>
        <row r="5493">
          <cell r="A5493" t="str">
            <v>33.12.001</v>
          </cell>
          <cell r="B5493" t="str">
            <v>FORNECIMENTO E INSTALAÇÃO DE QUADRO DE DISTRIBUIÇÃO (0,35 X  0,40) METALICO, TIPO SOBREPOR, COM BARRAMENTO PARA ATÉ 12 CIRCUITOS MONOPOLARES, CHAVE GERAL E PORTA - NOVA SEDE VÁRZEA</v>
          </cell>
          <cell r="C5493" t="str">
            <v>Un</v>
          </cell>
          <cell r="D5493">
            <v>240.91249999999999</v>
          </cell>
          <cell r="E5493">
            <v>192.73</v>
          </cell>
          <cell r="F5493" t="str">
            <v>SEDUC</v>
          </cell>
        </row>
        <row r="5494">
          <cell r="A5494" t="str">
            <v/>
          </cell>
          <cell r="D5494">
            <v>0</v>
          </cell>
        </row>
        <row r="5495">
          <cell r="A5495" t="str">
            <v>33.12.002</v>
          </cell>
          <cell r="B5495" t="str">
            <v>FORNECIMENTO E INSTALAÇÃO DE QUADRO DE DISTRIBUIÇÃO (0,35 X  0,40) METALICO, TIPO SOBREPOR, COM BARRAMENTO PARA ATÉ 16 CIRCUITOS MONOPOLARES, CHAVE GERAL E PORTA - NOVA SEDE VÁRZEA</v>
          </cell>
          <cell r="C5495" t="str">
            <v>Un</v>
          </cell>
          <cell r="D5495">
            <v>259.66249999999997</v>
          </cell>
          <cell r="E5495">
            <v>207.73</v>
          </cell>
          <cell r="F5495" t="str">
            <v>SEDUC</v>
          </cell>
        </row>
        <row r="5496">
          <cell r="A5496" t="str">
            <v/>
          </cell>
          <cell r="D5496">
            <v>0</v>
          </cell>
        </row>
        <row r="5497">
          <cell r="A5497" t="str">
            <v>33.12.003</v>
          </cell>
          <cell r="B5497" t="str">
            <v>FORNECIMENTO E INSTALAÇÃO DE QUADRO DE DISTRIBUIÇÃO (0,35 X  0,50) METALICO, TIPO SOBREPOR, COM BARRAMENTO PARA ATÉ 24 CIRCUITOS MONOPOLARES, CHAVE GERAL E PORTA - NOVA SEDE VÁRZEA</v>
          </cell>
          <cell r="C5497" t="str">
            <v>Un</v>
          </cell>
          <cell r="D5497">
            <v>299.66249999999997</v>
          </cell>
          <cell r="E5497">
            <v>239.73</v>
          </cell>
          <cell r="F5497" t="str">
            <v>SEDUC</v>
          </cell>
        </row>
        <row r="5498">
          <cell r="A5498" t="str">
            <v/>
          </cell>
          <cell r="D5498">
            <v>0</v>
          </cell>
        </row>
        <row r="5499">
          <cell r="A5499" t="str">
            <v>33.12.004</v>
          </cell>
          <cell r="B5499" t="str">
            <v>FORNECIMENTO E INSTALAÇÃO DE QUADRO DE DISTRIBUIÇÃO (0,35 X  0,55) METALICO, TIPO SOBREPOR, COM BARRAMENTO PARA ATÉ 32 CIRCUITOS MONOPOLARES, CHAVE GERAL E PORTA - NOVA SEDE VÁRZEA</v>
          </cell>
          <cell r="C5499" t="str">
            <v>Un</v>
          </cell>
          <cell r="D5499">
            <v>354.25</v>
          </cell>
          <cell r="E5499">
            <v>283.39999999999998</v>
          </cell>
          <cell r="F5499" t="str">
            <v>SEDUC</v>
          </cell>
        </row>
        <row r="5500">
          <cell r="A5500" t="str">
            <v/>
          </cell>
          <cell r="D5500">
            <v>0</v>
          </cell>
        </row>
        <row r="5501">
          <cell r="A5501" t="str">
            <v>33.12.005</v>
          </cell>
          <cell r="B5501" t="str">
            <v>FORNECIMENTO E INSTALAÇÃO DE QUADRO DE DISTRIBUIÇÃO (0,35 X  0,65) METALICO, TIPO SOBREPOR, COM BARRAMENTO PARA ATÉ 44 CIRCUITOS MONOPOLARES, CHAVE GERAL E PORTA - NOVA SEDE VÁRZEA</v>
          </cell>
          <cell r="C5501" t="str">
            <v>Un</v>
          </cell>
          <cell r="D5501">
            <v>415.5</v>
          </cell>
          <cell r="E5501">
            <v>332.4</v>
          </cell>
          <cell r="F5501" t="str">
            <v>SEDUC</v>
          </cell>
        </row>
        <row r="5502">
          <cell r="A5502" t="str">
            <v/>
          </cell>
          <cell r="D5502">
            <v>0</v>
          </cell>
        </row>
        <row r="5503">
          <cell r="A5503" t="str">
            <v>33.12.006</v>
          </cell>
          <cell r="B5503" t="str">
            <v>FORNECIMENTO E INSTALAÇÃO DE QUADRO DE DISTRIBUIÇÃO (0,50 X  1,00) METALICO, TIPO SOBREPOR, COM BARRAMENTO PARA ATÉ 70 CIRCUITOS MONOPOLARES, CHAVE GERAL E PORTA - NOVA SEDE VÁRZEA</v>
          </cell>
          <cell r="C5503" t="str">
            <v>Un</v>
          </cell>
          <cell r="D5503">
            <v>1195.5500000000002</v>
          </cell>
          <cell r="E5503">
            <v>956.44</v>
          </cell>
          <cell r="F5503" t="str">
            <v>SEDUC</v>
          </cell>
        </row>
        <row r="5504">
          <cell r="A5504" t="str">
            <v/>
          </cell>
          <cell r="D5504">
            <v>0</v>
          </cell>
        </row>
        <row r="5505">
          <cell r="A5505" t="str">
            <v>33.13.001</v>
          </cell>
          <cell r="B5505" t="str">
            <v xml:space="preserve">FORNECIMENTO E INSTALAÇÃO DE PISO ELEVADO DESMONTÁVEL ( 60 CM DE ALTURA) REVESTIMENTO PAVIFLEX DE 2MM - METALICO - NOVA SEDE VÁRZEA </v>
          </cell>
          <cell r="C5505" t="str">
            <v>m2</v>
          </cell>
          <cell r="D5505">
            <v>333.125</v>
          </cell>
          <cell r="E5505">
            <v>266.5</v>
          </cell>
          <cell r="F5505" t="str">
            <v xml:space="preserve">SEDUC </v>
          </cell>
        </row>
        <row r="5506">
          <cell r="A5506" t="str">
            <v/>
          </cell>
          <cell r="D5506">
            <v>0</v>
          </cell>
        </row>
        <row r="5507">
          <cell r="A5507" t="str">
            <v>33.13.002</v>
          </cell>
          <cell r="B5507" t="str">
            <v xml:space="preserve">FORNECIMENTO E INSTALAÇÃO DE PISO ELEVADO DESMONTÁVEL ( 60 CM DE ALTURA), REVESTIDO EM PAVIFLEX DE 2MM - MADEIRA - NOVA SEDE VÁRZEA </v>
          </cell>
          <cell r="C5507" t="str">
            <v>m2</v>
          </cell>
          <cell r="D5507">
            <v>276.25</v>
          </cell>
          <cell r="E5507">
            <v>221</v>
          </cell>
          <cell r="F5507" t="str">
            <v xml:space="preserve">SEDUC </v>
          </cell>
        </row>
        <row r="5508">
          <cell r="A5508" t="str">
            <v/>
          </cell>
          <cell r="D5508">
            <v>0</v>
          </cell>
        </row>
        <row r="5509">
          <cell r="A5509" t="str">
            <v>33.14.001</v>
          </cell>
          <cell r="B5509" t="str">
            <v>FORNECIMENTO E INSTALAÇÃO DE CARPETE AGULHADO, COM 7MM DE ESPESSURA, PARA REVESTIMENTO DE PISO ELEVADO - NOVA SEDE VÁRZEA</v>
          </cell>
          <cell r="C5509" t="str">
            <v>m2</v>
          </cell>
          <cell r="D5509">
            <v>87.5</v>
          </cell>
          <cell r="E5509">
            <v>70</v>
          </cell>
          <cell r="F5509" t="str">
            <v xml:space="preserve">SEDUC </v>
          </cell>
        </row>
        <row r="5510">
          <cell r="A5510" t="str">
            <v/>
          </cell>
          <cell r="D5510">
            <v>0</v>
          </cell>
        </row>
        <row r="5511">
          <cell r="A5511" t="str">
            <v>33.15.001</v>
          </cell>
          <cell r="B5511" t="str">
            <v xml:space="preserve">FORNECIMENTO E INSTALAÇÃO DE PISO DE MARMORE BRANCO COM ACABAMENTO PADRÃO , 2CM DE ESPESSURA, NÃO INCLUSO REGULARIZAÇÃO DA BASE - NOVA SEDE VÁRZEA </v>
          </cell>
          <cell r="C5511" t="str">
            <v>m2</v>
          </cell>
          <cell r="D5511">
            <v>201.66250000000002</v>
          </cell>
          <cell r="E5511">
            <v>161.33000000000001</v>
          </cell>
          <cell r="F5511" t="str">
            <v>SEDUC</v>
          </cell>
        </row>
        <row r="5512">
          <cell r="A5512" t="str">
            <v/>
          </cell>
          <cell r="D5512">
            <v>0</v>
          </cell>
        </row>
        <row r="5513">
          <cell r="A5513" t="str">
            <v>33.16.001</v>
          </cell>
          <cell r="B5513" t="str">
            <v xml:space="preserve">RETIRADA DE TOMADAS ( SOBREPOR / EMBUTIR), INTERRUPTORES ( SOBREPOR / EMBUTIR ), PONTOS DE LÓGICA - NOVA SEDE VÁRZEA </v>
          </cell>
          <cell r="C5513" t="str">
            <v>Un</v>
          </cell>
          <cell r="D5513">
            <v>6.1750000000000007</v>
          </cell>
          <cell r="E5513">
            <v>4.9400000000000004</v>
          </cell>
          <cell r="F5513" t="str">
            <v xml:space="preserve">SEDUC </v>
          </cell>
        </row>
        <row r="5514">
          <cell r="A5514" t="str">
            <v/>
          </cell>
          <cell r="D5514">
            <v>0</v>
          </cell>
        </row>
        <row r="5515">
          <cell r="A5515" t="str">
            <v>33.16.002</v>
          </cell>
          <cell r="B5515" t="str">
            <v>RETIRADA QUADROS ELÉTRICOS ( SOBREPOR / EMBUTIR ), INCLUSO DISJUNTORES - NOVA SEDE VÁRZEA</v>
          </cell>
          <cell r="C5515" t="str">
            <v>Un</v>
          </cell>
          <cell r="D5515">
            <v>15.824999999999999</v>
          </cell>
          <cell r="E5515">
            <v>12.66</v>
          </cell>
          <cell r="F5515" t="str">
            <v xml:space="preserve">SEDUC </v>
          </cell>
        </row>
        <row r="5516">
          <cell r="A5516" t="str">
            <v/>
          </cell>
          <cell r="D5516">
            <v>0</v>
          </cell>
        </row>
        <row r="5517">
          <cell r="A5517" t="str">
            <v>33.17.001</v>
          </cell>
          <cell r="B5517" t="str">
            <v>REFORMA E ADEQUAÇÃO DAS SUBESTAÇÕES ABRIG. 1/2/3, RECINTO DE MEDIÇÃO / PROTEÇÃO E UNIDADE DE GERAÇÃO  400 KVA, INCLUSO MATERIAL E MÃO DE OBRA - NOVA SEDE VÁRZEA</v>
          </cell>
          <cell r="C5517" t="str">
            <v>Un</v>
          </cell>
          <cell r="D5517">
            <v>757428.75</v>
          </cell>
          <cell r="E5517">
            <v>605943</v>
          </cell>
          <cell r="F5517" t="str">
            <v xml:space="preserve">SEDUC </v>
          </cell>
        </row>
        <row r="5518">
          <cell r="A5518" t="str">
            <v/>
          </cell>
          <cell r="D5518">
            <v>0</v>
          </cell>
        </row>
        <row r="5519">
          <cell r="A5519" t="str">
            <v>33.18.001</v>
          </cell>
          <cell r="B5519" t="str">
            <v>FORNECIMENTO E INSTALAÇÃO DE PLACA DE PORTA DE 0,40X0,12, UMA , FACE, ESTRUTURADA EM PVC COM ADESIVO CAST. IMPRESSO - NOVA SEDE VÁRZEA</v>
          </cell>
          <cell r="C5519" t="str">
            <v>Un</v>
          </cell>
          <cell r="D5519">
            <v>57.737499999999997</v>
          </cell>
          <cell r="E5519">
            <v>46.19</v>
          </cell>
          <cell r="F5519" t="str">
            <v>SEDUC</v>
          </cell>
        </row>
        <row r="5520">
          <cell r="A5520" t="str">
            <v/>
          </cell>
          <cell r="D5520">
            <v>0</v>
          </cell>
        </row>
        <row r="5521">
          <cell r="A5521" t="str">
            <v>33.18.002</v>
          </cell>
          <cell r="B5521" t="str">
            <v xml:space="preserve"> FORNECIMENTO E INSTALAÇÃO DE PLACA DE BLOCO DE 0,40X0,30, UMA , FACE, ESTRUTURADA EM PVC COM ADESIVO CAST. IMPRESSO - NOVA SEDE VÁRZEA</v>
          </cell>
          <cell r="C5521" t="str">
            <v>Un</v>
          </cell>
          <cell r="D5521">
            <v>151.77500000000001</v>
          </cell>
          <cell r="E5521">
            <v>121.42</v>
          </cell>
          <cell r="F5521" t="str">
            <v>SEDUC</v>
          </cell>
        </row>
        <row r="5522">
          <cell r="A5522" t="str">
            <v/>
          </cell>
          <cell r="D5522">
            <v>0</v>
          </cell>
        </row>
        <row r="5523">
          <cell r="A5523" t="str">
            <v>33.18.003</v>
          </cell>
          <cell r="B5523" t="str">
            <v>FORNECIMENTO E INSTALAÇÃO DE PLACA AÉREA DE 0,60X0,35 COM NYLON, DUAS FACES, ESTRUTURADA EM PVC COM ADESIVO CAST. IMPRESSO - NOVA SEDE VÁRZEA</v>
          </cell>
          <cell r="C5523" t="str">
            <v>Un</v>
          </cell>
          <cell r="D5523">
            <v>116.8</v>
          </cell>
          <cell r="E5523">
            <v>93.44</v>
          </cell>
          <cell r="F5523" t="str">
            <v>SEDUC</v>
          </cell>
        </row>
        <row r="5524">
          <cell r="A5524" t="str">
            <v/>
          </cell>
          <cell r="D5524">
            <v>0</v>
          </cell>
        </row>
        <row r="5525">
          <cell r="A5525" t="str">
            <v>33.18.004</v>
          </cell>
          <cell r="B5525" t="str">
            <v>FORNECIMENTO E INSTALAÇÃO DE PLACAS DIVERSAS 0,21X0,27, UMA , FACE, ESTRUTURADA EM PVC COM ADESIVO CAST. IMPRESSO - NOVA SEDE VÁRZEA</v>
          </cell>
          <cell r="C5525" t="str">
            <v>Un</v>
          </cell>
          <cell r="D5525">
            <v>58.912500000000001</v>
          </cell>
          <cell r="E5525">
            <v>47.13</v>
          </cell>
          <cell r="F5525" t="str">
            <v xml:space="preserve">SEDUC </v>
          </cell>
        </row>
        <row r="5526">
          <cell r="A5526" t="str">
            <v/>
          </cell>
          <cell r="D5526">
            <v>0</v>
          </cell>
        </row>
        <row r="5527">
          <cell r="A5527" t="str">
            <v>33.18.005</v>
          </cell>
          <cell r="B5527" t="str">
            <v>FORNECIMENTO E INSTALAÇÃO COM 02 POSTES REDONDOS DE TOTEM DE 1,20X2,40, DUAS FACES, ESTRUTURADA EM CHAPA DE AÇO COM ADESIVO CAST. IMPRESSO - NOVA SEDE VÁRZEA</v>
          </cell>
          <cell r="C5527" t="str">
            <v>Un</v>
          </cell>
          <cell r="D5527">
            <v>9145.8374999999996</v>
          </cell>
          <cell r="E5527">
            <v>7316.67</v>
          </cell>
          <cell r="F5527" t="str">
            <v>SEDUC</v>
          </cell>
        </row>
        <row r="5528">
          <cell r="A5528" t="str">
            <v/>
          </cell>
          <cell r="D5528">
            <v>0</v>
          </cell>
        </row>
        <row r="5529">
          <cell r="A5529" t="str">
            <v>33.18.006</v>
          </cell>
          <cell r="B5529" t="str">
            <v>FORNECIMENTO E INSTALAÇÃO,  COM DOIS POSTES REDONDOS , DE PAINEL MAPA DE 3,00X1,00, ESTRUTURADA EM CHAPA DE AÇO COM ADESIVO CAST. IMPRESSO - NOVA SEDE VÁRZEA</v>
          </cell>
          <cell r="C5529" t="str">
            <v>Un</v>
          </cell>
          <cell r="D5529">
            <v>4416.6625000000004</v>
          </cell>
          <cell r="E5529">
            <v>3533.33</v>
          </cell>
          <cell r="F5529" t="str">
            <v>SEDUC</v>
          </cell>
        </row>
        <row r="5530">
          <cell r="A5530" t="str">
            <v/>
          </cell>
          <cell r="D5530">
            <v>0</v>
          </cell>
        </row>
        <row r="5531">
          <cell r="A5531" t="str">
            <v>33.18.007</v>
          </cell>
          <cell r="B5531" t="str">
            <v>FORNECIMENTO E INSTALAÇÃO DE PÓRTICO DE ENTRADA DE 10,00X3,00, EM ESTRUTURA PRÓPRIA COM CANTONEIRA E BARRA , LONA IMPRESSA - NOVA SEDE VÁRZEA</v>
          </cell>
          <cell r="C5531" t="str">
            <v>Un</v>
          </cell>
          <cell r="D5531">
            <v>32817.600000000006</v>
          </cell>
          <cell r="E5531">
            <v>26254.080000000002</v>
          </cell>
          <cell r="F5531" t="str">
            <v>SEDUC</v>
          </cell>
        </row>
        <row r="5532">
          <cell r="A5532" t="str">
            <v/>
          </cell>
          <cell r="D5532">
            <v>0</v>
          </cell>
        </row>
        <row r="5533">
          <cell r="A5533" t="str">
            <v>33.18.008</v>
          </cell>
          <cell r="B5533" t="str">
            <v>FORNECIMENTO E INSTALAÇÃO DE PAINEL EXTERNO  DE QUADRA DE 3,26X2,34, UMA FACE, EM ESTRUTURA DE TUBO 30X30 E 30X20 PARA ESTIRAMENTO DE LONA IMPRESSA - NOVA SEDE VÁRZEA</v>
          </cell>
          <cell r="C5533" t="str">
            <v>Un</v>
          </cell>
          <cell r="D5533">
            <v>1525</v>
          </cell>
          <cell r="E5533">
            <v>1220</v>
          </cell>
          <cell r="F5533" t="str">
            <v>SEDUC</v>
          </cell>
        </row>
        <row r="5534">
          <cell r="A5534" t="str">
            <v/>
          </cell>
          <cell r="D5534">
            <v>0</v>
          </cell>
        </row>
        <row r="5535">
          <cell r="A5535" t="str">
            <v>33.18.009</v>
          </cell>
          <cell r="B5535" t="str">
            <v xml:space="preserve"> FORNECIMENTO E INSTALAÇÃO DE PAINEL INTERNO   DE QUADRA DE 3,41X2,89, UMA FACE, EM ESTRUTURA DE TUBO 30X30 E 30X20 PARA ESTIRAMENTO DE LONA IMPRESSA - NOVA SEDE VÁRZEA</v>
          </cell>
          <cell r="C5535" t="str">
            <v>Un</v>
          </cell>
          <cell r="D5535">
            <v>1545.8375000000001</v>
          </cell>
          <cell r="E5535">
            <v>1236.67</v>
          </cell>
          <cell r="F5535" t="str">
            <v>SEDUC</v>
          </cell>
        </row>
        <row r="5536">
          <cell r="A5536" t="str">
            <v/>
          </cell>
          <cell r="D5536">
            <v>0</v>
          </cell>
        </row>
        <row r="5537">
          <cell r="A5537" t="str">
            <v>33.18.010</v>
          </cell>
          <cell r="B5537" t="str">
            <v xml:space="preserve"> FORNECIMENTO E INSTALAÇÃO DE PAINEL DO MURO EXTERNO  DE 5,61X2,10, UMA FACE, EM ESTRUTURA DE TUBO 30X30 E 30X20 PARA ESTIRAMENTO DE LONA IMPRESSA - NOVA SEDE VÁRZEA</v>
          </cell>
          <cell r="C5537" t="str">
            <v>Un</v>
          </cell>
          <cell r="D5537">
            <v>1735.4124999999999</v>
          </cell>
          <cell r="E5537">
            <v>1388.33</v>
          </cell>
          <cell r="F5537" t="str">
            <v>SEDUC</v>
          </cell>
        </row>
        <row r="5538">
          <cell r="A5538" t="str">
            <v/>
          </cell>
          <cell r="D5538">
            <v>0</v>
          </cell>
        </row>
        <row r="5539">
          <cell r="A5539" t="str">
            <v>33.18.011</v>
          </cell>
          <cell r="B5539" t="str">
            <v>FORNECIMENTO E INSTALAÇÃO DE PAINEL POSTE EXTERNO - ENTRADA FUNCIONARIOS DE 2,00X4,00, UMA FACE, EM ESTRUTURA DE TUBO 30X30 E 30X20 PARA ESTIRAMENTO DE LONA IMPRESSA - NOVA SEDE VÁRZEA</v>
          </cell>
          <cell r="C5539" t="str">
            <v>Un</v>
          </cell>
          <cell r="D5539">
            <v>1797.9124999999999</v>
          </cell>
          <cell r="E5539">
            <v>1438.33</v>
          </cell>
          <cell r="F5539" t="str">
            <v>SEDUC</v>
          </cell>
        </row>
        <row r="5540">
          <cell r="A5540" t="str">
            <v/>
          </cell>
          <cell r="D5540">
            <v>0</v>
          </cell>
        </row>
        <row r="5541">
          <cell r="A5541" t="str">
            <v>33.18.012</v>
          </cell>
          <cell r="B5541" t="str">
            <v>FORNECIMENTO E INSTALAÇÃO DE ADESIVO DA RECEPÇÃO DE 3,83X0,26 APLICADO NA PAREDE - NOVA SEDE VÁRZEA</v>
          </cell>
          <cell r="C5541" t="str">
            <v>Un</v>
          </cell>
          <cell r="D5541">
            <v>1562.7125000000001</v>
          </cell>
          <cell r="E5541">
            <v>1250.17</v>
          </cell>
          <cell r="F5541" t="str">
            <v>SEDUC</v>
          </cell>
        </row>
        <row r="5542">
          <cell r="A5542" t="str">
            <v/>
          </cell>
          <cell r="D5542">
            <v>0</v>
          </cell>
        </row>
        <row r="5543">
          <cell r="A5543" t="str">
            <v>33.18.013</v>
          </cell>
          <cell r="B5543" t="str">
            <v>FORNECIMENTO E INSTALAÇÃO DE ADESIVO DA RECEPÇÃO DE 21,48X1,03, COM BLACKOUT,  APLICADO NO REVESTIMENTO - NOVA SEDE VÁRZEA</v>
          </cell>
          <cell r="C5543" t="str">
            <v>Un</v>
          </cell>
          <cell r="D5543">
            <v>3108.5374999999999</v>
          </cell>
          <cell r="E5543">
            <v>2486.83</v>
          </cell>
          <cell r="F5543" t="str">
            <v>SEDUC</v>
          </cell>
        </row>
        <row r="5544">
          <cell r="A5544" t="str">
            <v/>
          </cell>
          <cell r="D5544">
            <v>0</v>
          </cell>
        </row>
        <row r="5545">
          <cell r="A5545" t="str">
            <v>33.18.014</v>
          </cell>
          <cell r="B5545" t="str">
            <v>FORNECIMENTO E INSTALAÇÃO DE ADESIVO DA RECEPÇÃO DE 3,87X2,41 APLICADO NA PAREDE - NOVA SEDE VÁRZEA</v>
          </cell>
          <cell r="C5545" t="str">
            <v>Un</v>
          </cell>
          <cell r="D5545">
            <v>1883.5374999999999</v>
          </cell>
          <cell r="E5545">
            <v>1506.83</v>
          </cell>
          <cell r="F5545" t="str">
            <v>SEDUC</v>
          </cell>
        </row>
        <row r="5546">
          <cell r="A5546" t="str">
            <v/>
          </cell>
          <cell r="D5546">
            <v>0</v>
          </cell>
        </row>
        <row r="5547">
          <cell r="A5547" t="str">
            <v>34.00.000</v>
          </cell>
          <cell r="B5547" t="str">
            <v>QUILOMBOLA</v>
          </cell>
          <cell r="D5547">
            <v>0</v>
          </cell>
        </row>
        <row r="5548">
          <cell r="A5548" t="str">
            <v/>
          </cell>
          <cell r="D5548">
            <v>0</v>
          </cell>
        </row>
        <row r="5549">
          <cell r="A5549" t="str">
            <v>34.01.001</v>
          </cell>
          <cell r="B5549" t="str">
            <v xml:space="preserve"> BARRACÃO PARA ESCRITÓRIO DE OBRA PORTE PEQUENO S=25,41 m2 - SERVIÇOS PRELIMINÁRES/PROVISÓRIOS (Escola Conceição das Creoulas).</v>
          </cell>
          <cell r="C5549" t="str">
            <v>Un</v>
          </cell>
          <cell r="D5549">
            <v>6540.85</v>
          </cell>
          <cell r="E5549">
            <v>5232.68</v>
          </cell>
          <cell r="F5549" t="str">
            <v>SEE</v>
          </cell>
        </row>
        <row r="5550">
          <cell r="A5550" t="str">
            <v/>
          </cell>
          <cell r="D5550">
            <v>0</v>
          </cell>
        </row>
        <row r="5551">
          <cell r="A5551" t="str">
            <v>34.01.002</v>
          </cell>
          <cell r="B5551" t="str">
            <v>TAPUME EM CHAPA COMPENSADA ESPESSURA = 10mm, NA ÁREA DE 60x50m - SERVIÇOS PRELIMINÁRES/PROVISÓRIOS (Escola Conceição das Creoulas).</v>
          </cell>
          <cell r="C5551" t="str">
            <v>m2</v>
          </cell>
          <cell r="D5551">
            <v>36.637499999999996</v>
          </cell>
          <cell r="E5551">
            <v>29.31</v>
          </cell>
          <cell r="F5551" t="str">
            <v>SEE</v>
          </cell>
        </row>
        <row r="5552">
          <cell r="A5552" t="str">
            <v/>
          </cell>
          <cell r="D5552">
            <v>0</v>
          </cell>
        </row>
        <row r="5553">
          <cell r="A5553" t="str">
            <v>34.01.003</v>
          </cell>
          <cell r="B5553" t="str">
            <v>PLACA DE OBRA EM CHAPA ZINCADA, INSTALADA - SERVIÇOS PRELIMINÁRES/PROVISÓRIOS (Escola Conceição das Creoulas).</v>
          </cell>
          <cell r="C5553" t="str">
            <v>m2</v>
          </cell>
          <cell r="D5553">
            <v>150</v>
          </cell>
          <cell r="E5553">
            <v>120</v>
          </cell>
          <cell r="F5553" t="str">
            <v>SEE</v>
          </cell>
        </row>
        <row r="5554">
          <cell r="A5554" t="str">
            <v/>
          </cell>
          <cell r="D5554">
            <v>0</v>
          </cell>
        </row>
        <row r="5555">
          <cell r="A5555" t="str">
            <v>34.01.004</v>
          </cell>
          <cell r="B5555" t="str">
            <v xml:space="preserve"> LOCAÇÃO DE CONSTRUÇÃO DE EDIFICAÇÃO COM GABARITO DE MADEIRA - SERVIÇOS PRELIMINÁRES/PROVISÓRIOS (Escola Conceição das Creoulas).</v>
          </cell>
          <cell r="C5555" t="str">
            <v>m2</v>
          </cell>
          <cell r="D5555">
            <v>3.4624999999999999</v>
          </cell>
          <cell r="E5555">
            <v>2.77</v>
          </cell>
          <cell r="F5555" t="str">
            <v>SEE</v>
          </cell>
        </row>
        <row r="5556">
          <cell r="A5556" t="str">
            <v/>
          </cell>
          <cell r="D5556">
            <v>0</v>
          </cell>
        </row>
        <row r="5557">
          <cell r="A5557" t="str">
            <v>34.02.001</v>
          </cell>
          <cell r="B5557" t="str">
            <v>ESCAVAÇÃO MANUAL, PARA BALDRAMES E SAPATAS, EM MATERIAL DE 1ª CATEGORIA, PROFUNDIDADE ATÉ 1,50m - MOVIMENTAÇÃO DE TERRAS/MANUAL (Escola Conceição das Creoulas).</v>
          </cell>
          <cell r="C5557" t="str">
            <v>m3</v>
          </cell>
          <cell r="D5557">
            <v>13.412500000000001</v>
          </cell>
          <cell r="E5557">
            <v>10.73</v>
          </cell>
          <cell r="F5557" t="str">
            <v>SEE</v>
          </cell>
        </row>
        <row r="5558">
          <cell r="A5558" t="str">
            <v/>
          </cell>
          <cell r="D5558">
            <v>0</v>
          </cell>
        </row>
        <row r="5559">
          <cell r="A5559" t="str">
            <v>34.02.002</v>
          </cell>
          <cell r="B5559" t="str">
            <v>APILOAMENTO MANUAL DE FUNDO DE VALA - MOVIMENTAÇÃO DE TERRAS/MANUAL (Escola Conceição das Creoulas).</v>
          </cell>
          <cell r="C5559" t="str">
            <v>m3</v>
          </cell>
          <cell r="D5559">
            <v>15.237499999999999</v>
          </cell>
          <cell r="E5559">
            <v>12.19</v>
          </cell>
          <cell r="F5559" t="str">
            <v>SEE</v>
          </cell>
        </row>
        <row r="5560">
          <cell r="A5560" t="str">
            <v/>
          </cell>
          <cell r="D5560">
            <v>0</v>
          </cell>
        </row>
        <row r="5561">
          <cell r="A5561" t="str">
            <v>34.02.003</v>
          </cell>
          <cell r="B5561" t="str">
            <v>REATERRO MANUAL DE VALAS, COM COMPACTAÇÃO UTILIZANDO SÊPO, SEM CONTROLE DO GRAU DE COMPACTAÇÃO - MOVIMENTAÇÃO DE TERRAS/MANUAL (Escola Conceição das Creoulas).</v>
          </cell>
          <cell r="C5561" t="str">
            <v>m3</v>
          </cell>
          <cell r="D5561">
            <v>18.287500000000001</v>
          </cell>
          <cell r="E5561">
            <v>14.63</v>
          </cell>
          <cell r="F5561" t="str">
            <v>SEE</v>
          </cell>
        </row>
        <row r="5562">
          <cell r="A5562" t="str">
            <v/>
          </cell>
          <cell r="D5562">
            <v>0</v>
          </cell>
        </row>
        <row r="5563">
          <cell r="A5563" t="str">
            <v>34.02.004</v>
          </cell>
          <cell r="B5563" t="str">
            <v>ATERRO INTERNO COM APILOAMENTO COM TRANSPORTE EM CARRINHO DE MÃO - MOVIMENTAÇÃO DE TERRAS/MANUAL (Escola Conceição das Creoulas).</v>
          </cell>
          <cell r="C5563" t="str">
            <v>m3</v>
          </cell>
          <cell r="D5563">
            <v>28.025000000000002</v>
          </cell>
          <cell r="E5563">
            <v>22.42</v>
          </cell>
          <cell r="F5563" t="str">
            <v>SEE</v>
          </cell>
        </row>
        <row r="5564">
          <cell r="A5564" t="str">
            <v/>
          </cell>
          <cell r="D5564">
            <v>0</v>
          </cell>
        </row>
        <row r="5565">
          <cell r="A5565" t="str">
            <v>34.03.001</v>
          </cell>
          <cell r="B5565" t="str">
            <v>CONCRETO SIMPLES, CONTROLE TIPO B, FABRICADO NA OBRA, FCK 20MPa - INFRA-ESTRUTURA / SAPATAS E CINTAS (Escola Conceição das Creoulas).</v>
          </cell>
          <cell r="C5565" t="str">
            <v>m3</v>
          </cell>
          <cell r="D5565">
            <v>371.22500000000002</v>
          </cell>
          <cell r="E5565">
            <v>296.98</v>
          </cell>
          <cell r="F5565" t="str">
            <v>SEE</v>
          </cell>
        </row>
        <row r="5566">
          <cell r="A5566" t="str">
            <v/>
          </cell>
          <cell r="D5566">
            <v>0</v>
          </cell>
        </row>
        <row r="5567">
          <cell r="A5567" t="str">
            <v>34.03.002</v>
          </cell>
          <cell r="B5567" t="str">
            <v>FORMA PLANA PARA ESTRUTURAS, EM TÁBUAS DE MADEIRA MISTA, 05 USOS - INFRA-ESTRUTURA / SAPATAS E CINTAS (Escola Conceição das Creoulas).</v>
          </cell>
          <cell r="C5567" t="str">
            <v>m2</v>
          </cell>
          <cell r="D5567">
            <v>40.274999999999999</v>
          </cell>
          <cell r="E5567">
            <v>32.22</v>
          </cell>
          <cell r="F5567" t="str">
            <v>SEE</v>
          </cell>
        </row>
        <row r="5568">
          <cell r="A5568" t="str">
            <v/>
          </cell>
          <cell r="D5568">
            <v>0</v>
          </cell>
        </row>
        <row r="5569">
          <cell r="A5569" t="str">
            <v>34.03.003</v>
          </cell>
          <cell r="B5569" t="str">
            <v xml:space="preserve"> AÇO CA - 50 DIÂM 6,3 A 12,5mm, PARA ESTRUTURA E FUNDAÇÕES - INFRA-ESTRUTURA / SAPATAS E CINTAS (Escola Conceição das Creoulas).</v>
          </cell>
          <cell r="C5569" t="str">
            <v>Kg</v>
          </cell>
          <cell r="D5569">
            <v>6.5625</v>
          </cell>
          <cell r="E5569">
            <v>5.25</v>
          </cell>
          <cell r="F5569" t="str">
            <v>SEE</v>
          </cell>
        </row>
        <row r="5570">
          <cell r="A5570" t="str">
            <v/>
          </cell>
          <cell r="D5570">
            <v>0</v>
          </cell>
        </row>
        <row r="5571">
          <cell r="A5571" t="str">
            <v>34.04.001</v>
          </cell>
          <cell r="B5571" t="str">
            <v>CONCRETO SIMPLES, CONTROLE TIPO B, FABRICADO NA OBRA, FCK 20MPa - SUPER-ESTRUTURA / CONCRETO (Escola Conceição das Creoulas).</v>
          </cell>
          <cell r="C5571" t="str">
            <v>m3</v>
          </cell>
          <cell r="D5571">
            <v>407.96249999999998</v>
          </cell>
          <cell r="E5571">
            <v>326.37</v>
          </cell>
          <cell r="F5571" t="str">
            <v>SEE</v>
          </cell>
        </row>
        <row r="5572">
          <cell r="A5572" t="str">
            <v/>
          </cell>
          <cell r="D5572">
            <v>0</v>
          </cell>
        </row>
        <row r="5573">
          <cell r="A5573" t="str">
            <v>34.04.002</v>
          </cell>
          <cell r="B5573" t="str">
            <v>FORMA PLANA PARA ESTRUTURAS, EM TÁBUAS DE MADEIRA MISTA, 03 USOS - SUPER-ESTRUTURA / CONCRETO (Escola Conceição das Creoulas).</v>
          </cell>
          <cell r="C5573" t="str">
            <v>m2</v>
          </cell>
          <cell r="D5573">
            <v>55.300000000000004</v>
          </cell>
          <cell r="E5573">
            <v>44.24</v>
          </cell>
          <cell r="F5573" t="str">
            <v>SEE</v>
          </cell>
        </row>
        <row r="5574">
          <cell r="A5574" t="str">
            <v/>
          </cell>
          <cell r="D5574">
            <v>0</v>
          </cell>
        </row>
        <row r="5575">
          <cell r="A5575" t="str">
            <v>34.04.004</v>
          </cell>
          <cell r="B5575" t="str">
            <v>AÇO CA - 50 DIÂM 6,3 A 12,5mm, PARA ESTRUTURAS E FUNDAÇÕES - SUPER-ESTRUTURA / CONCRETO (Escola Conceição das Creoulas).</v>
          </cell>
          <cell r="C5575" t="str">
            <v>Kg</v>
          </cell>
          <cell r="D5575">
            <v>6.7125000000000004</v>
          </cell>
          <cell r="E5575">
            <v>5.37</v>
          </cell>
          <cell r="F5575" t="str">
            <v>SEE</v>
          </cell>
        </row>
        <row r="5576">
          <cell r="A5576" t="str">
            <v/>
          </cell>
          <cell r="D5576">
            <v>0</v>
          </cell>
        </row>
        <row r="5577">
          <cell r="A5577" t="str">
            <v>34.04.005</v>
          </cell>
          <cell r="B5577" t="str">
            <v>LAJE PRÉ-MOLDADA PARA FORRO, VÃO ACIMA DE 3,5m, INCLUSIVE CAPEAMENTO E ESCORAMENTO - SUPER-ESTRUTURA / CONCRETO (Escola Conceição das Creoulas).</v>
          </cell>
          <cell r="C5577" t="str">
            <v>m2</v>
          </cell>
          <cell r="D5577">
            <v>74.287499999999994</v>
          </cell>
          <cell r="E5577">
            <v>59.43</v>
          </cell>
          <cell r="F5577" t="str">
            <v>SEE</v>
          </cell>
        </row>
        <row r="5578">
          <cell r="A5578" t="str">
            <v/>
          </cell>
          <cell r="D5578">
            <v>0</v>
          </cell>
        </row>
        <row r="5579">
          <cell r="A5579" t="str">
            <v>34.05.001</v>
          </cell>
          <cell r="B5579" t="str">
            <v xml:space="preserve"> TUBO PVC RÍGIDO SOLDÁVEL MARROM P/ ÁGUA, D = 50mm (1 1/2") - INSTALAÇÕES HIDRO-SANITÁRIAS / TUBO PVC SOLDÁVEL PARA ÁGUA POTÁVEL (Escola Conceição das Creoulas).</v>
          </cell>
          <cell r="C5579" t="str">
            <v>m</v>
          </cell>
          <cell r="D5579">
            <v>11.525</v>
          </cell>
          <cell r="E5579">
            <v>9.2200000000000006</v>
          </cell>
          <cell r="F5579" t="str">
            <v>SEE</v>
          </cell>
        </row>
        <row r="5580">
          <cell r="A5580" t="str">
            <v/>
          </cell>
          <cell r="D5580">
            <v>0</v>
          </cell>
        </row>
        <row r="5581">
          <cell r="A5581" t="str">
            <v>34.05.002</v>
          </cell>
          <cell r="B5581" t="str">
            <v xml:space="preserve"> TUBO PVC RÍGIDO SOLDÁVEL MARROM P/ ÁGUA, D = 40mm (1 1/4S") - INSTALAÇÕES HIDRO-SANITÁRIAS / TUBO PVC SOLDÁVEL PARA ÁGUA POTÁVEL (Escola Conceição das Creoulas).</v>
          </cell>
          <cell r="C5581" t="str">
            <v>m</v>
          </cell>
          <cell r="D5581">
            <v>9.7624999999999993</v>
          </cell>
          <cell r="E5581">
            <v>7.81</v>
          </cell>
          <cell r="F5581" t="str">
            <v>SEE</v>
          </cell>
        </row>
        <row r="5582">
          <cell r="A5582" t="str">
            <v/>
          </cell>
          <cell r="D5582">
            <v>0</v>
          </cell>
        </row>
        <row r="5583">
          <cell r="A5583" t="str">
            <v>34.05.003</v>
          </cell>
          <cell r="B5583" t="str">
            <v xml:space="preserve"> TUBO PVC RÍGIDO SOLDÁVEL MARROM P/ ÁGUA, D = 32mm (1") - INSTALAÇÕES HIDRO-SANITÁRIAS / TUBO PVC SOLDÁVEL PARA ÁGUA POTÁVEL (Escola Conceição das Creoulas).</v>
          </cell>
          <cell r="C5583" t="str">
            <v>m</v>
          </cell>
          <cell r="D5583">
            <v>6.9249999999999998</v>
          </cell>
          <cell r="E5583">
            <v>5.54</v>
          </cell>
          <cell r="F5583" t="str">
            <v>SEE</v>
          </cell>
        </row>
        <row r="5584">
          <cell r="A5584" t="str">
            <v/>
          </cell>
          <cell r="D5584">
            <v>0</v>
          </cell>
        </row>
        <row r="5585">
          <cell r="A5585" t="str">
            <v>34.05.004</v>
          </cell>
          <cell r="B5585" t="str">
            <v xml:space="preserve"> TUBO PVC RÍGIDO SOLDÁVEL MARROM P/ ÁGUA, D = 25mm (3/4") - INSTALAÇÕES HIDRO-SANITÁRIAS / TUBO PVC SOLDÁVEL PARA ÁGUA POTÁVEL (Escola Conceição das Creoulas).</v>
          </cell>
          <cell r="C5585" t="str">
            <v>m</v>
          </cell>
          <cell r="D5585">
            <v>3.9375</v>
          </cell>
          <cell r="E5585">
            <v>3.15</v>
          </cell>
          <cell r="F5585" t="str">
            <v>SEE</v>
          </cell>
        </row>
        <row r="5586">
          <cell r="A5586" t="str">
            <v/>
          </cell>
          <cell r="D5586">
            <v>0</v>
          </cell>
        </row>
        <row r="5587">
          <cell r="A5587" t="str">
            <v>34.05.005</v>
          </cell>
          <cell r="B5587" t="str">
            <v xml:space="preserve"> TUBO PVC RÍGIDO SOLDÁVEL MARROM P/ ÁGUA, D = 20mm (1/2") - INSTALAÇÕES HIDRO-SANITÁRIAS / TUBO PVC SOLDÁVEL PARA ÁGUA POTÁVEL (Escola Conceição das Creoulas).</v>
          </cell>
          <cell r="C5587" t="str">
            <v>m</v>
          </cell>
          <cell r="D5587">
            <v>3.0625</v>
          </cell>
          <cell r="E5587">
            <v>2.4500000000000002</v>
          </cell>
          <cell r="F5587" t="str">
            <v>SEE</v>
          </cell>
        </row>
        <row r="5588">
          <cell r="A5588" t="str">
            <v/>
          </cell>
          <cell r="D5588">
            <v>0</v>
          </cell>
        </row>
        <row r="5589">
          <cell r="A5589" t="str">
            <v>34.05.006</v>
          </cell>
          <cell r="B5589" t="str">
            <v xml:space="preserve"> ADAPTADOR DE PVC RÍGIDO SOLDÁVL CURTO C/ BOLSA E ROSCA P/ REGISTRO DIÂM = 50mm x 1 1/4" - INSTALAÇÕES HIDRO-SANITÁRIAS / ADAPTADOR CURTO DE PVC PARA REGISTRO (Escola Conceição das Creoulas).</v>
          </cell>
          <cell r="C5589" t="str">
            <v>Un</v>
          </cell>
          <cell r="D5589">
            <v>23.799999999999997</v>
          </cell>
          <cell r="E5589">
            <v>19.04</v>
          </cell>
          <cell r="F5589" t="str">
            <v>SEE</v>
          </cell>
        </row>
        <row r="5590">
          <cell r="A5590" t="str">
            <v/>
          </cell>
          <cell r="D5590">
            <v>0</v>
          </cell>
        </row>
        <row r="5591">
          <cell r="A5591" t="str">
            <v>34.05.007</v>
          </cell>
          <cell r="B5591" t="str">
            <v xml:space="preserve"> ADAPTADOR DE PVC RÍGIDO SOLDÁVL CURTO C/ BOLSA E ROSCA P/ REGISTRO DIÂM = 25mm x 3/4" - INSTALAÇÕES HIDRO-SANITÁRIAS / ADAPTADOR CURTO DE PVC PARA REGISTRO (Escola Conceição das Creoulas).</v>
          </cell>
          <cell r="C5591" t="str">
            <v>Un</v>
          </cell>
          <cell r="D5591">
            <v>11.0625</v>
          </cell>
          <cell r="E5591">
            <v>8.85</v>
          </cell>
          <cell r="F5591" t="str">
            <v>SEE</v>
          </cell>
        </row>
        <row r="5592">
          <cell r="A5592" t="str">
            <v/>
          </cell>
          <cell r="D5592">
            <v>0</v>
          </cell>
        </row>
        <row r="5593">
          <cell r="A5593" t="str">
            <v>34.05.008</v>
          </cell>
          <cell r="B5593" t="str">
            <v>ADAPTADOR DE PVC RÍGIDO SOLDÁVL CURTO C/ BOLSA E ROSCA P/ REGISTRO DIÂM = 20mm x 1/2" - INSTALAÇÕES HIDRO-SANITÁRIAS / ADAPTADOR CURTO DE PVC PARA REGISTRO (Escola Conceição das Creoulas).</v>
          </cell>
          <cell r="C5593" t="str">
            <v>Un</v>
          </cell>
          <cell r="D5593">
            <v>7.6375000000000002</v>
          </cell>
          <cell r="E5593">
            <v>6.11</v>
          </cell>
          <cell r="F5593" t="str">
            <v>SEE</v>
          </cell>
        </row>
        <row r="5594">
          <cell r="A5594" t="str">
            <v/>
          </cell>
          <cell r="D5594">
            <v>0</v>
          </cell>
        </row>
        <row r="5595">
          <cell r="A5595" t="str">
            <v>34.05.009</v>
          </cell>
          <cell r="B5595" t="str">
            <v>REGISTRO DE GAVETA BRUTO, D = 38mm (1 1/2") - (DECA OU SIMILAR) - INSTALAÇÕES HIDRO-SANITÁRIAS / REGISTRO DE GAVETA BRUTO (Escola Conceição das Creoulas).</v>
          </cell>
          <cell r="C5595" t="str">
            <v>Un</v>
          </cell>
          <cell r="D5595">
            <v>73.962500000000006</v>
          </cell>
          <cell r="E5595">
            <v>59.17</v>
          </cell>
          <cell r="F5595" t="str">
            <v>SEE</v>
          </cell>
        </row>
        <row r="5596">
          <cell r="A5596" t="str">
            <v/>
          </cell>
          <cell r="D5596">
            <v>0</v>
          </cell>
        </row>
        <row r="5597">
          <cell r="A5597" t="str">
            <v>34.05.010</v>
          </cell>
          <cell r="B5597" t="str">
            <v>REGISTRO DE GAVETA C/ CANOPLA CROMADA, D = 19mm (3/4") - (HYDRA REF 1510 HD OU SIMILAR) - INSTALAÇÕES HIDRO-SANITÁRIAS / REGISTRO DE GAVETA COM ACABAMENTO (Escola Conceição das Creoulas).</v>
          </cell>
          <cell r="C5597" t="str">
            <v>Un</v>
          </cell>
          <cell r="D5597">
            <v>75.362499999999997</v>
          </cell>
          <cell r="E5597">
            <v>60.29</v>
          </cell>
          <cell r="F5597" t="str">
            <v>SEE</v>
          </cell>
        </row>
        <row r="5598">
          <cell r="A5598" t="str">
            <v/>
          </cell>
          <cell r="D5598">
            <v>0</v>
          </cell>
        </row>
        <row r="5599">
          <cell r="A5599" t="str">
            <v>34.05.011</v>
          </cell>
          <cell r="B5599" t="str">
            <v>REGISTRO DE GAVETA C/ CANOPLA CROMADA, D = 13mm (1/2") - (HYDRA REF 1510 HD OU SIMILAR) - INSTALAÇÕES HIDRO-SANITÁRIAS / REGISTRO DE GAVETA COM ACABAMENTO (Escola Conceição das Creoulas).</v>
          </cell>
          <cell r="C5599" t="str">
            <v>Un</v>
          </cell>
          <cell r="D5599">
            <v>69.674999999999997</v>
          </cell>
          <cell r="E5599">
            <v>55.74</v>
          </cell>
          <cell r="F5599" t="str">
            <v>SEE</v>
          </cell>
        </row>
        <row r="5600">
          <cell r="A5600" t="str">
            <v/>
          </cell>
          <cell r="D5600">
            <v>0</v>
          </cell>
        </row>
        <row r="5601">
          <cell r="A5601" t="str">
            <v>34.05.012</v>
          </cell>
          <cell r="B5601" t="str">
            <v>REGISTRO DE PRESSÃO C/ CANOPLA CROMADA, D = 19mm (3/4") - (DECA REF 1416 LINHA C40 OU SIMILAR) - INSTALAÇÕES HIDRO-SANITÁRIAS / REGISTRO DE PRESSÃO COM ACABAMENTO (Escola Conceição das Creoulas).</v>
          </cell>
          <cell r="C5601" t="str">
            <v>Un</v>
          </cell>
          <cell r="D5601">
            <v>96.137499999999989</v>
          </cell>
          <cell r="E5601">
            <v>76.91</v>
          </cell>
          <cell r="F5601" t="str">
            <v>SEE</v>
          </cell>
        </row>
        <row r="5602">
          <cell r="A5602" t="str">
            <v/>
          </cell>
          <cell r="D5602">
            <v>0</v>
          </cell>
        </row>
        <row r="5603">
          <cell r="A5603" t="str">
            <v>34.05.013</v>
          </cell>
          <cell r="B5603" t="str">
            <v>REGISTRO DE PRESSÃO C/ CANOPLA CROMADA, D = 13mm (1/2") - (DECA REF 1416 LINHA C40 OU SIMILAR) - INSTALAÇÕES HIDRO-SANITÁRIAS / REGISTRO DE PRESSÃO COM ACABAMENTO (Escola Conceição das Creoulas).</v>
          </cell>
          <cell r="C5603" t="str">
            <v>Un</v>
          </cell>
          <cell r="D5603">
            <v>77.55</v>
          </cell>
          <cell r="E5603">
            <v>62.04</v>
          </cell>
          <cell r="F5603" t="str">
            <v>SEE</v>
          </cell>
        </row>
        <row r="5604">
          <cell r="A5604" t="str">
            <v/>
          </cell>
          <cell r="D5604">
            <v>0</v>
          </cell>
        </row>
        <row r="5605">
          <cell r="A5605" t="str">
            <v>34.05.014</v>
          </cell>
          <cell r="B5605" t="str">
            <v>COLOCAÇÃO DE HIDRÔMETRO EM LIGAÇÃO EXISTENTE, C/REMANEJAMENTO P/ O MURO OU FACHADA, INCLUSIVE CAVALETE E CAIXA DE PROTEÇÃO - INSTALAÇÕES HIDRO-SANITÁRIAS / DIVERSOS (Escola Conceição das Creoulas).</v>
          </cell>
          <cell r="C5605" t="str">
            <v>Un</v>
          </cell>
          <cell r="D5605">
            <v>108.25</v>
          </cell>
          <cell r="E5605">
            <v>86.6</v>
          </cell>
          <cell r="F5605" t="str">
            <v>SEE</v>
          </cell>
        </row>
        <row r="5606">
          <cell r="A5606" t="str">
            <v/>
          </cell>
          <cell r="D5606">
            <v>0</v>
          </cell>
        </row>
        <row r="5607">
          <cell r="A5607" t="str">
            <v>34.05.015</v>
          </cell>
          <cell r="B5607" t="str">
            <v>RESERVATÓRIOS DE D ÁGUA, INSTALADOS, INCLUSIVE ESTRUTURA DE SUPORTE, CONFORME PROJETO - INSTALAÇÕES HIDRO-SANITÁRIAS / DIVERSOS (Escola Conceição das Creoulas).</v>
          </cell>
          <cell r="C5607" t="str">
            <v>Un</v>
          </cell>
          <cell r="D5607">
            <v>14099.625</v>
          </cell>
          <cell r="E5607">
            <v>11279.7</v>
          </cell>
          <cell r="F5607" t="str">
            <v>SEE</v>
          </cell>
        </row>
        <row r="5608">
          <cell r="A5608" t="str">
            <v/>
          </cell>
          <cell r="D5608">
            <v>0</v>
          </cell>
        </row>
        <row r="5609">
          <cell r="A5609" t="str">
            <v>34.05.016</v>
          </cell>
          <cell r="B5609" t="str">
            <v>TORNEIRA DE JARDIM, INCLUSIVE POSTE DE PROTEÇÃO - INSTALAÇÕES HIDRO-SANITÁRIAS / DIVERSOS (Escola Conceição das Creoulas).</v>
          </cell>
          <cell r="C5609" t="str">
            <v>Un</v>
          </cell>
          <cell r="D5609">
            <v>18.387500000000003</v>
          </cell>
          <cell r="E5609">
            <v>14.71</v>
          </cell>
          <cell r="F5609" t="str">
            <v>SEE</v>
          </cell>
        </row>
        <row r="5610">
          <cell r="A5610" t="str">
            <v/>
          </cell>
          <cell r="D5610">
            <v>0</v>
          </cell>
        </row>
        <row r="5611">
          <cell r="A5611" t="str">
            <v>34.05.017</v>
          </cell>
          <cell r="B5611" t="str">
            <v xml:space="preserve"> TUBO PVC RÍGDO C/ ANÉIS, PONTA E BOLSA P/ ESGOTO SECUNDÁRIO, D = 40mm - INSTALAÇÕES HIDRO-SANITÁRIAS / TUBO PVC SOLDÁVEL PARA ESGOTO (Escola Conceição das Creoulas).</v>
          </cell>
          <cell r="C5611" t="str">
            <v>m</v>
          </cell>
          <cell r="D5611">
            <v>7.2750000000000004</v>
          </cell>
          <cell r="E5611">
            <v>5.82</v>
          </cell>
          <cell r="F5611" t="str">
            <v>SEE</v>
          </cell>
        </row>
        <row r="5612">
          <cell r="A5612" t="str">
            <v/>
          </cell>
          <cell r="D5612">
            <v>0</v>
          </cell>
        </row>
        <row r="5613">
          <cell r="A5613" t="str">
            <v>34.05.018</v>
          </cell>
          <cell r="B5613" t="str">
            <v xml:space="preserve"> TUBO PVC RÍGDO C/ ANÉIS, PONTA E BOLSA P/ ESGOTO SECUNDÁRIO, D = 50mm - INSTALAÇÕES HIDRO-SANITÁRIAS / TUBO PVC SOLDÁVEL PARA ESGOTO (Escola Conceição das Creoulas).</v>
          </cell>
          <cell r="C5613" t="str">
            <v>m</v>
          </cell>
          <cell r="D5613">
            <v>10.199999999999999</v>
          </cell>
          <cell r="E5613">
            <v>8.16</v>
          </cell>
          <cell r="F5613" t="str">
            <v>SEE</v>
          </cell>
        </row>
        <row r="5614">
          <cell r="A5614" t="str">
            <v/>
          </cell>
          <cell r="D5614">
            <v>0</v>
          </cell>
        </row>
        <row r="5615">
          <cell r="A5615" t="str">
            <v>34.05.019</v>
          </cell>
          <cell r="B5615" t="str">
            <v xml:space="preserve"> TUBO PVC RÍGDO C/ ANÉIS, PONTA E BOLSA P/ ESGOTO SECUNDÁRIO, D = 75mm - INSTALAÇÕES HIDRO-SANITÁRIAS / TUBO PVC SOLDÁVEL PARA ESGOTO (Escola Conceição das Creoulas).</v>
          </cell>
          <cell r="C5615" t="str">
            <v>m</v>
          </cell>
          <cell r="D5615">
            <v>13.6625</v>
          </cell>
          <cell r="E5615">
            <v>10.93</v>
          </cell>
          <cell r="F5615" t="str">
            <v>SEE</v>
          </cell>
        </row>
        <row r="5616">
          <cell r="A5616" t="str">
            <v/>
          </cell>
          <cell r="D5616">
            <v>0</v>
          </cell>
        </row>
        <row r="5617">
          <cell r="A5617" t="str">
            <v>34.05.020</v>
          </cell>
          <cell r="B5617" t="str">
            <v xml:space="preserve"> TUBO PVC RÍGDO C/ ANÉIS, PONTA E BOLSA P/ ESGOTO SECUNDÁRIO, D = 100mm - INSTALAÇÕES HIDRO-SANITÁROAS / TUBO PVC SOLDÁVEL PARA ESGOTO (Escola Conceição das Creoulas).</v>
          </cell>
          <cell r="C5617" t="str">
            <v>m</v>
          </cell>
          <cell r="D5617">
            <v>17.3125</v>
          </cell>
          <cell r="E5617">
            <v>13.85</v>
          </cell>
          <cell r="F5617" t="str">
            <v>SEE</v>
          </cell>
        </row>
        <row r="5618">
          <cell r="A5618" t="str">
            <v/>
          </cell>
          <cell r="D5618">
            <v>0</v>
          </cell>
        </row>
        <row r="5619">
          <cell r="A5619" t="str">
            <v>34.05.021</v>
          </cell>
          <cell r="B5619" t="str">
            <v>CAIXA SINFONADA QUADRADA, COM TRÊS ENTRADAS E UMA SAÍDA, D = 100x100x50mm, REF. Nº 68, ACABAMENTO ALUMÍNIO (MARCA AKROS OU SIMILAR) - INSTALAÇÕES HIDRO-SANITÁRIAS / DIVERSOS (Escola Conceição das Creoulas).</v>
          </cell>
          <cell r="C5619" t="str">
            <v>Un</v>
          </cell>
          <cell r="D5619">
            <v>17.100000000000001</v>
          </cell>
          <cell r="E5619">
            <v>13.68</v>
          </cell>
          <cell r="F5619" t="str">
            <v>SEE</v>
          </cell>
        </row>
        <row r="5620">
          <cell r="A5620" t="str">
            <v/>
          </cell>
          <cell r="D5620">
            <v>0</v>
          </cell>
        </row>
        <row r="5621">
          <cell r="A5621" t="str">
            <v>34.05.022</v>
          </cell>
          <cell r="B5621" t="str">
            <v>RALO SIFONADO EM PVC D = 100mm ALTURA REGULÁVEL, SAÍDA 40mm, COM GRELHA REDONDA ACABAMENTO CROMADO - INSTALAÇÕES HIDRO-SANITÁRIAS / DIVERSOS (Escola Conceição das Creoulas).</v>
          </cell>
          <cell r="C5621" t="str">
            <v>Un</v>
          </cell>
          <cell r="D5621">
            <v>12.862499999999999</v>
          </cell>
          <cell r="E5621">
            <v>10.29</v>
          </cell>
          <cell r="F5621" t="str">
            <v>SEE</v>
          </cell>
        </row>
        <row r="5622">
          <cell r="A5622" t="str">
            <v/>
          </cell>
          <cell r="D5622">
            <v>0</v>
          </cell>
        </row>
        <row r="5623">
          <cell r="A5623" t="str">
            <v>34.05.023</v>
          </cell>
          <cell r="B5623" t="str">
            <v>CAIXA DE GORDURA EM ALVENARIA (90 x 90 x 120cm) - INSTALAÇÕES HIDRO-SANITÁRIAS / DIVERSOS (Escola Conceição das Creoulas).</v>
          </cell>
          <cell r="C5623" t="str">
            <v>Un</v>
          </cell>
          <cell r="D5623">
            <v>707.45</v>
          </cell>
          <cell r="E5623">
            <v>565.96</v>
          </cell>
          <cell r="F5623" t="str">
            <v>SEE</v>
          </cell>
        </row>
        <row r="5624">
          <cell r="A5624" t="str">
            <v/>
          </cell>
          <cell r="D5624">
            <v>0</v>
          </cell>
        </row>
        <row r="5625">
          <cell r="A5625" t="str">
            <v>34.05.024</v>
          </cell>
          <cell r="B5625" t="str">
            <v>CHUVEIRO ELÉTRICO DE PLÁSTICO, MARCA LORENZETTI OU SIMILAR, C/ REGISTRO DE PRESSÃO, MARCA DECA LINHA C40 REF. 1416 OU SIMILAR - INSTALAÇÕES HIDRO-SANITÁRIAS / DIVERSOS (Escola Conceição das Creoulas).</v>
          </cell>
          <cell r="C5625" t="str">
            <v>Un</v>
          </cell>
          <cell r="D5625">
            <v>57.35</v>
          </cell>
          <cell r="E5625">
            <v>45.88</v>
          </cell>
          <cell r="F5625" t="str">
            <v>SEE</v>
          </cell>
        </row>
        <row r="5626">
          <cell r="A5626" t="str">
            <v/>
          </cell>
          <cell r="D5626">
            <v>0</v>
          </cell>
        </row>
        <row r="5627">
          <cell r="A5627" t="str">
            <v>34.05.025</v>
          </cell>
          <cell r="B5627" t="str">
            <v>CAIXA DE INSPEÇÃO EM ALVENARIA (90 x 90 x 120cm) - INSTALAÇÕES HIDRO-SANITÁRIAS / DIVERSOS (Escola Conceição das Creoulas).</v>
          </cell>
          <cell r="C5627" t="str">
            <v>Un</v>
          </cell>
          <cell r="D5627">
            <v>734.02500000000009</v>
          </cell>
          <cell r="E5627">
            <v>587.22</v>
          </cell>
          <cell r="F5627" t="str">
            <v>SEE</v>
          </cell>
        </row>
        <row r="5628">
          <cell r="A5628" t="str">
            <v/>
          </cell>
          <cell r="D5628">
            <v>0</v>
          </cell>
        </row>
        <row r="5629">
          <cell r="A5629" t="str">
            <v>34.05.026</v>
          </cell>
          <cell r="B5629" t="str">
            <v xml:space="preserve"> FOSSA SÉPTICA, EM CONCRETO ARMADO, (1,50 x 4,75 x 1,50) - INSTALAÇÕES HIDRO-SANITÁRIAS / FOSSA SÉPTICA E SUMIDOURO (Escola Conceição das Creoulas).</v>
          </cell>
          <cell r="C5629" t="str">
            <v>Un</v>
          </cell>
          <cell r="D5629">
            <v>16968.224999999999</v>
          </cell>
          <cell r="E5629">
            <v>13574.58</v>
          </cell>
          <cell r="F5629" t="str">
            <v>SEE</v>
          </cell>
        </row>
        <row r="5630">
          <cell r="A5630" t="str">
            <v/>
          </cell>
          <cell r="D5630">
            <v>0</v>
          </cell>
        </row>
        <row r="5631">
          <cell r="A5631" t="str">
            <v>34.05.027</v>
          </cell>
          <cell r="B5631" t="str">
            <v>SUMIDOURO EM ALVENARIA (D 3,00 x H 6,00) - INSTALAÇÕES HIDRO-SANITÁRIAS / FOSSA SÉPTICA E SUMIDOURO (Escola Conceição das Creoulas).</v>
          </cell>
          <cell r="C5631" t="str">
            <v>Un</v>
          </cell>
          <cell r="D5631">
            <v>3364.4</v>
          </cell>
          <cell r="E5631">
            <v>2691.52</v>
          </cell>
          <cell r="F5631" t="str">
            <v>SEE</v>
          </cell>
        </row>
        <row r="5632">
          <cell r="A5632" t="str">
            <v/>
          </cell>
          <cell r="D5632">
            <v>0</v>
          </cell>
        </row>
        <row r="5633">
          <cell r="A5633" t="str">
            <v>34.05.028</v>
          </cell>
          <cell r="B5633" t="str">
            <v>BACIA SANITÁRIA CONVENCIONAL, MARCA DECA RAVENA P9, INLCUSIVE VÁLVULA DE DESCARGA CROMADA MARCA HYDRA, ASSENTO, CONJUNTO DE FIXAÇÃO MARCA DECA SP13, ANEL DE VEDAÇÃO, TUBO DE LIGAÇÃO COM ACABAMENTO CROMADO E ENGASTE PLÁSTICO (OU SIMILARES) - INSTALAÇÕES HI</v>
          </cell>
          <cell r="C5633" t="str">
            <v>Un</v>
          </cell>
          <cell r="D5633">
            <v>324.1875</v>
          </cell>
          <cell r="E5633">
            <v>259.35000000000002</v>
          </cell>
          <cell r="F5633" t="str">
            <v>SEE</v>
          </cell>
        </row>
        <row r="5634">
          <cell r="A5634" t="str">
            <v/>
          </cell>
          <cell r="D5634">
            <v>0</v>
          </cell>
        </row>
        <row r="5635">
          <cell r="A5635" t="str">
            <v>34.05.029</v>
          </cell>
          <cell r="B5635" t="str">
            <v xml:space="preserve">BACIA SANITÁRIA COM CAIXA DE DESCARGA ACOPLADA, MARCA DECA LINHA RAVENA CP929, INCLUSIVE ASSENTO, CONJUNTO DE FIXAÇÃO, MARCA DECA SP13, ANEL DE VEDAÇÃO, TUBO DE LIGAÇÃO COM ACABAMENTO COMADO E ENGATE PLÁSTICO (OU SIMILARES) - INSTALAÇÕES HIDRO-SANITÁRIAS </v>
          </cell>
          <cell r="C5635" t="str">
            <v>Un</v>
          </cell>
          <cell r="D5635">
            <v>171.98750000000001</v>
          </cell>
          <cell r="E5635">
            <v>137.59</v>
          </cell>
          <cell r="F5635" t="str">
            <v>SEE</v>
          </cell>
        </row>
        <row r="5636">
          <cell r="A5636" t="str">
            <v/>
          </cell>
          <cell r="D5636">
            <v>0</v>
          </cell>
        </row>
        <row r="5637">
          <cell r="A5637" t="str">
            <v>34.05.030</v>
          </cell>
          <cell r="B5637" t="str">
            <v>MICTÓRIO DE LOUÇA COM SIFÃO INTEGRADO, MARCA DECA REF. m712, ENGATE CROMADO, MARCA DECA REF. c4606180, REGISTRO DE PRESSÃO, MARCA DECA LINHA c40 REF. 1416,  (OU SIMILARES) - INSTALAÇÕES HIDRO-SANITÁRIAS / LOUÇAS (Escola Conceição das Creoulas).</v>
          </cell>
          <cell r="C5637" t="str">
            <v>Un</v>
          </cell>
          <cell r="D5637">
            <v>125.41249999999999</v>
          </cell>
          <cell r="E5637">
            <v>100.33</v>
          </cell>
          <cell r="F5637" t="str">
            <v>SEE</v>
          </cell>
        </row>
        <row r="5638">
          <cell r="A5638" t="str">
            <v/>
          </cell>
          <cell r="D5638">
            <v>0</v>
          </cell>
        </row>
        <row r="5639">
          <cell r="A5639" t="str">
            <v>34.05.031</v>
          </cell>
          <cell r="B5639" t="str">
            <v>LAVATÓRIO COM COLUNA, MARCA DECA LINHA RAVENA REF. l91 E c9, COM SIFÃO PLÁSTICO, ENGATE CROMADO, TORNEIRA DE METAL, MARCA DECA REF. 1190 c41, VÁLVULA CROMADA, MARCA DECA REF. 1600, CONJUNTO DE FIXAÇÃO, MARCA DECA REF. sp7, (OU SIMILARES) - INSTALAÇÕES HID</v>
          </cell>
          <cell r="C5639" t="str">
            <v>Un</v>
          </cell>
          <cell r="D5639">
            <v>227.89999999999998</v>
          </cell>
          <cell r="E5639">
            <v>182.32</v>
          </cell>
          <cell r="F5639" t="str">
            <v>SEE</v>
          </cell>
        </row>
        <row r="5640">
          <cell r="A5640" t="str">
            <v/>
          </cell>
          <cell r="D5640">
            <v>0</v>
          </cell>
        </row>
        <row r="5641">
          <cell r="A5641" t="str">
            <v>34.05.032</v>
          </cell>
          <cell r="B5641" t="str">
            <v>LAVATÓRIO SEM COLUNA, MARCA DECA LINHA RAVENA REF l915, C/ SIFÃO CROMADO, MARCA DECA REF. 1190, VÁLVULA CROMADA, MARCA DECA REF. 1602 C, TORNEIRA DE METAL, MARCA DECA REF 1190 c41, CONJUNTO DE FIXAÇÃO, MARCA DECA REF. sp7, (OU SIMILARES) - INSTALAÇÕES HID</v>
          </cell>
          <cell r="C5641" t="str">
            <v>Un</v>
          </cell>
          <cell r="D5641">
            <v>66.675000000000011</v>
          </cell>
          <cell r="E5641">
            <v>53.34</v>
          </cell>
          <cell r="F5641" t="str">
            <v>SEE</v>
          </cell>
        </row>
        <row r="5642">
          <cell r="A5642" t="str">
            <v/>
          </cell>
          <cell r="D5642">
            <v>0</v>
          </cell>
        </row>
        <row r="5643">
          <cell r="A5643" t="str">
            <v>34.05.033</v>
          </cell>
          <cell r="B5643" t="str">
            <v>CUBA DE EMBUTIR OVAL, MARCA DECA LINHA REF. l37, P/ INSTALAÇÃO EM BANCADAS, C/ SIFÃO CROMADO, MARCA DECA REF. c1680, TORNEIRA DE METAL, MARCA DECA REF 1190 c41, ENGATE CROMADO, MARCA DECA, (OU SIMILARES) - INSTALAÇÕES HIDRO-SANITÁRIAS / LOUÇAS (Escola Con</v>
          </cell>
          <cell r="C5643" t="str">
            <v>Un</v>
          </cell>
          <cell r="D5643">
            <v>99.875</v>
          </cell>
          <cell r="E5643">
            <v>79.900000000000006</v>
          </cell>
          <cell r="F5643" t="str">
            <v>SEE</v>
          </cell>
        </row>
        <row r="5644">
          <cell r="A5644" t="str">
            <v/>
          </cell>
          <cell r="D5644">
            <v>0</v>
          </cell>
        </row>
        <row r="5645">
          <cell r="A5645" t="str">
            <v>34.05.034</v>
          </cell>
          <cell r="B5645" t="str">
            <v xml:space="preserve"> TANQUE DE LOUÇA COM COLUNA, MARCA DECA REF. ct25, COM TORNEIRA METÁLICA, MARCA DECA LINHA c23 REF. 1153, C/ VÁLVULA DE PLÁSTICO E CONJUNTO DE FIXAÇÃO, MARCA DECA REF. ft11, (OU SIMILARES) - INSTALAÇÕES HIDRO-SANITÁRIAS / LOUÇAS (Escola Conceição das Creo</v>
          </cell>
          <cell r="C5645" t="str">
            <v>Un</v>
          </cell>
          <cell r="D5645">
            <v>303.86250000000001</v>
          </cell>
          <cell r="E5645">
            <v>243.09</v>
          </cell>
          <cell r="F5645" t="str">
            <v>SEE</v>
          </cell>
        </row>
        <row r="5646">
          <cell r="A5646" t="str">
            <v/>
          </cell>
          <cell r="D5646">
            <v>0</v>
          </cell>
        </row>
        <row r="5647">
          <cell r="A5647" t="str">
            <v>34.05.035</v>
          </cell>
          <cell r="B5647" t="str">
            <v>PAPELEIRA DE LOUÇA, MARCA DECA A480 OU SIMILAR, 15  x 15cm - INSTALAÇÕES HIDRO-SANITÁRIAS / LOUÇAS (Escola Conceição das Creoulas).</v>
          </cell>
          <cell r="C5647" t="str">
            <v>Un</v>
          </cell>
          <cell r="D5647">
            <v>19.512499999999999</v>
          </cell>
          <cell r="E5647">
            <v>15.61</v>
          </cell>
          <cell r="F5647" t="str">
            <v>SEE</v>
          </cell>
        </row>
        <row r="5648">
          <cell r="A5648" t="str">
            <v/>
          </cell>
          <cell r="D5648">
            <v>0</v>
          </cell>
        </row>
        <row r="5649">
          <cell r="A5649" t="str">
            <v>34.05.036</v>
          </cell>
          <cell r="B5649" t="str">
            <v>MEIA SABONETEIRA DE LOUÇA, MARCA DECA REF. A380 OU SIMILAR - INSTALAÇÕES HIDRO-SANITÁRIAS / LOUÇAS (Escola Conceição das Creoulas).</v>
          </cell>
          <cell r="C5649" t="str">
            <v>Un</v>
          </cell>
          <cell r="D5649">
            <v>22.324999999999999</v>
          </cell>
          <cell r="E5649">
            <v>17.86</v>
          </cell>
          <cell r="F5649" t="str">
            <v>SEE</v>
          </cell>
        </row>
        <row r="5650">
          <cell r="A5650" t="str">
            <v/>
          </cell>
          <cell r="D5650">
            <v>0</v>
          </cell>
        </row>
        <row r="5651">
          <cell r="A5651" t="str">
            <v>34.05.037</v>
          </cell>
          <cell r="B5651" t="str">
            <v>CABIDE DE LOUÇA, MARCA DECA A 680 OU SIMILAR, BRANCO - INSTALAÇÕES HIDRO-SANITÁRIAS / LOUÇAS (Escola Conceição das Creoulas).</v>
          </cell>
          <cell r="C5651" t="str">
            <v>Un</v>
          </cell>
          <cell r="D5651">
            <v>12.762500000000001</v>
          </cell>
          <cell r="E5651">
            <v>10.210000000000001</v>
          </cell>
          <cell r="F5651" t="str">
            <v>SEE</v>
          </cell>
        </row>
        <row r="5652">
          <cell r="A5652" t="str">
            <v/>
          </cell>
          <cell r="D5652">
            <v>0</v>
          </cell>
        </row>
        <row r="5653">
          <cell r="A5653" t="str">
            <v>34.05.038</v>
          </cell>
          <cell r="B5653" t="str">
            <v>TORNEIRA CROMADA PARA PIA DE COZINHA, MARCA ESTEVES LINHA MÔNACO VTM 040 (1167) OU SIMILAR, DE MESA, COM ARTICULADOR, DIÂM. 1/2" - INSTALAÇÕES HIDRO-SANITÁRIAS / METAIS (Escola Conceição das Creoulas).</v>
          </cell>
          <cell r="C5653" t="str">
            <v>Un</v>
          </cell>
          <cell r="D5653">
            <v>33</v>
          </cell>
          <cell r="E5653">
            <v>26.4</v>
          </cell>
          <cell r="F5653" t="str">
            <v>SEE</v>
          </cell>
        </row>
        <row r="5654">
          <cell r="A5654" t="str">
            <v/>
          </cell>
          <cell r="D5654">
            <v>0</v>
          </cell>
        </row>
        <row r="5655">
          <cell r="A5655" t="str">
            <v>34.05.039</v>
          </cell>
          <cell r="B5655" t="str">
            <v>TORNEIRA CROMADA PARA JARDIM, MARCA DECA 1153 OU SIMILAR - INSTALAÇÕES HIDRO-SANITÁRIAS / METAIS (Escola Conceição das Creoulas).</v>
          </cell>
          <cell r="C5655" t="str">
            <v>Un</v>
          </cell>
          <cell r="D5655">
            <v>18.387500000000003</v>
          </cell>
          <cell r="E5655">
            <v>14.71</v>
          </cell>
          <cell r="F5655" t="str">
            <v>SEE</v>
          </cell>
        </row>
        <row r="5656">
          <cell r="A5656" t="str">
            <v/>
          </cell>
          <cell r="D5656">
            <v>0</v>
          </cell>
        </row>
        <row r="5657">
          <cell r="A5657" t="str">
            <v>34.05.040</v>
          </cell>
          <cell r="B5657" t="str">
            <v>FORNECIMENTO E INSTALAÇÃO DE SABONETEIRA DE LOUÇA, MARCA DECA REF. a180 OU SIMILAR - INSTALAÇÕES HIDRO-SANITÁRIAS / METAIS (Escola Conceição das Creoulas).</v>
          </cell>
          <cell r="C5657" t="str">
            <v>Un</v>
          </cell>
          <cell r="D5657">
            <v>16.3125</v>
          </cell>
          <cell r="E5657">
            <v>13.05</v>
          </cell>
          <cell r="F5657" t="str">
            <v>SEE</v>
          </cell>
        </row>
        <row r="5658">
          <cell r="A5658" t="str">
            <v/>
          </cell>
          <cell r="D5658">
            <v>0</v>
          </cell>
        </row>
        <row r="5659">
          <cell r="A5659" t="str">
            <v>34.05.041</v>
          </cell>
          <cell r="B5659" t="str">
            <v>ASSENTAMENTO DE CUBA INOX EM BANCADA - INSTALAÇÕES HIDRO-SANITÁRIAS / METAIS (Escola Conceição das Creoulas).</v>
          </cell>
          <cell r="C5659" t="str">
            <v>Un</v>
          </cell>
          <cell r="D5659">
            <v>6.0875000000000004</v>
          </cell>
          <cell r="E5659">
            <v>4.87</v>
          </cell>
          <cell r="F5659" t="str">
            <v>SEE</v>
          </cell>
        </row>
        <row r="5660">
          <cell r="A5660" t="str">
            <v/>
          </cell>
          <cell r="D5660">
            <v>0</v>
          </cell>
        </row>
        <row r="5661">
          <cell r="A5661" t="str">
            <v>34.05.042</v>
          </cell>
          <cell r="B5661" t="str">
            <v>SUPORTE PARA AUXÍLIO DE DEFICIENTES FÍSICOS (BARRA DE APOIO) L = 80cm EM TUBO DE FERRO GALVANIZADO D = 1 1/2" (CONFORME PROJETO - VIDE DETALHES DE SANITÁRIOS) - INSTALAÇÕES HIDRO-SANITÁRIAS / METAIS (Escola Conceição das Creoulas).</v>
          </cell>
          <cell r="C5661" t="str">
            <v>Un</v>
          </cell>
          <cell r="D5661">
            <v>49.225000000000001</v>
          </cell>
          <cell r="E5661">
            <v>39.380000000000003</v>
          </cell>
          <cell r="F5661" t="str">
            <v>SEE</v>
          </cell>
        </row>
        <row r="5662">
          <cell r="A5662" t="str">
            <v/>
          </cell>
          <cell r="D5662">
            <v>0</v>
          </cell>
        </row>
        <row r="5663">
          <cell r="A5663" t="str">
            <v>34.05.043</v>
          </cell>
          <cell r="B5663" t="str">
            <v>REGISTRO DE PRESSÃO C/ CANOPLA CROMADA, D = 25mm (1"), MARCA DECA REF. 1416 LINHA c40 OU SIMILAR - INSTALAÇÕES HIDRO-SANITÁRIAS / METAIS (Escola Conceição das Creoulas).</v>
          </cell>
          <cell r="C5663" t="str">
            <v>Un</v>
          </cell>
          <cell r="D5663">
            <v>99.175000000000011</v>
          </cell>
          <cell r="E5663">
            <v>79.34</v>
          </cell>
          <cell r="F5663" t="str">
            <v>SEE</v>
          </cell>
        </row>
        <row r="5664">
          <cell r="A5664" t="str">
            <v/>
          </cell>
          <cell r="D5664">
            <v>0</v>
          </cell>
        </row>
        <row r="5665">
          <cell r="A5665" t="str">
            <v>34.06.001</v>
          </cell>
          <cell r="B5665" t="str">
            <v>ELETRODUTO DE PVC RÍGIDO ROSCÁVEL, DIÂM = 40mm (1 1/4") - INSTALAÇÕES ELÉTRICAS E TELEFÔNICAS (220V) / ELETRODUTO DE PVC RÍGIDO (Escola Conceição das Creoulas).</v>
          </cell>
          <cell r="C5665" t="str">
            <v>m</v>
          </cell>
          <cell r="D5665">
            <v>16.762499999999999</v>
          </cell>
          <cell r="E5665">
            <v>13.41</v>
          </cell>
          <cell r="F5665" t="str">
            <v>SEE</v>
          </cell>
        </row>
        <row r="5666">
          <cell r="A5666" t="str">
            <v/>
          </cell>
          <cell r="D5666">
            <v>0</v>
          </cell>
        </row>
        <row r="5667">
          <cell r="A5667" t="str">
            <v>34.06.002</v>
          </cell>
          <cell r="B5667" t="str">
            <v>ELETRODUTO DE PVC RÍGIDO ROSCÁVEL, DIÂM = 32mm (1") - INSTALAÇÕES ELÉTRICAS E TELEFÔNICAS (220V) / ELETRODUTO DE PVC RÍGIDO (Escola Conceição das Creoulas).</v>
          </cell>
          <cell r="C5667" t="str">
            <v>m</v>
          </cell>
          <cell r="D5667">
            <v>12.450000000000001</v>
          </cell>
          <cell r="E5667">
            <v>9.9600000000000009</v>
          </cell>
          <cell r="F5667" t="str">
            <v>SEE</v>
          </cell>
        </row>
        <row r="5668">
          <cell r="A5668" t="str">
            <v/>
          </cell>
          <cell r="D5668">
            <v>0</v>
          </cell>
        </row>
        <row r="5669">
          <cell r="A5669" t="str">
            <v>34.06.003</v>
          </cell>
          <cell r="B5669" t="str">
            <v>FIO ISOLADO EM PVC SEÇÃO 2,5mm2 - 750v / 70°c - INSTALAÇÕES ELÉTRICAS E TELEFÔNICAS (220V) / FIOS E CABOS (Escola Conceição das Creoulas).</v>
          </cell>
          <cell r="C5669" t="str">
            <v>m</v>
          </cell>
          <cell r="D5669">
            <v>2.0874999999999999</v>
          </cell>
          <cell r="E5669">
            <v>1.67</v>
          </cell>
          <cell r="F5669" t="str">
            <v>SEE</v>
          </cell>
        </row>
        <row r="5670">
          <cell r="A5670" t="str">
            <v/>
          </cell>
          <cell r="D5670">
            <v>0</v>
          </cell>
        </row>
        <row r="5671">
          <cell r="A5671" t="str">
            <v>34.06.004</v>
          </cell>
          <cell r="B5671" t="str">
            <v>FIO ISOLADO EM PVC SEÇÃO 4,0mm2 - 750v / 70°c - INSTALAÇÕES ELÉTRICAS E TELEFÔNICAS (220V) / FIOS E CABOS (Escola Conceição das Creoulas).</v>
          </cell>
          <cell r="C5671" t="str">
            <v>m</v>
          </cell>
          <cell r="D5671">
            <v>2.7625000000000002</v>
          </cell>
          <cell r="E5671">
            <v>2.21</v>
          </cell>
          <cell r="F5671" t="str">
            <v>SEE</v>
          </cell>
        </row>
        <row r="5672">
          <cell r="A5672" t="str">
            <v/>
          </cell>
          <cell r="D5672">
            <v>0</v>
          </cell>
        </row>
        <row r="5673">
          <cell r="A5673" t="str">
            <v>34.06.005</v>
          </cell>
          <cell r="B5673" t="str">
            <v>FIO ISOLADO EM PVC SEÇÃO 6,0mm2 - 750v / 70°c - INSTALAÇÕES ELÉTRICAS E TELEFÔNICAS (220V) / FIOS E CABOS (Escola Conceição das Creoulas).</v>
          </cell>
          <cell r="C5673" t="str">
            <v>m</v>
          </cell>
          <cell r="D5673">
            <v>3.375</v>
          </cell>
          <cell r="E5673">
            <v>2.7</v>
          </cell>
          <cell r="F5673" t="str">
            <v>SEE</v>
          </cell>
        </row>
        <row r="5674">
          <cell r="A5674" t="str">
            <v/>
          </cell>
          <cell r="D5674">
            <v>0</v>
          </cell>
        </row>
        <row r="5675">
          <cell r="A5675" t="str">
            <v>34.06.006</v>
          </cell>
          <cell r="B5675" t="str">
            <v>CABO ISOLADO EM PVC SEÇÃO 10,0mm2 - 750v / 70°c - INSTALAÇÕES ELÉTRICAS E TELEFÔNICAS (220V) / FIOS E CABOS (Escola Conceição das Creoulas).</v>
          </cell>
          <cell r="C5675" t="str">
            <v>m</v>
          </cell>
          <cell r="D5675">
            <v>4.6375000000000002</v>
          </cell>
          <cell r="E5675">
            <v>3.71</v>
          </cell>
          <cell r="F5675" t="str">
            <v>SEE</v>
          </cell>
        </row>
        <row r="5676">
          <cell r="A5676" t="str">
            <v/>
          </cell>
          <cell r="D5676">
            <v>0</v>
          </cell>
        </row>
        <row r="5677">
          <cell r="A5677" t="str">
            <v>34.06.007</v>
          </cell>
          <cell r="B5677" t="str">
            <v>CABOISOLADO EM PVC SEÇÃO 16,0mm2 - 750v / 70°c - INSTALAÇÕES ELÉTRICAS E TELEFÔNICAS (220V) / FIOS E CABOS (Escola Conceição das Creoulas).</v>
          </cell>
          <cell r="C5677" t="str">
            <v>m</v>
          </cell>
          <cell r="D5677">
            <v>6.6000000000000005</v>
          </cell>
          <cell r="E5677">
            <v>5.28</v>
          </cell>
          <cell r="F5677" t="str">
            <v>SEE</v>
          </cell>
        </row>
        <row r="5678">
          <cell r="A5678" t="str">
            <v/>
          </cell>
          <cell r="D5678">
            <v>0</v>
          </cell>
        </row>
        <row r="5679">
          <cell r="A5679" t="str">
            <v>34.06.008</v>
          </cell>
          <cell r="B5679" t="str">
            <v>INSTALAÇÃO DE CABO TELEFÔNICO CCE 50-02 - INSTALAÇÕES ELÉTRICAS E TELEFÔNICAS (220V) / CABO TELEFÔNICO (Escola Conceição das Creoulas).</v>
          </cell>
          <cell r="C5679" t="str">
            <v>m</v>
          </cell>
          <cell r="D5679">
            <v>9.3249999999999993</v>
          </cell>
          <cell r="E5679">
            <v>7.46</v>
          </cell>
          <cell r="F5679" t="str">
            <v>SEE</v>
          </cell>
        </row>
        <row r="5680">
          <cell r="A5680" t="str">
            <v/>
          </cell>
          <cell r="D5680">
            <v>0</v>
          </cell>
        </row>
        <row r="5681">
          <cell r="A5681" t="str">
            <v>34.06.009</v>
          </cell>
          <cell r="B5681" t="str">
            <v>INSTALAÇÃO DE CABO TELEFÔNICO CCI 50-02 - INSTALAÇÕES ELÉTRICAS E TELEFÔNICAS (220V) / CABO TELEFÔNICO (Escola Conceição das Creoulas).</v>
          </cell>
          <cell r="C5681" t="str">
            <v>m</v>
          </cell>
          <cell r="D5681">
            <v>6.9625000000000004</v>
          </cell>
          <cell r="E5681">
            <v>5.57</v>
          </cell>
          <cell r="F5681" t="str">
            <v>SEE</v>
          </cell>
        </row>
        <row r="5682">
          <cell r="A5682" t="str">
            <v/>
          </cell>
          <cell r="D5682">
            <v>0</v>
          </cell>
        </row>
        <row r="5683">
          <cell r="A5683" t="str">
            <v>34.06.010</v>
          </cell>
          <cell r="B5683" t="str">
            <v>INTERRUPTOR 01 SEÇÃO SIMPLES - INSTALAÇÕES ELÉTRICAS E TELEFÔNICAS (220V) / INTERRUPTOR (Escola Conceição das Creoulas).</v>
          </cell>
          <cell r="C5683" t="str">
            <v>Un</v>
          </cell>
          <cell r="D5683">
            <v>10.612500000000001</v>
          </cell>
          <cell r="E5683">
            <v>8.49</v>
          </cell>
          <cell r="F5683" t="str">
            <v>SEE</v>
          </cell>
        </row>
        <row r="5684">
          <cell r="A5684" t="str">
            <v/>
          </cell>
          <cell r="D5684">
            <v>0</v>
          </cell>
        </row>
        <row r="5685">
          <cell r="A5685" t="str">
            <v>34.06.011</v>
          </cell>
          <cell r="B5685" t="str">
            <v>INTERRUPTOR 02 SEÇÃO SIMPLES - INSTALAÇÕES ELÉTRICAS E TELEFÔNICAS (220V) / INTERRUPTOR (Escola Conceição das Creoulas).</v>
          </cell>
          <cell r="C5685" t="str">
            <v>Un</v>
          </cell>
          <cell r="D5685">
            <v>17.862499999999997</v>
          </cell>
          <cell r="E5685">
            <v>14.29</v>
          </cell>
          <cell r="F5685" t="str">
            <v>SEE</v>
          </cell>
        </row>
        <row r="5686">
          <cell r="A5686" t="str">
            <v/>
          </cell>
          <cell r="D5686">
            <v>0</v>
          </cell>
        </row>
        <row r="5687">
          <cell r="A5687" t="str">
            <v>34.06.012</v>
          </cell>
          <cell r="B5687" t="str">
            <v>TOMADA PARA TELEFONE, COM CAIXA PVC, EMBUTIDA - INSTALAÇÕES ELÉTRICAS E TELEFÔNICAS (220V) / TOMADAS DE TOMADAS DE EMBUTIR (Escola Conceição das Creoulas).</v>
          </cell>
          <cell r="C5687" t="str">
            <v>Un</v>
          </cell>
          <cell r="D5687">
            <v>97.987499999999997</v>
          </cell>
          <cell r="E5687">
            <v>78.39</v>
          </cell>
          <cell r="F5687" t="str">
            <v>SEE</v>
          </cell>
        </row>
        <row r="5688">
          <cell r="A5688" t="str">
            <v/>
          </cell>
          <cell r="D5688">
            <v>0</v>
          </cell>
        </row>
        <row r="5689">
          <cell r="A5689" t="str">
            <v>34.06.013</v>
          </cell>
          <cell r="B5689" t="str">
            <v>TOMADA DE EMBUTIR PARA USO GERAL, 2P + T - INSTALAÇÕES ELÉTRICAS E TELEFÔNICAS (220V) / TOMADAS ELÉTRICAS DE EMBUTIR (Escola Conceição das Creoulas).</v>
          </cell>
          <cell r="C5689" t="str">
            <v>Un</v>
          </cell>
          <cell r="D5689">
            <v>19.950000000000003</v>
          </cell>
          <cell r="E5689">
            <v>15.96</v>
          </cell>
          <cell r="F5689" t="str">
            <v>SEE</v>
          </cell>
        </row>
        <row r="5690">
          <cell r="A5690" t="str">
            <v/>
          </cell>
          <cell r="D5690">
            <v>0</v>
          </cell>
        </row>
        <row r="5691">
          <cell r="A5691" t="str">
            <v>34.06.014</v>
          </cell>
          <cell r="B5691" t="str">
            <v xml:space="preserve"> TOMADA DE EMBUTIR PARA USO GERAL, 2P + T, DUPLA - INSTALAÇÕES ELÉTRICAS E TELEFÔNICAS (220V) / TOMADAS ELÉTRICAS DE EMBUTIR (Escola Conceição das Creoulas).</v>
          </cell>
          <cell r="C5691" t="str">
            <v>Un</v>
          </cell>
          <cell r="D5691">
            <v>39.900000000000006</v>
          </cell>
          <cell r="E5691">
            <v>31.92</v>
          </cell>
          <cell r="F5691" t="str">
            <v>SEE</v>
          </cell>
        </row>
        <row r="5692">
          <cell r="A5692" t="str">
            <v/>
          </cell>
          <cell r="D5692">
            <v>0</v>
          </cell>
        </row>
        <row r="5693">
          <cell r="A5693" t="str">
            <v>34.06.015</v>
          </cell>
          <cell r="B5693" t="str">
            <v>FORNECIMENTO E ASSENTAMENTO DE CAIXA PVC 4" x 2" COM TAMPA - INSTALAÇÕES ELÉTRICAS E TELEFÔNICAS (220V) / CAIXA DE EMBUTIR DE PVC (Escola Conceição das Creoulas).</v>
          </cell>
          <cell r="C5693" t="str">
            <v>Un</v>
          </cell>
          <cell r="D5693">
            <v>3.4624999999999999</v>
          </cell>
          <cell r="E5693">
            <v>2.77</v>
          </cell>
          <cell r="F5693" t="str">
            <v>SEE</v>
          </cell>
        </row>
        <row r="5694">
          <cell r="A5694" t="str">
            <v/>
          </cell>
          <cell r="D5694">
            <v>0</v>
          </cell>
        </row>
        <row r="5695">
          <cell r="A5695" t="str">
            <v>34.06.016</v>
          </cell>
          <cell r="B5695" t="str">
            <v xml:space="preserve"> FORNECIMENTO E ASSENTAMENTO DE CAIXA PVC 4" x 4" - INSTALAÇÕES ELÉTRICAS E TELEFÔNICAS (220V) / CAIXA DE EMBUTIR DE PVC (Escola Conceição das Creoulas).</v>
          </cell>
          <cell r="C5695" t="str">
            <v>Un</v>
          </cell>
          <cell r="D5695">
            <v>7.125</v>
          </cell>
          <cell r="E5695">
            <v>5.7</v>
          </cell>
          <cell r="F5695" t="str">
            <v>SEE</v>
          </cell>
        </row>
        <row r="5696">
          <cell r="A5696" t="str">
            <v/>
          </cell>
          <cell r="D5696">
            <v>0</v>
          </cell>
        </row>
        <row r="5697">
          <cell r="A5697" t="str">
            <v>34.06.017</v>
          </cell>
          <cell r="B5697" t="str">
            <v xml:space="preserve"> FORNECIMENTO E ASSENTAMENTO DE CAIXA OCTOGONAL DE PVC 4" x 4" - INSTALAÇÕES ELÉTRICAS E TELEFÔNICAS (220V) / CAIXA DE EMBUTIR DE PVC (Escola Conceição das Creoulas).</v>
          </cell>
          <cell r="C5697" t="str">
            <v>Un</v>
          </cell>
          <cell r="D5697">
            <v>6.0374999999999996</v>
          </cell>
          <cell r="E5697">
            <v>4.83</v>
          </cell>
          <cell r="F5697" t="str">
            <v>SEE</v>
          </cell>
        </row>
        <row r="5698">
          <cell r="A5698" t="str">
            <v/>
          </cell>
          <cell r="D5698">
            <v>0</v>
          </cell>
        </row>
        <row r="5699">
          <cell r="A5699" t="str">
            <v>34.06.018</v>
          </cell>
          <cell r="B5699" t="str">
            <v>QUADRO DE DISTRIBUIÇÃO DE EMBUTIR, COM BARRAMENTO, EM CHAPA DE AÇO, PARA ATÉ 12 DISJUNTORES PADRÃO EUROPEU (LINHA BRANCA), EXCLUSIVE DISJUNTORES - INSTALAÇÕES ELÉTRICAS E TELEFÔNICAS (220V) / QDL (Escola Conceição das Creoulas).</v>
          </cell>
          <cell r="C5699" t="str">
            <v>Un</v>
          </cell>
          <cell r="D5699">
            <v>149.08750000000001</v>
          </cell>
          <cell r="E5699">
            <v>119.27</v>
          </cell>
          <cell r="F5699" t="str">
            <v>SEE</v>
          </cell>
        </row>
        <row r="5700">
          <cell r="A5700" t="str">
            <v/>
          </cell>
          <cell r="D5700">
            <v>0</v>
          </cell>
        </row>
        <row r="5701">
          <cell r="A5701" t="str">
            <v>34.06.019</v>
          </cell>
          <cell r="B5701" t="str">
            <v>DISJUNTOR TRIPOLAR 70 A - INSTALAÇÕES ELÉTRICAS E TELEFÔNICAS (220V) / QDL (Escola Conceição das Creoulas).</v>
          </cell>
          <cell r="C5701" t="str">
            <v>Un</v>
          </cell>
          <cell r="D5701">
            <v>90.962499999999991</v>
          </cell>
          <cell r="E5701">
            <v>72.77</v>
          </cell>
          <cell r="F5701" t="str">
            <v>SEE</v>
          </cell>
        </row>
        <row r="5702">
          <cell r="A5702" t="str">
            <v/>
          </cell>
          <cell r="D5702">
            <v>0</v>
          </cell>
        </row>
        <row r="5703">
          <cell r="A5703" t="str">
            <v>34.06.020</v>
          </cell>
          <cell r="B5703" t="str">
            <v>DISJUNTOR MONOPOLAR 15 A - INSTALAÇÕES ELÉTRICAS E TELEFÔNICAS (220V) / QDL (Escola Conceição das Creoulas).</v>
          </cell>
          <cell r="C5703" t="str">
            <v>Un</v>
          </cell>
          <cell r="D5703">
            <v>12.262500000000001</v>
          </cell>
          <cell r="E5703">
            <v>9.81</v>
          </cell>
          <cell r="F5703" t="str">
            <v>SEE</v>
          </cell>
        </row>
        <row r="5704">
          <cell r="A5704" t="str">
            <v/>
          </cell>
          <cell r="D5704">
            <v>0</v>
          </cell>
        </row>
        <row r="5705">
          <cell r="A5705" t="str">
            <v>34.06.021</v>
          </cell>
          <cell r="B5705" t="str">
            <v>DISJUNTOR MONOPOLAR 20 A - INSTALAÇÕES ELÉTRICAS E TELEFÔNICAS (220V) / QDL (Escola Conceição das Creoulas).</v>
          </cell>
          <cell r="C5705" t="str">
            <v>Un</v>
          </cell>
          <cell r="D5705">
            <v>12.262500000000001</v>
          </cell>
          <cell r="E5705">
            <v>9.81</v>
          </cell>
          <cell r="F5705" t="str">
            <v>SEE</v>
          </cell>
        </row>
        <row r="5706">
          <cell r="A5706" t="str">
            <v/>
          </cell>
          <cell r="D5706">
            <v>0</v>
          </cell>
        </row>
        <row r="5707">
          <cell r="A5707" t="str">
            <v>34.06.022</v>
          </cell>
          <cell r="B5707" t="str">
            <v>DISJUNTOR TRIPOLAR 30 A - INSTALAÇÕES ELÉTRICAS E TELEFÔNICAS (220V) / QDL (Escola Conceição das Creoulas).</v>
          </cell>
          <cell r="C5707" t="str">
            <v>Un</v>
          </cell>
          <cell r="D5707">
            <v>57.15</v>
          </cell>
          <cell r="E5707">
            <v>45.72</v>
          </cell>
          <cell r="F5707" t="str">
            <v>SEE</v>
          </cell>
        </row>
        <row r="5708">
          <cell r="A5708" t="str">
            <v/>
          </cell>
          <cell r="D5708">
            <v>0</v>
          </cell>
        </row>
        <row r="5709">
          <cell r="A5709" t="str">
            <v>34.06.023</v>
          </cell>
          <cell r="B5709" t="str">
            <v>DISJUNTOR TRIPOLAR 50 A - INSTALAÇÕES ELÉTRICAS E TELEFÔNICAS (220V) / QDL (Escola Conceição das Creoulas).</v>
          </cell>
          <cell r="C5709" t="str">
            <v>Un</v>
          </cell>
          <cell r="D5709">
            <v>65.3</v>
          </cell>
          <cell r="E5709">
            <v>52.24</v>
          </cell>
          <cell r="F5709" t="str">
            <v>SEE</v>
          </cell>
        </row>
        <row r="5710">
          <cell r="A5710" t="str">
            <v/>
          </cell>
          <cell r="D5710">
            <v>0</v>
          </cell>
        </row>
        <row r="5711">
          <cell r="A5711" t="str">
            <v>34.06.024</v>
          </cell>
          <cell r="B5711" t="str">
            <v>DISJUNTOR MONOPOLAR 25 A - INSTALAÇÕES ELÉTRICAS E TELEFÔNICAS (220V) / QDL (Escola Conceição das Creoulas).</v>
          </cell>
          <cell r="C5711" t="str">
            <v>Un</v>
          </cell>
          <cell r="D5711">
            <v>12.262500000000001</v>
          </cell>
          <cell r="E5711">
            <v>9.81</v>
          </cell>
          <cell r="F5711" t="str">
            <v>SEE</v>
          </cell>
        </row>
        <row r="5712">
          <cell r="A5712" t="str">
            <v/>
          </cell>
          <cell r="D5712">
            <v>0</v>
          </cell>
        </row>
        <row r="5713">
          <cell r="A5713" t="str">
            <v>34.06.025</v>
          </cell>
          <cell r="B5713" t="str">
            <v>QUADRO DE MEDIÇÃO TRIFÁSICA (ACIMA DE 10 KVA) COM CAIXA EM NORIL - INSTALAÇÕES ELÉTRICAS E TELEFÔNICAS (220V) / CAIXA DE MEDIÇÃO (Escola Conceição das Creoulas).</v>
          </cell>
          <cell r="C5713" t="str">
            <v>Un</v>
          </cell>
          <cell r="D5713">
            <v>250.79999999999998</v>
          </cell>
          <cell r="E5713">
            <v>200.64</v>
          </cell>
          <cell r="F5713" t="str">
            <v>SEE</v>
          </cell>
        </row>
        <row r="5714">
          <cell r="A5714" t="str">
            <v/>
          </cell>
          <cell r="D5714">
            <v>0</v>
          </cell>
        </row>
        <row r="5715">
          <cell r="A5715" t="str">
            <v>34.06.026</v>
          </cell>
          <cell r="B5715" t="str">
            <v>CAIXA DE PASSAGEM EM TIJOLOS MACIÇOS ESP. = 0,12 m, DIM. INT. = 0,60 x 0,60 x 0,60 m - INSTALAÇÕES ELÉTRICAS E TELEFÔNICAS (220V) / CAIXA DE PASSAGEM EM ALVENARIA (Escola Conceição das Creoulas).</v>
          </cell>
          <cell r="C5715" t="str">
            <v>Un</v>
          </cell>
          <cell r="D5715">
            <v>297.3</v>
          </cell>
          <cell r="E5715">
            <v>237.84</v>
          </cell>
          <cell r="F5715" t="str">
            <v>SEE</v>
          </cell>
        </row>
        <row r="5716">
          <cell r="A5716" t="str">
            <v/>
          </cell>
          <cell r="D5716">
            <v>0</v>
          </cell>
        </row>
        <row r="5717">
          <cell r="A5717" t="str">
            <v>34.06.027</v>
          </cell>
          <cell r="B5717" t="str">
            <v>DISTRIBUIDOR GERAL PADRÃO TELEBRÁS DIMENSÕES 0,20 x 0,20 x 0,12 m - INSTALAÇÕES ELÉTRICAS E TELEFÔNICAS (220V) / CAIXA DE DISTRIBUIÇÃO GERAL DE TELEFONE (Escola Conceição das Creoulas).</v>
          </cell>
          <cell r="C5717" t="str">
            <v>Un</v>
          </cell>
          <cell r="D5717">
            <v>96.15</v>
          </cell>
          <cell r="E5717">
            <v>76.92</v>
          </cell>
          <cell r="F5717" t="str">
            <v>SEE</v>
          </cell>
        </row>
        <row r="5718">
          <cell r="A5718" t="str">
            <v/>
          </cell>
          <cell r="D5718">
            <v>0</v>
          </cell>
        </row>
        <row r="5719">
          <cell r="A5719" t="str">
            <v>34.06.028</v>
          </cell>
          <cell r="B5719" t="str">
            <v>LUMINÁRIA FLUORESCENTE DE EMBUTIR ABERTA 2 x 40 W, MARCA PELOTAS REF. 8157 OU SIMILAR, COMPLETA - INSTALAÇÕES ELÉTRICAS E TELEFÔNICAS (220V) / LUMINÁRIAS (Escola Conceição das Creoulas).</v>
          </cell>
          <cell r="C5719" t="str">
            <v>Un</v>
          </cell>
          <cell r="D5719">
            <v>116.19999999999999</v>
          </cell>
          <cell r="E5719">
            <v>92.96</v>
          </cell>
          <cell r="F5719" t="str">
            <v>SEE</v>
          </cell>
        </row>
        <row r="5720">
          <cell r="A5720" t="str">
            <v/>
          </cell>
          <cell r="D5720">
            <v>0</v>
          </cell>
        </row>
        <row r="5721">
          <cell r="A5721" t="str">
            <v>34.06.029</v>
          </cell>
          <cell r="B5721" t="str">
            <v>PÁRA-RAIO TIPO GAIOLA DE FARANDAY, CONFORME PROJETO - INSTALAÇÕES ELÉTRICAS E TELEFÔNICAS (220V) / SISTEMA DE PROTEÇÃO CONTRA DESCARGA ATMOSFÉRICAS (Escola Conceição das Creoulas).</v>
          </cell>
          <cell r="C5721" t="str">
            <v>Un</v>
          </cell>
          <cell r="D5721">
            <v>11188.462500000001</v>
          </cell>
          <cell r="E5721">
            <v>8950.77</v>
          </cell>
          <cell r="F5721" t="str">
            <v>SEE</v>
          </cell>
        </row>
        <row r="5722">
          <cell r="A5722" t="str">
            <v/>
          </cell>
          <cell r="D5722">
            <v>0</v>
          </cell>
        </row>
        <row r="5723">
          <cell r="A5723" t="str">
            <v>34.07.001</v>
          </cell>
          <cell r="B5723" t="str">
            <v>ALVENARIA DE BLOCO CERÂMICO (9 x 19 x 25 cm), e = 0,09 m, COM ARGAMASA TRAÇO - 1:2:8 (CIMENTO/CAL/AREIA) - PAREDES E PAINÉIS / ALVENARIA (Escola Conceição das Creoulas).</v>
          </cell>
          <cell r="C5723" t="str">
            <v>m2</v>
          </cell>
          <cell r="D5723">
            <v>26.162500000000001</v>
          </cell>
          <cell r="E5723">
            <v>20.93</v>
          </cell>
          <cell r="F5723" t="str">
            <v>SEE</v>
          </cell>
        </row>
        <row r="5724">
          <cell r="A5724" t="str">
            <v/>
          </cell>
          <cell r="D5724">
            <v>0</v>
          </cell>
        </row>
        <row r="5725">
          <cell r="A5725" t="str">
            <v>34.07.002</v>
          </cell>
          <cell r="B5725" t="str">
            <v>VERGAS E CONTRA-VERGAS EM CONCRETO ARMADO FCK = 15 MPa, SEÇÃO 9 x 12 cm - PAREDES E PAINÉIS / ALVENARIA (Escola Conceição das Creoulas).</v>
          </cell>
          <cell r="C5725" t="str">
            <v>m</v>
          </cell>
          <cell r="D5725">
            <v>27.650000000000002</v>
          </cell>
          <cell r="E5725">
            <v>22.12</v>
          </cell>
          <cell r="F5725" t="str">
            <v>SEE</v>
          </cell>
        </row>
        <row r="5726">
          <cell r="A5726" t="str">
            <v/>
          </cell>
          <cell r="D5726">
            <v>0</v>
          </cell>
        </row>
        <row r="5727">
          <cell r="A5727" t="str">
            <v>34.07.003</v>
          </cell>
          <cell r="B5727" t="str">
            <v>ALVENARIA DE BLOCO CERÂMICO 21 FUROS, SINGELA APARENTE, COM ARGAMASSA TRAÇO - 1:2:8 (CIMENTO/CAL/AREIA) - PAREDES E PAINÉIS / ALVENARIA (Escola Conceição das Creoulas).</v>
          </cell>
          <cell r="C5727" t="str">
            <v>m2</v>
          </cell>
          <cell r="D5727">
            <v>50.274999999999999</v>
          </cell>
          <cell r="E5727">
            <v>40.22</v>
          </cell>
          <cell r="F5727" t="str">
            <v>SEE</v>
          </cell>
        </row>
        <row r="5728">
          <cell r="A5728" t="str">
            <v/>
          </cell>
          <cell r="D5728">
            <v>0</v>
          </cell>
        </row>
        <row r="5729">
          <cell r="A5729" t="str">
            <v>34.07.004</v>
          </cell>
          <cell r="B5729" t="str">
            <v>APERTO DE ALVENARIA EM TIJOLO CERÂMICO MACIÇO, ESP. = 0,10 m, COM ARGAMASSA TRAÇO - 1:2:8 (CIMENTO/CAL/AREIA) - PAREDES E PAINÉIS / ALVENARIA (Escola Conceição das Creoulas).</v>
          </cell>
          <cell r="C5729" t="str">
            <v>m</v>
          </cell>
          <cell r="D5729">
            <v>8.875</v>
          </cell>
          <cell r="E5729">
            <v>7.1</v>
          </cell>
          <cell r="F5729" t="str">
            <v>SEE</v>
          </cell>
        </row>
        <row r="5730">
          <cell r="A5730" t="str">
            <v/>
          </cell>
          <cell r="D5730">
            <v>0</v>
          </cell>
        </row>
        <row r="5731">
          <cell r="A5731" t="str">
            <v>34.07.005</v>
          </cell>
          <cell r="B5731" t="str">
            <v>DIVISÓRIA EM GRANITO CINZA ANDORINHA POLIDO, e = 3 cm, INCLUSIVE MONTAGEM COM FERRAGENS PAREDE E PAINÉIS / DIVISÓRIA (Escola Conceição das Creoulas).</v>
          </cell>
          <cell r="C5731" t="str">
            <v>m2</v>
          </cell>
          <cell r="D5731">
            <v>200.3125</v>
          </cell>
          <cell r="E5731">
            <v>160.25</v>
          </cell>
          <cell r="F5731" t="str">
            <v>SEE</v>
          </cell>
        </row>
        <row r="5732">
          <cell r="A5732" t="str">
            <v/>
          </cell>
          <cell r="D5732">
            <v>0</v>
          </cell>
        </row>
        <row r="5733">
          <cell r="A5733" t="str">
            <v>34.08.001</v>
          </cell>
          <cell r="B5733" t="str">
            <v>PORTA EM MADEIRA DE LEI COMPLETA (C/ ALIZAR E BATENTES), LISA, SEMI-ÔCA, 0,70 x 2,10 m, EXCLUSIVE FERRAGENS (PM-01) - ESQUADRIAS / MADEIRA (Escola Conceição das Creoulas).</v>
          </cell>
          <cell r="C5733" t="str">
            <v>Un</v>
          </cell>
          <cell r="D5733">
            <v>190.625</v>
          </cell>
          <cell r="E5733">
            <v>152.5</v>
          </cell>
          <cell r="F5733" t="str">
            <v>SEE</v>
          </cell>
        </row>
        <row r="5734">
          <cell r="A5734" t="str">
            <v/>
          </cell>
          <cell r="D5734">
            <v>0</v>
          </cell>
        </row>
        <row r="5735">
          <cell r="A5735" t="str">
            <v>34.08.002</v>
          </cell>
          <cell r="B5735" t="str">
            <v xml:space="preserve"> PORTA EM MADEIRA DE LEI COMPLETA (C/ ALIZAR E BATENTES), LISA, SEMI-ÔCA, 0,80 x 2,10 m, EXCLUSIVE FERRAGENS (PM-02) - ESQUADRIAS / MADEIRA (Escola Conceição das Creoulas).</v>
          </cell>
          <cell r="C5735" t="str">
            <v>Un</v>
          </cell>
          <cell r="D5735">
            <v>332.46250000000003</v>
          </cell>
          <cell r="E5735">
            <v>265.97000000000003</v>
          </cell>
          <cell r="F5735" t="str">
            <v>SEE</v>
          </cell>
        </row>
        <row r="5736">
          <cell r="A5736" t="str">
            <v/>
          </cell>
          <cell r="D5736">
            <v>0</v>
          </cell>
        </row>
        <row r="5737">
          <cell r="A5737" t="str">
            <v>34.08.003</v>
          </cell>
          <cell r="B5737" t="str">
            <v>PORTA EM MADEIRA DE LEI COMPLETA (C/ ALIZAR E BATENTES), LISA, SEMI-ÔCA, 0,90 x 2,10 m, EXCLUSIVE FERRAGENS (PM-03) - ESQUADRIAS / MADEIRA (Escola Conceição das Creoulas).</v>
          </cell>
          <cell r="C5737" t="str">
            <v>Un</v>
          </cell>
          <cell r="D5737">
            <v>344.26250000000005</v>
          </cell>
          <cell r="E5737">
            <v>275.41000000000003</v>
          </cell>
          <cell r="F5737" t="str">
            <v>SEE</v>
          </cell>
        </row>
        <row r="5738">
          <cell r="A5738" t="str">
            <v/>
          </cell>
          <cell r="D5738">
            <v>0</v>
          </cell>
        </row>
        <row r="5739">
          <cell r="A5739" t="str">
            <v>34.08.004</v>
          </cell>
          <cell r="B5739" t="str">
            <v>PORTA EM MADEIRA COMPENSADA, 0,60 x 1,60 m, e = 20 mm, COM REVESTIMENTO MELAMÍNICO, TARJETA EM AÇO INOX, TIPO LIVRE/OCUPADO, MARCA STANLEY OU SIMILAR, INCLUSIVE FERRAGENS - ESQUADRIAS / MADEIRA (Escola Conceição das Creoulas).</v>
          </cell>
          <cell r="C5739" t="str">
            <v>Un</v>
          </cell>
          <cell r="D5739">
            <v>407.96249999999998</v>
          </cell>
          <cell r="E5739">
            <v>326.37</v>
          </cell>
          <cell r="F5739" t="str">
            <v>SEE</v>
          </cell>
        </row>
        <row r="5740">
          <cell r="A5740" t="str">
            <v/>
          </cell>
          <cell r="D5740">
            <v>0</v>
          </cell>
        </row>
        <row r="5741">
          <cell r="A5741" t="str">
            <v>34.08.005</v>
          </cell>
          <cell r="B5741" t="str">
            <v xml:space="preserve"> PORTA EM MADEIRA COMPENSADA, 0,80 x 1,60 m, e = 20 mm, COM REVESTIMENTO MELAMÍNICO, TARJETA EM AÇO INOX, TIPO LIVRE/OCUPADO, MARCA STANLEY OU SIMILAR, INCLUSIVE FERRAGENS - ESQUADRIAS / MADEIRA (Escola Conceição das Creoulas).</v>
          </cell>
          <cell r="C5741" t="str">
            <v>Un</v>
          </cell>
          <cell r="D5741">
            <v>407.96249999999998</v>
          </cell>
          <cell r="E5741">
            <v>326.37</v>
          </cell>
          <cell r="F5741" t="str">
            <v>SEE</v>
          </cell>
        </row>
        <row r="5742">
          <cell r="A5742" t="str">
            <v/>
          </cell>
          <cell r="D5742">
            <v>0</v>
          </cell>
        </row>
        <row r="5743">
          <cell r="A5743" t="str">
            <v>34.08.006</v>
          </cell>
          <cell r="B5743" t="str">
            <v>BASCULANTE DE FERRO (DIMENSÕES, DETALHES E NOS AMBIENTES CONFORME O PROJET - VIDE QUADRO DE ESQUADRIAS) - ESQUADRIAS / METÁLICAS(Escola Conceição das Creoulas).</v>
          </cell>
          <cell r="C5743" t="str">
            <v>m2</v>
          </cell>
          <cell r="D5743">
            <v>172.27499999999998</v>
          </cell>
          <cell r="E5743">
            <v>137.82</v>
          </cell>
          <cell r="F5743" t="str">
            <v>SEE</v>
          </cell>
        </row>
        <row r="5744">
          <cell r="A5744" t="str">
            <v/>
          </cell>
          <cell r="D5744">
            <v>0</v>
          </cell>
        </row>
        <row r="5745">
          <cell r="A5745" t="str">
            <v>34.09.001</v>
          </cell>
          <cell r="B5745" t="str">
            <v>TELHADO EM TELHA COLONIAL INCLUINDO MADEIRAMENTO DE LEI, CONFORME PROJETO - COBERTURA / TELHAS E ESTRUTURA EM MADEIRA (Escola Conceição das Creoulas).</v>
          </cell>
          <cell r="C5745" t="str">
            <v>m2</v>
          </cell>
          <cell r="D5745">
            <v>129.92500000000001</v>
          </cell>
          <cell r="E5745">
            <v>103.94</v>
          </cell>
          <cell r="F5745" t="str">
            <v>SEE</v>
          </cell>
        </row>
        <row r="5746">
          <cell r="A5746" t="str">
            <v/>
          </cell>
          <cell r="D5746">
            <v>0</v>
          </cell>
        </row>
        <row r="5747">
          <cell r="A5747" t="str">
            <v>34.09.002</v>
          </cell>
          <cell r="B5747" t="str">
            <v>CUMEEIRA PARA TELHA CANAL COMUM, INCLUSIVE EMASSAMENTO - COBERTURA / TELHAS E ESTRUTURA EM MADEIRA (Escola Conceição das Creoulas).</v>
          </cell>
          <cell r="C5747" t="str">
            <v>m</v>
          </cell>
          <cell r="D5747">
            <v>8.7125000000000004</v>
          </cell>
          <cell r="E5747">
            <v>6.97</v>
          </cell>
          <cell r="F5747" t="str">
            <v>SEE</v>
          </cell>
        </row>
        <row r="5748">
          <cell r="A5748" t="str">
            <v/>
          </cell>
          <cell r="D5748">
            <v>0</v>
          </cell>
        </row>
        <row r="5749">
          <cell r="A5749" t="str">
            <v>34.09.003</v>
          </cell>
          <cell r="B5749" t="str">
            <v>RUFO EM CHAPA DE AÇO, ESP. = 0,65 mm, LARG. = 30,0 cm  - COBERTURA / CHAPAS (Escola Conceição das Creoulas).</v>
          </cell>
          <cell r="C5749" t="str">
            <v>m</v>
          </cell>
          <cell r="D5749">
            <v>15.774999999999999</v>
          </cell>
          <cell r="E5749">
            <v>12.62</v>
          </cell>
          <cell r="F5749" t="str">
            <v>SEE</v>
          </cell>
        </row>
        <row r="5750">
          <cell r="A5750" t="str">
            <v/>
          </cell>
          <cell r="D5750">
            <v>0</v>
          </cell>
        </row>
        <row r="5751">
          <cell r="A5751" t="str">
            <v>34.10.001</v>
          </cell>
          <cell r="B5751" t="str">
            <v>CHAPISCO EM PAREDE COM ARGAMASSA TRAÇO - 1:3 (CIMENTO/AREIA) - REVESTIMENTO / MASSA (Escola Conceição das Creoulas).</v>
          </cell>
          <cell r="C5751" t="str">
            <v>m2</v>
          </cell>
          <cell r="D5751">
            <v>4.3874999999999993</v>
          </cell>
          <cell r="E5751">
            <v>3.51</v>
          </cell>
          <cell r="F5751" t="str">
            <v>SE</v>
          </cell>
        </row>
        <row r="5752">
          <cell r="A5752" t="str">
            <v/>
          </cell>
          <cell r="D5752">
            <v>0</v>
          </cell>
        </row>
        <row r="5753">
          <cell r="A5753" t="str">
            <v>34.10.002</v>
          </cell>
          <cell r="B5753" t="str">
            <v>REBOCO INTERNO, DE PAREDE, COM ARGAMASSA TRAÇO - 1:2:9 (CIMENTO/CAL/AREIA), ESPESSURA 1,5 cm - REVESTIMENTO / MASSA (Escola Conceição das Creoulas).</v>
          </cell>
          <cell r="C5753" t="str">
            <v>m2</v>
          </cell>
          <cell r="D5753">
            <v>17.224999999999998</v>
          </cell>
          <cell r="E5753">
            <v>13.78</v>
          </cell>
          <cell r="F5753" t="str">
            <v>SEE</v>
          </cell>
        </row>
        <row r="5754">
          <cell r="A5754" t="str">
            <v/>
          </cell>
          <cell r="D5754">
            <v>0</v>
          </cell>
        </row>
        <row r="5755">
          <cell r="A5755" t="str">
            <v>34.10.003</v>
          </cell>
          <cell r="B5755" t="str">
            <v>REBOCO EXTERNO, DE PAREDE, COM ARGAMASSA TRAÇO - 1:2:9 (CIMENTO/CAL/AREIA), ESPESSURA 2,5 cm - REVESTIMENTO / MASSA (Escola Conceição das Creoulas).</v>
          </cell>
          <cell r="C5755" t="str">
            <v>m2</v>
          </cell>
          <cell r="D5755">
            <v>17.224999999999998</v>
          </cell>
          <cell r="E5755">
            <v>13.78</v>
          </cell>
          <cell r="F5755" t="str">
            <v>SEE</v>
          </cell>
        </row>
        <row r="5756">
          <cell r="A5756" t="str">
            <v/>
          </cell>
          <cell r="D5756">
            <v>0</v>
          </cell>
        </row>
        <row r="5757">
          <cell r="A5757" t="str">
            <v>34.10.004</v>
          </cell>
          <cell r="B5757" t="str">
            <v>REBOCO INTERNO, DE TETO, COM ARGAMASSA TRAÇO - 1:2:9 (CIMENTO/CAL/AREIA), ESPESSURA 1,5 cm - REVESTIMENTO / MASSA (Escola Conceição das Creoulas).</v>
          </cell>
          <cell r="C5757" t="str">
            <v>m2</v>
          </cell>
          <cell r="D5757">
            <v>17.224999999999998</v>
          </cell>
          <cell r="E5757">
            <v>13.78</v>
          </cell>
          <cell r="F5757" t="str">
            <v>SEE</v>
          </cell>
        </row>
        <row r="5758">
          <cell r="A5758" t="str">
            <v/>
          </cell>
          <cell r="D5758">
            <v>0</v>
          </cell>
        </row>
        <row r="5759">
          <cell r="A5759" t="str">
            <v>34.10.005</v>
          </cell>
          <cell r="B5759" t="str">
            <v>REVESTIMENTO CERÂMICO PARA PAREDE, MARCA ELIANE LINHA ARQUITETURAL NEVE OU SIMILAR, PEI-3, DIMENSÕES 10 x 10 cm, APLICADO COM ARGAMASSA INDUSTRIALIZADA AC-I, REJUNTADO, EXCLUSIVE EMBOÇO - REVESTIMENTO / ACABAMENTO (Escola Conceição das Creoulas).</v>
          </cell>
          <cell r="C5759" t="str">
            <v>m2</v>
          </cell>
          <cell r="D5759">
            <v>36.75</v>
          </cell>
          <cell r="E5759">
            <v>29.4</v>
          </cell>
          <cell r="F5759" t="str">
            <v>SEE</v>
          </cell>
        </row>
        <row r="5760">
          <cell r="A5760" t="str">
            <v/>
          </cell>
          <cell r="D5760">
            <v>0</v>
          </cell>
        </row>
        <row r="5761">
          <cell r="A5761" t="str">
            <v>34.11.001</v>
          </cell>
          <cell r="B5761" t="str">
            <v>LASTRO DE CONCRETO SIMPLES REGULARIZADO PARA PISO, INCLUSIVE IMPERMEABILIZAÇÃO - PAVIMENTAÇÃO / CAMADA IMPERMEABILIZADORA (Escola Conceição das Creoulas).</v>
          </cell>
          <cell r="C5761" t="str">
            <v>m3</v>
          </cell>
          <cell r="D5761">
            <v>24.2</v>
          </cell>
          <cell r="E5761">
            <v>19.36</v>
          </cell>
          <cell r="F5761" t="str">
            <v>SEE</v>
          </cell>
        </row>
        <row r="5762">
          <cell r="A5762" t="str">
            <v/>
          </cell>
          <cell r="D5762">
            <v>0</v>
          </cell>
        </row>
        <row r="5763">
          <cell r="A5763" t="str">
            <v>34.11.002</v>
          </cell>
          <cell r="B5763" t="str">
            <v xml:space="preserve"> REVESTIMENTO CERÂMICO PARA PISO, MARCA CECRISA LINHA HERCULES GR E AL OU SIMILARES, DIMENSÕES 40 x 40 cm, PEI-4, APLICADO COM ARGAMASSA NDUSTRIALIZADA AC-I, REJUNTADO, EXCLUSIVE REGULARIZAÇÃO DA BASE - PAVIMENTAÇÃO / ACABAMENTO (Escola Conceição das Creo</v>
          </cell>
          <cell r="C5763" t="str">
            <v>m2</v>
          </cell>
          <cell r="D5763">
            <v>35.174999999999997</v>
          </cell>
          <cell r="E5763">
            <v>28.14</v>
          </cell>
          <cell r="F5763" t="str">
            <v>SEE</v>
          </cell>
        </row>
        <row r="5764">
          <cell r="A5764" t="str">
            <v/>
          </cell>
          <cell r="D5764">
            <v>0</v>
          </cell>
        </row>
        <row r="5765">
          <cell r="A5765" t="str">
            <v>34.11.003</v>
          </cell>
          <cell r="B5765" t="str">
            <v>PISO EM CONCRETO SIMPLES DESEMPOLADO, FCK = 15 MPa, e = 7 cm  - PAVIMENTAÇÃO / CALÇADA EM CONCRETO E CIIMENTADO (Escola Conceição das Creoulas).</v>
          </cell>
          <cell r="C5765" t="str">
            <v>m2</v>
          </cell>
          <cell r="D5765">
            <v>38.912500000000001</v>
          </cell>
          <cell r="E5765">
            <v>31.13</v>
          </cell>
          <cell r="F5765" t="str">
            <v>SEE</v>
          </cell>
        </row>
        <row r="5766">
          <cell r="A5766" t="str">
            <v/>
          </cell>
          <cell r="D5766">
            <v>0</v>
          </cell>
        </row>
        <row r="5767">
          <cell r="A5767" t="str">
            <v>34.12.001</v>
          </cell>
          <cell r="B5767" t="str">
            <v>SOLEIRA EM GRANITO CINZA ANDORINHA, l = 15 cm, e = 2 cm, INCLUSIVE IMPERMEABILIZAÇÃO - SOLEIRAS E RODAPÉS / SOLEIRA (Escola Conceição das Creoulas).</v>
          </cell>
          <cell r="C5767" t="str">
            <v>m</v>
          </cell>
          <cell r="D5767">
            <v>27.987500000000001</v>
          </cell>
          <cell r="E5767">
            <v>22.39</v>
          </cell>
          <cell r="F5767" t="str">
            <v>SEE</v>
          </cell>
        </row>
        <row r="5768">
          <cell r="A5768" t="str">
            <v/>
          </cell>
          <cell r="D5768">
            <v>0</v>
          </cell>
        </row>
        <row r="5769">
          <cell r="A5769" t="str">
            <v>34.12.002</v>
          </cell>
          <cell r="B5769" t="str">
            <v>RODAPÉ CERÂMICO, MARCA CECRISA LINHA RP HERCULES GR E AL OU SIMILARS, DIMENSÕES 8,5 x 40 cm, APLICADO COM ARGAMASSA INDUSTRIALIZADA AC-I, REJUNTADO - SOLEIRAS E RODAPÉS / RODAPÉ (Escola Conceição das Creoulas).</v>
          </cell>
          <cell r="C5769" t="str">
            <v>m</v>
          </cell>
          <cell r="D5769">
            <v>22.675000000000001</v>
          </cell>
          <cell r="E5769">
            <v>18.14</v>
          </cell>
          <cell r="F5769" t="str">
            <v>SEE</v>
          </cell>
        </row>
        <row r="5770">
          <cell r="A5770" t="str">
            <v/>
          </cell>
          <cell r="D5770">
            <v>0</v>
          </cell>
        </row>
        <row r="5771">
          <cell r="A5771" t="str">
            <v>34.13.001</v>
          </cell>
          <cell r="B5771" t="str">
            <v>PINTURA PARA EXTERIORES, SOBRE PAREDES, COM LIXAMENTO, APLICAÇÃO DE 01 DEMÃO DE SELADOR ACRÍLICO, 02 DEMÃOS DE MASSA ACRÍLICA E 02 DEMÃOS DE TINTA ACRÍLICA - PINTURAS / ACRÍLICA (Escola Conceição das Creoulas).</v>
          </cell>
          <cell r="C5771" t="str">
            <v>m2</v>
          </cell>
          <cell r="D5771">
            <v>18.6875</v>
          </cell>
          <cell r="E5771">
            <v>14.95</v>
          </cell>
          <cell r="F5771" t="str">
            <v>SEE</v>
          </cell>
        </row>
        <row r="5772">
          <cell r="A5772" t="str">
            <v/>
          </cell>
          <cell r="D5772">
            <v>0</v>
          </cell>
        </row>
        <row r="5773">
          <cell r="A5773" t="str">
            <v>34.13.002</v>
          </cell>
          <cell r="B5773" t="str">
            <v>PINTURA PARA INTERIORES, SOBRE PAREDES, COM LIXAMENTO, APLICAÇÃO DE 01 DEMÃO DE SELADOR ACRÍLICO, 02 DEMÃOS DE MASSA ACRÍLICA E 02 DEMÃOS DE TINTA ACRÍLICA - PINTURAS / ACRÍLICA (Escola Conceição das Creoulas).</v>
          </cell>
          <cell r="C5773" t="str">
            <v>m2</v>
          </cell>
          <cell r="D5773">
            <v>15.237499999999999</v>
          </cell>
          <cell r="E5773">
            <v>12.19</v>
          </cell>
          <cell r="F5773" t="str">
            <v>SEE</v>
          </cell>
        </row>
        <row r="5774">
          <cell r="A5774" t="str">
            <v/>
          </cell>
          <cell r="D5774">
            <v>0</v>
          </cell>
        </row>
        <row r="5775">
          <cell r="A5775" t="str">
            <v>34.13.003</v>
          </cell>
          <cell r="B5775" t="str">
            <v>PINTURA PARA INTERIORES, SOBRE TETO, COM LIXAMENTO, APLICAÇÃO DE 01 DEMÃO DE SELADOR ACRÍLICO, 02 DEMÃOS DE MASSA ACRÍLICA E 02 DEMÃOS DE TINTA ACRÍLICA - PINTURAS / ACRÍLICA (Escola Conceição das Creoulas).</v>
          </cell>
          <cell r="C5775" t="str">
            <v>m2</v>
          </cell>
          <cell r="D5775">
            <v>15.237499999999999</v>
          </cell>
          <cell r="E5775">
            <v>12.19</v>
          </cell>
          <cell r="F5775" t="str">
            <v>SEE</v>
          </cell>
        </row>
        <row r="5776">
          <cell r="A5776" t="str">
            <v/>
          </cell>
          <cell r="D5776">
            <v>0</v>
          </cell>
        </row>
        <row r="5777">
          <cell r="A5777" t="str">
            <v>34.13.004</v>
          </cell>
          <cell r="B5777" t="str">
            <v>PINTURA DE ACABAMENTO, SOBRE MADEIRA, COM LIXAMENTO, APLICAÇÃO DE 02 DEMÃOS DE ESMALTE, INCLUSIVE EMASSAMENTO - PINTURAS / ESMATE (Escola Conceição das Creoulas).</v>
          </cell>
          <cell r="C5777" t="str">
            <v>m2</v>
          </cell>
          <cell r="D5777">
            <v>26.362500000000001</v>
          </cell>
          <cell r="E5777">
            <v>21.09</v>
          </cell>
          <cell r="F5777" t="str">
            <v>SEE</v>
          </cell>
        </row>
        <row r="5778">
          <cell r="A5778" t="str">
            <v/>
          </cell>
          <cell r="D5778">
            <v>0</v>
          </cell>
        </row>
        <row r="5779">
          <cell r="A5779" t="str">
            <v>34.13.005</v>
          </cell>
          <cell r="B5779" t="str">
            <v>PINTURA DE ACABAMENTO, SOBRE ESTRUTURA DE MADEIRA, COM LIXAMENTO, APLICAÇÃO DE 01 DEMÃO DE ESMALTE SINTÉTICO, INCLUSIVE EMASSAMENTO - PINTURAS / ESMATE (Escola Conceição das Creoulas).</v>
          </cell>
          <cell r="C5779" t="str">
            <v>m2</v>
          </cell>
          <cell r="D5779">
            <v>26.362500000000001</v>
          </cell>
          <cell r="E5779">
            <v>21.09</v>
          </cell>
          <cell r="F5779" t="str">
            <v>SEE</v>
          </cell>
        </row>
        <row r="5780">
          <cell r="A5780" t="str">
            <v/>
          </cell>
          <cell r="D5780">
            <v>0</v>
          </cell>
        </row>
        <row r="5781">
          <cell r="A5781" t="str">
            <v>34.13.006</v>
          </cell>
          <cell r="B5781" t="str">
            <v>PINTURA SOBRE SUPERFÍCIES METÁLICAS, COM LIXAMENTO, APLICAÇÃO DE 01 DEMÃO DE TINTA À BESE DE ZARCÃO E 02 DEMÃOS DE TINTA ESMALTE - PINTURAS / ESMATE (Escola Conceição das Creoulas).</v>
          </cell>
          <cell r="C5781" t="str">
            <v>m2</v>
          </cell>
          <cell r="D5781">
            <v>18.762499999999999</v>
          </cell>
          <cell r="E5781">
            <v>15.01</v>
          </cell>
          <cell r="F5781" t="str">
            <v>SEE</v>
          </cell>
        </row>
        <row r="5782">
          <cell r="A5782" t="str">
            <v/>
          </cell>
          <cell r="D5782">
            <v>0</v>
          </cell>
        </row>
        <row r="5783">
          <cell r="A5783" t="str">
            <v>34.14.001</v>
          </cell>
          <cell r="B5783" t="str">
            <v>FECHADURA, MARCA LA FONTE LINHA RESIDENCE CJ 2176, MAÇANETA/ESPELHO, ACABAMENTO CROMADO BRILHANTE, OU SIMILARES - FERRAGENS PARA ESQUADRIAS DE MADEIRA (Escola Conceição das Creoulas).</v>
          </cell>
          <cell r="C5783" t="str">
            <v>Un</v>
          </cell>
          <cell r="D5783">
            <v>104.675</v>
          </cell>
          <cell r="E5783">
            <v>83.74</v>
          </cell>
          <cell r="F5783" t="str">
            <v>SEE</v>
          </cell>
        </row>
        <row r="5784">
          <cell r="A5784" t="str">
            <v/>
          </cell>
          <cell r="D5784">
            <v>0</v>
          </cell>
        </row>
        <row r="5785">
          <cell r="A5785" t="str">
            <v>34.14.002</v>
          </cell>
          <cell r="B5785" t="str">
            <v>DOBRADIÇA DE LATÃO OU AÇO, MARCA LA FONTE REF. 85 OU SIMILAR, ACABAMENTO CROMADO BRILHANTE, TIPO MÉDIA, 3 x 2 1/2" COM ANÉIS, COM PARAFUDOS - FERRAGENS PARA ESQUADRIAS DE MADEIRA (Escola Conceição das Creoulas).</v>
          </cell>
          <cell r="C5785" t="str">
            <v>Un</v>
          </cell>
          <cell r="D5785">
            <v>3.3875000000000002</v>
          </cell>
          <cell r="E5785">
            <v>2.71</v>
          </cell>
          <cell r="F5785" t="str">
            <v>SEE</v>
          </cell>
        </row>
        <row r="5786">
          <cell r="A5786" t="str">
            <v/>
          </cell>
          <cell r="D5786">
            <v>0</v>
          </cell>
        </row>
        <row r="5787">
          <cell r="A5787" t="str">
            <v>34.15.001</v>
          </cell>
          <cell r="B5787" t="str">
            <v>BANCO DE CONCRETO EM ALVENARIA DE TIJOLOS, ASSENTO EM CONCRETO ARMADO, SEM ENCOSTO, PINTADO COM TINTA ACRÍLICA, 2 DEMÃOS (DIMENSÕES, DETALHES E NOS AMBIENTES CONFORME PROJETO) - ELEMENTOS DECORATIVOS E OUTROS / CONCRETO (Escola Conceição das Creoulas).</v>
          </cell>
          <cell r="C5787" t="str">
            <v>m2</v>
          </cell>
          <cell r="D5787">
            <v>72.649999999999991</v>
          </cell>
          <cell r="E5787">
            <v>58.12</v>
          </cell>
          <cell r="F5787" t="str">
            <v>SEE</v>
          </cell>
        </row>
        <row r="5788">
          <cell r="A5788" t="str">
            <v/>
          </cell>
          <cell r="D5788">
            <v>0</v>
          </cell>
        </row>
        <row r="5789">
          <cell r="A5789" t="str">
            <v>34.15.002</v>
          </cell>
          <cell r="B5789" t="str">
            <v>BANCADA EM GRANITO CINZA ANDORINHA, DIM. 2,85 x 0,60, INLCUSIVE TESTEIRA E RODOPIA 8 cm, ASSENTADA (CONFORME PROJETOS - VIDE DETALHES DE SANITÁRIOS DE ALUNOS) - ELEMENTOS DECORATIVOS E OUTROS / GRANITO (Escola Conceição das Creoulas).</v>
          </cell>
          <cell r="C5789" t="str">
            <v>Un</v>
          </cell>
          <cell r="D5789">
            <v>472.84999999999997</v>
          </cell>
          <cell r="E5789">
            <v>378.28</v>
          </cell>
          <cell r="F5789" t="str">
            <v>SEE</v>
          </cell>
        </row>
        <row r="5790">
          <cell r="A5790" t="str">
            <v/>
          </cell>
          <cell r="D5790">
            <v>0</v>
          </cell>
        </row>
        <row r="5791">
          <cell r="A5791" t="str">
            <v>34.15.003</v>
          </cell>
          <cell r="B5791" t="str">
            <v>BANCADA EM ALVENARIA, COM PORTAS EM MADEIRA COM REVESTIMNETO MELAMÍNICO, TAMPO EM GRANITO CINZA ANDORINHA (CONFORME PROJETO - VIDE DETALHES DE MARCENARIA/COZINHA) - ELEMENTOS DECORATIVOS E OUTROS / MADEIRA (Escola Conceição das Creoulas).</v>
          </cell>
          <cell r="C5791" t="str">
            <v>Un</v>
          </cell>
          <cell r="D5791">
            <v>1610.6</v>
          </cell>
          <cell r="E5791">
            <v>1288.48</v>
          </cell>
          <cell r="F5791" t="str">
            <v>SEE</v>
          </cell>
        </row>
        <row r="5792">
          <cell r="A5792" t="str">
            <v/>
          </cell>
          <cell r="D5792">
            <v>0</v>
          </cell>
        </row>
        <row r="5793">
          <cell r="A5793" t="str">
            <v>34.15.004</v>
          </cell>
          <cell r="B5793" t="str">
            <v>BANCADA EM ALVENARIA, COM 02 CUBAS EM INOX, PORTAS EM MANDEIRA COM REVESTIMENTO MELAMÍNICO, TEMPO EM GRANITO CINZA ANDORINHA, INCLUINDO ABRIGO DE GÁS COM PORTA VENEZIANA METÁLICA (CONFORME PROJETO - VIDE DETALHES DE MARCENARIA/COZINHA) - ELEMENTOS DECORAT</v>
          </cell>
          <cell r="C5793" t="str">
            <v>Un</v>
          </cell>
          <cell r="D5793">
            <v>3569.8374999999996</v>
          </cell>
          <cell r="E5793">
            <v>2855.87</v>
          </cell>
          <cell r="F5793" t="str">
            <v>SEE</v>
          </cell>
        </row>
        <row r="5794">
          <cell r="A5794" t="str">
            <v/>
          </cell>
          <cell r="D5794">
            <v>0</v>
          </cell>
        </row>
        <row r="5795">
          <cell r="A5795" t="str">
            <v>34.15.005</v>
          </cell>
          <cell r="B5795" t="str">
            <v>BANCADA EM ALVENARIA, COM TAMPO EM MADEIRA COM REVESTIMENTO MELAMÍNICO, INCLUSIVE SUPORTE COM MÃO-FRANCESA (CONFORME PROJETO - VIDE DETALHES MARCENARIA/COZINHA) - ELEMENTOS DECORATIVOS E OUTROS / MADEIRA (Escola Concerição  das Creoulas).</v>
          </cell>
          <cell r="C5795" t="str">
            <v>Un</v>
          </cell>
          <cell r="D5795">
            <v>551.52500000000009</v>
          </cell>
          <cell r="E5795">
            <v>441.22</v>
          </cell>
          <cell r="F5795" t="str">
            <v>SEE</v>
          </cell>
        </row>
        <row r="5796">
          <cell r="A5796" t="str">
            <v/>
          </cell>
          <cell r="D5796">
            <v>0</v>
          </cell>
        </row>
        <row r="5797">
          <cell r="A5797" t="str">
            <v>34.15.006</v>
          </cell>
          <cell r="B5797" t="str">
            <v>QUADRO ESCOLAR EM REVESTIMENTO DE ARGAMASSA, PINTANDO COM TINTA ESPECIAL NA COR VERDE, COM MOLDURA E APAGADOR DE GIZ EM MADEIRA, CONFORME PROJETO - ELEMENTOS DECORATIVOS E OUTROS / MADEIRA (Escola Concerição  das Creoulas).</v>
          </cell>
          <cell r="C5797" t="str">
            <v>m2</v>
          </cell>
          <cell r="D5797">
            <v>66.112499999999997</v>
          </cell>
          <cell r="E5797">
            <v>52.89</v>
          </cell>
          <cell r="F5797" t="str">
            <v>SEE</v>
          </cell>
        </row>
        <row r="5798">
          <cell r="A5798" t="str">
            <v/>
          </cell>
          <cell r="D5798">
            <v>0</v>
          </cell>
        </row>
        <row r="5799">
          <cell r="A5799" t="str">
            <v>34.15.007</v>
          </cell>
          <cell r="B5799" t="str">
            <v>QUADRO ESCOLAR EM FÓRMICA BRANCA COM MOLDURA, INSTALADO NA SALA DE INFORMÁTICA - ELEMENTOS DECORATIVOS E OUTROS / MADEIRA (Escola Concerição  das Creoulas).</v>
          </cell>
          <cell r="C5799" t="str">
            <v>m2</v>
          </cell>
          <cell r="D5799">
            <v>130.28749999999999</v>
          </cell>
          <cell r="E5799">
            <v>104.23</v>
          </cell>
          <cell r="F5799" t="str">
            <v>SEE</v>
          </cell>
        </row>
        <row r="5800">
          <cell r="A5800" t="str">
            <v/>
          </cell>
          <cell r="D5800">
            <v>0</v>
          </cell>
        </row>
        <row r="5801">
          <cell r="A5801" t="str">
            <v>34.15.008</v>
          </cell>
          <cell r="B5801" t="str">
            <v>PRATELEIRA EM COMPENSADO NAVAL 18 mm, ESMALTADO, INLCUSIVE SUPORTE COM MÃO FRANCESA, CONFORME PROJETO - ELEMENTOS DECORATIVOS E OUTROS / MADEIRA (Escola Concerição  das Creoulas).</v>
          </cell>
          <cell r="C5801" t="str">
            <v>m2</v>
          </cell>
          <cell r="D5801">
            <v>193.36250000000001</v>
          </cell>
          <cell r="E5801">
            <v>154.69</v>
          </cell>
          <cell r="F5801" t="str">
            <v>SEE</v>
          </cell>
        </row>
        <row r="5802">
          <cell r="A5802" t="str">
            <v/>
          </cell>
          <cell r="D5802">
            <v>0</v>
          </cell>
        </row>
        <row r="5803">
          <cell r="A5803" t="str">
            <v>34.15.009</v>
          </cell>
          <cell r="B5803" t="str">
            <v>EXTINTOR DE PÓ QUÍMICO ABC, CAPACIDADE 6 kg, ALCANCE MÉDIO DO JATO 5 m, TEMPO DE DESCARGA 16 s, NBR-9443, 9444, 10721 - ELEMENTOS DECORATIVOS E OUTROS / INCÊNDIO (Escola Concerição  das Creoulas).</v>
          </cell>
          <cell r="C5803" t="str">
            <v>Un</v>
          </cell>
          <cell r="D5803">
            <v>101.13749999999999</v>
          </cell>
          <cell r="E5803">
            <v>80.91</v>
          </cell>
          <cell r="F5803" t="str">
            <v>SEE</v>
          </cell>
        </row>
        <row r="5804">
          <cell r="A5804" t="str">
            <v/>
          </cell>
          <cell r="D5804">
            <v>0</v>
          </cell>
        </row>
        <row r="5805">
          <cell r="A5805" t="str">
            <v>34.15.010</v>
          </cell>
          <cell r="B5805" t="str">
            <v xml:space="preserve"> TUBO DE AÇO SEM CONSTURA SCH 40 DIÂM. 3/4" - ELEMENTOS DECORATIVOS E OUTROS / GÁS (Escola Concerição  das Creoulas).</v>
          </cell>
          <cell r="C5805" t="str">
            <v>m</v>
          </cell>
          <cell r="D5805">
            <v>35.525000000000006</v>
          </cell>
          <cell r="E5805">
            <v>28.42</v>
          </cell>
          <cell r="F5805" t="str">
            <v>SEE</v>
          </cell>
        </row>
        <row r="5806">
          <cell r="A5806" t="str">
            <v/>
          </cell>
          <cell r="D5806">
            <v>0</v>
          </cell>
        </row>
        <row r="5807">
          <cell r="A5807" t="str">
            <v>34.15.011</v>
          </cell>
          <cell r="B5807" t="str">
            <v>COTOVELO EM AÇO FORJADO CLESSE 10 DIÂM 3/4" x 90° - ELEMENTOS DECORATIVOS E OUTROS / GÁS (Escola Concerição  das Creoulas).</v>
          </cell>
          <cell r="C5807" t="str">
            <v>Un</v>
          </cell>
          <cell r="D5807">
            <v>13.75</v>
          </cell>
          <cell r="E5807">
            <v>11</v>
          </cell>
          <cell r="F5807" t="str">
            <v>SEE</v>
          </cell>
        </row>
        <row r="5808">
          <cell r="A5808" t="str">
            <v/>
          </cell>
          <cell r="D5808">
            <v>0</v>
          </cell>
        </row>
        <row r="5809">
          <cell r="A5809" t="str">
            <v>34.15.012</v>
          </cell>
          <cell r="B5809" t="str">
            <v>TÊ EM AÇO FORJADO CLASSE 10 DIÂM 3/4" - ELEMENTOS DECORATIVOS E OUTROS / GÁS (Escola Concerição  das Creoulas).</v>
          </cell>
          <cell r="C5809" t="str">
            <v>Un</v>
          </cell>
          <cell r="D5809">
            <v>15.95</v>
          </cell>
          <cell r="E5809">
            <v>12.76</v>
          </cell>
          <cell r="F5809" t="str">
            <v>SEE</v>
          </cell>
        </row>
        <row r="5810">
          <cell r="A5810" t="str">
            <v/>
          </cell>
          <cell r="D5810">
            <v>0</v>
          </cell>
        </row>
        <row r="5811">
          <cell r="A5811" t="str">
            <v>34.15.013</v>
          </cell>
          <cell r="B5811" t="str">
            <v>UNIÃO EM AÇO FORJADO CLASSE 10 DIÂM 3/4" - ELEMENTOS DECORATIVOS E OUTROS / GÁS (Escola Concerição  das Creoulas).</v>
          </cell>
          <cell r="C5811" t="str">
            <v>Un</v>
          </cell>
          <cell r="D5811">
            <v>26.400000000000002</v>
          </cell>
          <cell r="E5811">
            <v>21.12</v>
          </cell>
          <cell r="F5811" t="str">
            <v>SEE</v>
          </cell>
        </row>
        <row r="5812">
          <cell r="A5812" t="str">
            <v/>
          </cell>
          <cell r="D5812">
            <v>0</v>
          </cell>
        </row>
        <row r="5813">
          <cell r="A5813" t="str">
            <v>34.15.014</v>
          </cell>
          <cell r="B5813" t="str">
            <v>REGISTRO ESFERA DIÂM . 3/4" - ELEMENTOS DECORATIVOS E OUTROS / GÁS (Escola Conceição das Creoulas).</v>
          </cell>
          <cell r="C5813" t="str">
            <v>Un</v>
          </cell>
          <cell r="D5813">
            <v>26.175000000000001</v>
          </cell>
          <cell r="E5813">
            <v>20.94</v>
          </cell>
          <cell r="F5813" t="str">
            <v>SEE</v>
          </cell>
        </row>
        <row r="5814">
          <cell r="A5814" t="str">
            <v/>
          </cell>
          <cell r="D5814">
            <v>0</v>
          </cell>
        </row>
        <row r="5815">
          <cell r="A5815" t="str">
            <v>34.15.015</v>
          </cell>
          <cell r="B5815" t="str">
            <v>LUVA EM AÇO FORJADO CLASSE 10 DIÂM 3/4" - ELEMENTOS DECORATIVOS E OUTROS / GÁS (Escola Concerição  das Creoulas).</v>
          </cell>
          <cell r="C5815" t="str">
            <v>Un</v>
          </cell>
          <cell r="D5815">
            <v>6.1624999999999996</v>
          </cell>
          <cell r="E5815">
            <v>4.93</v>
          </cell>
          <cell r="F5815" t="str">
            <v>SEE</v>
          </cell>
        </row>
        <row r="5816">
          <cell r="A5816" t="str">
            <v/>
          </cell>
          <cell r="D5816">
            <v>0</v>
          </cell>
        </row>
        <row r="5817">
          <cell r="A5817" t="str">
            <v>34.15.016</v>
          </cell>
          <cell r="B5817" t="str">
            <v xml:space="preserve"> VIDRO FANTASIA CANELADO 4 mm, INSTALADO NAS ESQUADRIAS DE JANELAS - ELEMENTOS DECORATIVOS E OUTROS / VIDROS (Escola Concerição  das Creoulas).</v>
          </cell>
          <cell r="C5817" t="str">
            <v>m2</v>
          </cell>
          <cell r="D5817">
            <v>50.862499999999997</v>
          </cell>
          <cell r="E5817">
            <v>40.69</v>
          </cell>
          <cell r="F5817" t="str">
            <v>SEE</v>
          </cell>
        </row>
        <row r="5818">
          <cell r="A5818" t="str">
            <v/>
          </cell>
          <cell r="D5818">
            <v>0</v>
          </cell>
        </row>
        <row r="5819">
          <cell r="A5819" t="str">
            <v>34.15.017</v>
          </cell>
          <cell r="B5819" t="str">
            <v>ESPELHO PLANO 3 mm, INCLUSIVE MOLDURA (DIMENSÕES, DETALHES E NOS AMBIENTES CONFORME PROJETO - VIDE DETALHES SANITÁRIOS) - ELEMENTOS DECORATIVOS E OUTROS / VIDROS (Escola Concerição  das Creoulas).</v>
          </cell>
          <cell r="C5819" t="str">
            <v>m2</v>
          </cell>
          <cell r="D5819">
            <v>100</v>
          </cell>
          <cell r="E5819">
            <v>80</v>
          </cell>
          <cell r="F5819" t="str">
            <v>SEE</v>
          </cell>
        </row>
        <row r="5820">
          <cell r="A5820" t="str">
            <v/>
          </cell>
          <cell r="D5820">
            <v>0</v>
          </cell>
        </row>
        <row r="5821">
          <cell r="A5821" t="str">
            <v>34.15.018</v>
          </cell>
          <cell r="B5821" t="str">
            <v>VIDRO LISO INCOLOR 4 mm, INSTALADOS NAS DEMAIS ESQUADRIAS DE JANELAS - ELEMENTOS DECORATIVOS E OUTROS / VIDROS (Escola Concerição  das Creoulas).</v>
          </cell>
          <cell r="C5821" t="str">
            <v>m2</v>
          </cell>
          <cell r="D5821">
            <v>65.0625</v>
          </cell>
          <cell r="E5821">
            <v>52.05</v>
          </cell>
          <cell r="F5821" t="str">
            <v>SEE</v>
          </cell>
        </row>
        <row r="5822">
          <cell r="A5822" t="str">
            <v/>
          </cell>
          <cell r="D5822">
            <v>0</v>
          </cell>
        </row>
        <row r="5823">
          <cell r="A5823" t="str">
            <v>34.16.001</v>
          </cell>
          <cell r="B5823" t="str">
            <v>LIMPEZA GERAL - LIMPEZA DA OBRA (Escola Concerição  das Creoulas).</v>
          </cell>
          <cell r="C5823" t="str">
            <v>m2</v>
          </cell>
          <cell r="D5823">
            <v>0.91249999999999998</v>
          </cell>
          <cell r="E5823">
            <v>0.73</v>
          </cell>
          <cell r="F5823" t="str">
            <v>SEE</v>
          </cell>
        </row>
        <row r="5824">
          <cell r="A5824" t="str">
            <v/>
          </cell>
          <cell r="D5824">
            <v>0</v>
          </cell>
        </row>
        <row r="5825">
          <cell r="A5825" t="str">
            <v>35.00.000</v>
          </cell>
          <cell r="B5825" t="str">
            <v>ESCOLAS TÉCNICAS PADRÕES FNDE</v>
          </cell>
          <cell r="D5825">
            <v>0</v>
          </cell>
        </row>
        <row r="5826">
          <cell r="A5826" t="str">
            <v/>
          </cell>
          <cell r="D5826">
            <v>0</v>
          </cell>
        </row>
        <row r="5827">
          <cell r="A5827" t="str">
            <v>35.01.001</v>
          </cell>
          <cell r="B5827" t="str">
            <v>BARRACÕES PARA INSTALAÇÕES PROVISÓRIAS  - INSTALAÇÕES PROVISÓRIAS DO CANTEIRO DE  OBRAS (Escolas Técnicas Padrões FNDE).</v>
          </cell>
          <cell r="C5827" t="str">
            <v>m2</v>
          </cell>
          <cell r="D5827">
            <v>335.57499999999999</v>
          </cell>
          <cell r="E5827">
            <v>268.45999999999998</v>
          </cell>
          <cell r="F5827" t="str">
            <v>SEE</v>
          </cell>
        </row>
        <row r="5828">
          <cell r="A5828" t="str">
            <v/>
          </cell>
          <cell r="D5828">
            <v>0</v>
          </cell>
        </row>
        <row r="5829">
          <cell r="A5829" t="str">
            <v>35.01.005</v>
          </cell>
          <cell r="B5829" t="str">
            <v xml:space="preserve"> PLACA DA OBRA PADRÃO FNDE - INSTALAÇÕES PROVISÓRIAS DO CANTEIRO DE  OBRAS (Escolas Técnicas Padrões FNDE).</v>
          </cell>
          <cell r="C5829" t="str">
            <v>m2</v>
          </cell>
          <cell r="D5829">
            <v>197.71249999999998</v>
          </cell>
          <cell r="E5829">
            <v>158.16999999999999</v>
          </cell>
          <cell r="F5829" t="str">
            <v>SEE</v>
          </cell>
        </row>
        <row r="5830">
          <cell r="A5830" t="str">
            <v/>
          </cell>
          <cell r="D5830">
            <v>0</v>
          </cell>
        </row>
        <row r="5831">
          <cell r="A5831" t="str">
            <v>35.01.006</v>
          </cell>
          <cell r="B5831" t="str">
            <v>LOCAÇÃO DA OBRAS - INSTALAÇÕES PROVISÓRIAS DO CANTEIRO DE  OBRAS (Escolas Técnicas Padrões FNDE).</v>
          </cell>
          <cell r="C5831" t="str">
            <v>m2</v>
          </cell>
          <cell r="D5831">
            <v>3.75</v>
          </cell>
          <cell r="E5831">
            <v>3</v>
          </cell>
          <cell r="F5831" t="str">
            <v>SEE</v>
          </cell>
        </row>
        <row r="5832">
          <cell r="A5832" t="str">
            <v/>
          </cell>
          <cell r="D5832">
            <v>0</v>
          </cell>
        </row>
        <row r="5833">
          <cell r="A5833" t="str">
            <v>35.02.001</v>
          </cell>
          <cell r="B5833" t="str">
            <v>ESCAVAÇÃO MANUAL DE SOLO DE 1ª CATEGORIAS - MOVIMENTO EM TERRA (Escolas Técnicas Padrões FNDE).</v>
          </cell>
          <cell r="C5833" t="str">
            <v>m3</v>
          </cell>
          <cell r="D5833">
            <v>13.45</v>
          </cell>
          <cell r="E5833">
            <v>10.76</v>
          </cell>
          <cell r="F5833" t="str">
            <v>SEE</v>
          </cell>
        </row>
        <row r="5834">
          <cell r="A5834" t="str">
            <v/>
          </cell>
          <cell r="D5834">
            <v>0</v>
          </cell>
        </row>
        <row r="5835">
          <cell r="A5835" t="str">
            <v>35.02.002</v>
          </cell>
          <cell r="B5835" t="str">
            <v>REATERRO SEM EMPRÉSTIMO APILOADO - MOVIMENTO EM TERRA (Escolas Técnicas Padrões FNDE).</v>
          </cell>
          <cell r="C5835" t="str">
            <v>m3</v>
          </cell>
          <cell r="D5835">
            <v>18.337499999999999</v>
          </cell>
          <cell r="E5835">
            <v>14.67</v>
          </cell>
          <cell r="F5835" t="str">
            <v>SEE</v>
          </cell>
        </row>
        <row r="5836">
          <cell r="A5836" t="str">
            <v/>
          </cell>
          <cell r="D5836">
            <v>0</v>
          </cell>
        </row>
        <row r="5837">
          <cell r="A5837" t="str">
            <v>35.03.001</v>
          </cell>
          <cell r="B5837" t="str">
            <v>CONCRETO MAGRO 1:4:8 COM BETONEIRA E LANÇAMENTO - FUNDAÇÕES (Escolas Técnicas Padrões FNDE).</v>
          </cell>
          <cell r="C5837" t="str">
            <v>m3</v>
          </cell>
          <cell r="D5837">
            <v>291.5</v>
          </cell>
          <cell r="E5837">
            <v>233.2</v>
          </cell>
          <cell r="F5837" t="str">
            <v>SEE</v>
          </cell>
        </row>
        <row r="5838">
          <cell r="A5838" t="str">
            <v/>
          </cell>
          <cell r="D5838">
            <v>0</v>
          </cell>
        </row>
        <row r="5839">
          <cell r="A5839" t="str">
            <v>35.03.003</v>
          </cell>
          <cell r="B5839" t="str">
            <v>CONCRETO ARMADO PARA AS SAPATAS DE FCK = 25 MPa - FUNDAÇÕES (Escolas Técnicas Padrões FNDE).</v>
          </cell>
          <cell r="C5839" t="str">
            <v>m3</v>
          </cell>
          <cell r="D5839">
            <v>1205.3125</v>
          </cell>
          <cell r="E5839">
            <v>964.25</v>
          </cell>
          <cell r="F5839" t="str">
            <v>SEE</v>
          </cell>
        </row>
        <row r="5840">
          <cell r="A5840" t="str">
            <v/>
          </cell>
          <cell r="D5840">
            <v>0</v>
          </cell>
        </row>
        <row r="5841">
          <cell r="A5841" t="str">
            <v>35.03.004</v>
          </cell>
          <cell r="B5841" t="str">
            <v>CONCRETO ARMADO PARA AS SAPATAS DE FCK = 30 MPa - FUNDAÇÕES (Escolas Técnicas Padrões FNDE).</v>
          </cell>
          <cell r="C5841" t="str">
            <v>m3</v>
          </cell>
          <cell r="D5841">
            <v>1235.375</v>
          </cell>
          <cell r="E5841">
            <v>988.3</v>
          </cell>
          <cell r="F5841" t="str">
            <v>SEE</v>
          </cell>
        </row>
        <row r="5842">
          <cell r="A5842" t="str">
            <v/>
          </cell>
          <cell r="D5842">
            <v>0</v>
          </cell>
        </row>
        <row r="5843">
          <cell r="A5843" t="str">
            <v>35.03.005</v>
          </cell>
          <cell r="B5843" t="str">
            <v>CONCRETO ARMADO PARA CINTAS COM FCK = 25 MPa - FUNDAÇÕES (Escolas Técnicas Padrões FNDE).</v>
          </cell>
          <cell r="C5843" t="str">
            <v>m3</v>
          </cell>
          <cell r="D5843">
            <v>1734.25</v>
          </cell>
          <cell r="E5843">
            <v>1387.4</v>
          </cell>
          <cell r="F5843" t="str">
            <v>SEE</v>
          </cell>
        </row>
        <row r="5844">
          <cell r="A5844" t="str">
            <v/>
          </cell>
          <cell r="D5844">
            <v>0</v>
          </cell>
        </row>
        <row r="5845">
          <cell r="A5845" t="str">
            <v>35.03.006</v>
          </cell>
          <cell r="B5845" t="str">
            <v>CONCRETO ARMADO PARA CINTAS COM FCK = 30 MPa - FUNDAÇÕES (Escolas Técnicas Padrões FNDE).</v>
          </cell>
          <cell r="C5845" t="str">
            <v>m3</v>
          </cell>
          <cell r="D5845">
            <v>1764.3125</v>
          </cell>
          <cell r="E5845">
            <v>1411.45</v>
          </cell>
          <cell r="F5845" t="str">
            <v>SEE</v>
          </cell>
        </row>
        <row r="5846">
          <cell r="A5846" t="str">
            <v/>
          </cell>
          <cell r="D5846">
            <v>0</v>
          </cell>
        </row>
        <row r="5847">
          <cell r="A5847" t="str">
            <v>35.03.007</v>
          </cell>
          <cell r="B5847" t="str">
            <v>ALVENARIA DE EMBASAMENTO DE 1 VEZ - FUNDAÇÕES (Escolas Técnicas Padrões FNDE).</v>
          </cell>
          <cell r="C5847" t="str">
            <v>m2</v>
          </cell>
          <cell r="D5847">
            <v>41.725000000000001</v>
          </cell>
          <cell r="E5847">
            <v>33.380000000000003</v>
          </cell>
          <cell r="F5847" t="str">
            <v>SEE</v>
          </cell>
        </row>
        <row r="5848">
          <cell r="A5848" t="str">
            <v/>
          </cell>
          <cell r="D5848">
            <v>0</v>
          </cell>
        </row>
        <row r="5849">
          <cell r="A5849" t="str">
            <v>35.04.001</v>
          </cell>
          <cell r="B5849" t="str">
            <v>CONCRETO ARMADO PARA PILARES COM FCK = 25 MPa - SUPER-ESTRUTURA (Escolas Técnicas Padrões FNDE).</v>
          </cell>
          <cell r="C5849" t="str">
            <v>m3</v>
          </cell>
          <cell r="D5849">
            <v>2045.4124999999999</v>
          </cell>
          <cell r="E5849">
            <v>1636.33</v>
          </cell>
          <cell r="F5849" t="str">
            <v>SEE</v>
          </cell>
        </row>
        <row r="5850">
          <cell r="A5850" t="str">
            <v/>
          </cell>
          <cell r="D5850">
            <v>0</v>
          </cell>
        </row>
        <row r="5851">
          <cell r="A5851" t="str">
            <v>35.04.002</v>
          </cell>
          <cell r="B5851" t="str">
            <v>CONCRETO ARMADO PARA PILARES COM FCK = 30 MPa - SUPER-ESTRUTURA (Escolas Técnicas Padrões FNDE).</v>
          </cell>
          <cell r="C5851" t="str">
            <v>m3</v>
          </cell>
          <cell r="D5851">
            <v>2075.4750000000004</v>
          </cell>
          <cell r="E5851">
            <v>1660.38</v>
          </cell>
          <cell r="F5851" t="str">
            <v>SEE</v>
          </cell>
        </row>
        <row r="5852">
          <cell r="A5852" t="str">
            <v/>
          </cell>
          <cell r="D5852">
            <v>0</v>
          </cell>
        </row>
        <row r="5853">
          <cell r="A5853" t="str">
            <v>35.04.003</v>
          </cell>
          <cell r="B5853" t="str">
            <v>CONCRETO ARMADO PARA VIGAS COM FCK = 25 MPa - SUPER-ESTRUTURA (Escolas Técnicas Padrões FNDE).</v>
          </cell>
          <cell r="C5853" t="str">
            <v>m3</v>
          </cell>
          <cell r="D5853">
            <v>1738.6125000000002</v>
          </cell>
          <cell r="E5853">
            <v>1390.89</v>
          </cell>
          <cell r="F5853" t="str">
            <v>SEE</v>
          </cell>
        </row>
        <row r="5854">
          <cell r="A5854" t="str">
            <v/>
          </cell>
          <cell r="D5854">
            <v>0</v>
          </cell>
        </row>
        <row r="5855">
          <cell r="A5855" t="str">
            <v>35.04.004</v>
          </cell>
          <cell r="B5855" t="str">
            <v>CONCRETO ARMADO PARA VIGAS COM FCK = 30 MPa - SUPER-ESTRUTURA (Escolas Técnicas Padrões FNDE).</v>
          </cell>
          <cell r="C5855" t="str">
            <v>m3</v>
          </cell>
          <cell r="D5855">
            <v>1768.6750000000002</v>
          </cell>
          <cell r="E5855">
            <v>1414.94</v>
          </cell>
          <cell r="F5855" t="str">
            <v>SEE</v>
          </cell>
        </row>
        <row r="5856">
          <cell r="A5856" t="str">
            <v/>
          </cell>
          <cell r="D5856">
            <v>0</v>
          </cell>
        </row>
        <row r="5857">
          <cell r="A5857" t="str">
            <v>35.05.001</v>
          </cell>
          <cell r="B5857" t="str">
            <v>ALVENARIA DE TIJOLO FURADO DE 1/2 VEZ - ALVENARIAS (Escolas Técnicas Padrões FNDE).</v>
          </cell>
          <cell r="C5857" t="str">
            <v>m2</v>
          </cell>
          <cell r="D5857">
            <v>22.025000000000002</v>
          </cell>
          <cell r="E5857">
            <v>17.62</v>
          </cell>
          <cell r="F5857" t="str">
            <v>SEE</v>
          </cell>
        </row>
        <row r="5858">
          <cell r="A5858" t="str">
            <v/>
          </cell>
          <cell r="D5858">
            <v>0</v>
          </cell>
        </row>
        <row r="5859">
          <cell r="A5859" t="str">
            <v>35.05.002</v>
          </cell>
          <cell r="B5859" t="str">
            <v>CONTRA VERGA DE CONCRETO ARMADO - ALVENARIAS (Escolas Técnicas Padrões FNDE).</v>
          </cell>
          <cell r="C5859" t="str">
            <v>m</v>
          </cell>
          <cell r="D5859">
            <v>12.649999999999999</v>
          </cell>
          <cell r="E5859">
            <v>10.119999999999999</v>
          </cell>
          <cell r="F5859" t="str">
            <v>SEE</v>
          </cell>
        </row>
        <row r="5860">
          <cell r="A5860" t="str">
            <v/>
          </cell>
          <cell r="D5860">
            <v>0</v>
          </cell>
        </row>
        <row r="5861">
          <cell r="A5861" t="str">
            <v>35.05.003</v>
          </cell>
          <cell r="B5861" t="str">
            <v>VERGA DE CONCRETO ARMADO ATÉ 2,00 m DE VÃO - ALVENARIAS (Escolas Técnicas Padrões FNDE).</v>
          </cell>
          <cell r="C5861" t="str">
            <v>m</v>
          </cell>
          <cell r="D5861">
            <v>12.649999999999999</v>
          </cell>
          <cell r="E5861">
            <v>10.119999999999999</v>
          </cell>
          <cell r="F5861" t="str">
            <v>SEE</v>
          </cell>
        </row>
        <row r="5862">
          <cell r="A5862" t="str">
            <v/>
          </cell>
          <cell r="D5862">
            <v>0</v>
          </cell>
        </row>
        <row r="5863">
          <cell r="A5863" t="str">
            <v>35.05.004</v>
          </cell>
          <cell r="B5863" t="str">
            <v xml:space="preserve"> COBOGÓ DE CIMENTO - ALVENARIAS (Escolas Técnicas Padrões FNDE).</v>
          </cell>
          <cell r="C5863" t="str">
            <v>m2</v>
          </cell>
          <cell r="D5863">
            <v>69.8125</v>
          </cell>
          <cell r="E5863">
            <v>55.85</v>
          </cell>
          <cell r="F5863" t="str">
            <v>SEE</v>
          </cell>
        </row>
        <row r="5864">
          <cell r="A5864" t="str">
            <v/>
          </cell>
          <cell r="D5864">
            <v>0</v>
          </cell>
        </row>
        <row r="5865">
          <cell r="A5865" t="str">
            <v>35.05.005</v>
          </cell>
          <cell r="B5865" t="str">
            <v>DIVISÓRIA DE GRANITO CINZA ANDORINHA COM 2 m DE ALTURA - ALVENARIAS (Escolas Técnicas Padrões FNDE).</v>
          </cell>
          <cell r="C5865" t="str">
            <v>m2</v>
          </cell>
          <cell r="D5865">
            <v>360.13750000000005</v>
          </cell>
          <cell r="E5865">
            <v>288.11</v>
          </cell>
          <cell r="F5865" t="str">
            <v>SEE</v>
          </cell>
        </row>
        <row r="5866">
          <cell r="A5866" t="str">
            <v/>
          </cell>
          <cell r="D5866">
            <v>0</v>
          </cell>
        </row>
        <row r="5867">
          <cell r="A5867" t="str">
            <v>35.06.001</v>
          </cell>
          <cell r="B5867" t="str">
            <v>CONTRAPISO DE 07 CM - 1:4:8 - PAVIMENTAÇÃO (Escolas Técnicas Padrões FNDE).</v>
          </cell>
          <cell r="C5867" t="str">
            <v>m2</v>
          </cell>
          <cell r="D5867">
            <v>37.962499999999999</v>
          </cell>
          <cell r="E5867">
            <v>30.37</v>
          </cell>
          <cell r="F5867" t="str">
            <v>SEE</v>
          </cell>
        </row>
        <row r="5868">
          <cell r="A5868" t="str">
            <v/>
          </cell>
          <cell r="D5868">
            <v>0</v>
          </cell>
        </row>
        <row r="5869">
          <cell r="A5869" t="str">
            <v>35.06.002</v>
          </cell>
          <cell r="B5869" t="str">
            <v>PISO EM CIMENTADO (CONCRETO ESTAMPADO) DE COR CINZA, BRANCO E VERMELHO - PAVIMENTAÇÃO (Escolas Técnicas Padrões FNDE).</v>
          </cell>
          <cell r="C5869" t="str">
            <v>m2</v>
          </cell>
          <cell r="D5869">
            <v>24.237500000000001</v>
          </cell>
          <cell r="E5869">
            <v>19.39</v>
          </cell>
          <cell r="F5869" t="str">
            <v>SEE</v>
          </cell>
        </row>
        <row r="5870">
          <cell r="A5870" t="str">
            <v/>
          </cell>
          <cell r="D5870">
            <v>0</v>
          </cell>
        </row>
        <row r="5871">
          <cell r="A5871" t="str">
            <v>35.06.006</v>
          </cell>
          <cell r="B5871" t="str">
            <v>CIMENTADO DE REGULARIZAÇÃO PARA DIVERSOS TIPOS DE PISO - PAVIMENTAÇÃO (Escolas Técnicas Padrões FNDE).</v>
          </cell>
          <cell r="C5871" t="str">
            <v>m2</v>
          </cell>
          <cell r="D5871">
            <v>19.262499999999999</v>
          </cell>
          <cell r="E5871">
            <v>15.41</v>
          </cell>
          <cell r="F5871" t="str">
            <v>SEE</v>
          </cell>
        </row>
        <row r="5872">
          <cell r="A5872" t="str">
            <v/>
          </cell>
          <cell r="D5872">
            <v>0</v>
          </cell>
        </row>
        <row r="5873">
          <cell r="A5873" t="str">
            <v>35.06.007</v>
          </cell>
          <cell r="B5873" t="str">
            <v>PISO M GRANITINA POLIDA DE COR CINZA EM CIMENTO, AREIA E PEDRISCOS DE DOLOMITA - PAVIMENTAÇÃO (Escolas Técnicas Padrões FNDE).</v>
          </cell>
          <cell r="C5873" t="str">
            <v>m2</v>
          </cell>
          <cell r="D5873">
            <v>51.475000000000001</v>
          </cell>
          <cell r="E5873">
            <v>41.18</v>
          </cell>
          <cell r="F5873" t="str">
            <v>SEE</v>
          </cell>
        </row>
        <row r="5874">
          <cell r="A5874" t="str">
            <v/>
          </cell>
          <cell r="D5874">
            <v>0</v>
          </cell>
        </row>
        <row r="5875">
          <cell r="A5875" t="str">
            <v>35.06.008</v>
          </cell>
          <cell r="B5875" t="str">
            <v>PISO CERÂMICO PEI-4 ANTIDERRAPANTE 20 x 20 cm - PAVIMENTAÇÃO (Escolas Técnicas Padrões FNDE).</v>
          </cell>
          <cell r="C5875" t="str">
            <v>m2</v>
          </cell>
          <cell r="D5875">
            <v>40.462499999999999</v>
          </cell>
          <cell r="E5875">
            <v>32.369999999999997</v>
          </cell>
          <cell r="F5875" t="str">
            <v>SEE</v>
          </cell>
        </row>
        <row r="5876">
          <cell r="A5876" t="str">
            <v/>
          </cell>
          <cell r="D5876">
            <v>0</v>
          </cell>
        </row>
        <row r="5877">
          <cell r="A5877" t="str">
            <v>35.06.010</v>
          </cell>
          <cell r="B5877" t="str">
            <v>PISO EM LAMINADO MELAMÍNICO VINÍLICO EMPLACAS DE 60 x 60 cm   TIPO PAVIFLEX OU SIMILAR - PAVIMENTAÇÃO (Escolas Técnicas Padrões FNDE).</v>
          </cell>
          <cell r="C5877" t="str">
            <v>m2</v>
          </cell>
          <cell r="D5877">
            <v>53.8</v>
          </cell>
          <cell r="E5877">
            <v>43.04</v>
          </cell>
          <cell r="F5877" t="str">
            <v>SEE</v>
          </cell>
        </row>
        <row r="5878">
          <cell r="A5878" t="str">
            <v/>
          </cell>
          <cell r="D5878">
            <v>0</v>
          </cell>
        </row>
        <row r="5879">
          <cell r="A5879" t="str">
            <v>35.06.011</v>
          </cell>
          <cell r="B5879" t="str">
            <v>RODAPÉ DE MARMORITE - PAVIMENTAÇÃO (Escolas Técnicas Padrões FNDE).</v>
          </cell>
          <cell r="C5879" t="str">
            <v>m</v>
          </cell>
          <cell r="D5879">
            <v>19.487500000000001</v>
          </cell>
          <cell r="E5879">
            <v>15.59</v>
          </cell>
          <cell r="F5879" t="str">
            <v>SEE</v>
          </cell>
        </row>
        <row r="5880">
          <cell r="A5880" t="str">
            <v/>
          </cell>
          <cell r="D5880">
            <v>0</v>
          </cell>
        </row>
        <row r="5881">
          <cell r="A5881" t="str">
            <v>35.06.012</v>
          </cell>
          <cell r="B5881" t="str">
            <v>SOLEIRA DE GRANITINA DO TIPO MARMORITE - PAVIMENTAÇÃO (Escolas Técnicas Padrões FNDE).</v>
          </cell>
          <cell r="C5881" t="str">
            <v>m</v>
          </cell>
          <cell r="D5881">
            <v>17.6875</v>
          </cell>
          <cell r="E5881">
            <v>14.15</v>
          </cell>
          <cell r="F5881" t="str">
            <v>SEE</v>
          </cell>
        </row>
        <row r="5882">
          <cell r="A5882" t="str">
            <v/>
          </cell>
          <cell r="D5882">
            <v>0</v>
          </cell>
        </row>
        <row r="5883">
          <cell r="A5883" t="str">
            <v>35.07.002</v>
          </cell>
          <cell r="B5883" t="str">
            <v>CAIXA DE PORTA EM MADEIRA DE LEI DE 0,90 x 2,10 m  - ESQUADRIAS EM GERAL / CONTRA MARCOS E CAIXAS DE PORTAS (Escolas Técnicas Padrões FNDE).</v>
          </cell>
          <cell r="C5883" t="str">
            <v>Un</v>
          </cell>
          <cell r="D5883">
            <v>142.78749999999999</v>
          </cell>
          <cell r="E5883">
            <v>114.23</v>
          </cell>
          <cell r="F5883" t="str">
            <v>SEE</v>
          </cell>
        </row>
        <row r="5884">
          <cell r="A5884" t="str">
            <v/>
          </cell>
          <cell r="D5884">
            <v>0</v>
          </cell>
        </row>
        <row r="5885">
          <cell r="A5885" t="str">
            <v>35.07.003</v>
          </cell>
          <cell r="B5885" t="str">
            <v>CAIXA DE PORTA EM MADEIRA DE LEI DE 0,80 x 2,10 m  - ESQUADRIAS EM GERAL / CONTRA MARCOS E CAIXAS DE PORTAS (Escolas Técnicas Padrões FNDE).</v>
          </cell>
          <cell r="C5885" t="str">
            <v>Un</v>
          </cell>
          <cell r="D5885">
            <v>142.78749999999999</v>
          </cell>
          <cell r="E5885">
            <v>114.23</v>
          </cell>
          <cell r="F5885" t="str">
            <v>SEE</v>
          </cell>
        </row>
        <row r="5886">
          <cell r="A5886" t="str">
            <v/>
          </cell>
          <cell r="D5886">
            <v>0</v>
          </cell>
        </row>
        <row r="5887">
          <cell r="A5887" t="str">
            <v>35.07.004</v>
          </cell>
          <cell r="B5887" t="str">
            <v>CAIXA DE PORTA EM MADEIRA DE LEI DE 0,70 x 2,10 m  - ESQUADRIAS EM GERAL / CONTRA MARCOS E CAIXAS DE PORTAS (Escolas Técnicas Padrões FNDE).</v>
          </cell>
          <cell r="C5887" t="str">
            <v>Un</v>
          </cell>
          <cell r="D5887">
            <v>142.78749999999999</v>
          </cell>
          <cell r="E5887">
            <v>114.23</v>
          </cell>
          <cell r="F5887" t="str">
            <v>SEE</v>
          </cell>
        </row>
        <row r="5888">
          <cell r="A5888" t="str">
            <v/>
          </cell>
          <cell r="D5888">
            <v>0</v>
          </cell>
        </row>
        <row r="5889">
          <cell r="A5889" t="str">
            <v>35.07.005</v>
          </cell>
          <cell r="B5889" t="str">
            <v>CAIXA DE PORTA EM MADEIRA DE LEI DE 1,40 x 2,20 m  - ESQUADRIAS EM GERAL / CONTRA MARCOS E CAIXAS DE PORTAS (Escolas Técnicas Padrões FNDE).</v>
          </cell>
          <cell r="C5889" t="str">
            <v>Un</v>
          </cell>
          <cell r="D5889">
            <v>218.48749999999998</v>
          </cell>
          <cell r="E5889">
            <v>174.79</v>
          </cell>
          <cell r="F5889" t="str">
            <v>SEE</v>
          </cell>
        </row>
        <row r="5890">
          <cell r="A5890" t="str">
            <v/>
          </cell>
          <cell r="D5890">
            <v>0</v>
          </cell>
        </row>
        <row r="5891">
          <cell r="A5891" t="str">
            <v>35.07.007</v>
          </cell>
          <cell r="B5891" t="str">
            <v>CAIXA DE PORTA EM MADEIRA DE LEI DE 1,80 x 2,10 m  - ESQUADRIAS EM GERAL / CONTRA MARCOS E CAIXAS DE PORTAS (Escolas Técnicas Padrões FNDE).</v>
          </cell>
          <cell r="C5891" t="str">
            <v>Un</v>
          </cell>
          <cell r="D5891">
            <v>218.48749999999998</v>
          </cell>
          <cell r="E5891">
            <v>174.79</v>
          </cell>
          <cell r="F5891" t="str">
            <v>SEE</v>
          </cell>
        </row>
        <row r="5892">
          <cell r="A5892" t="str">
            <v/>
          </cell>
          <cell r="D5892">
            <v>0</v>
          </cell>
        </row>
        <row r="5893">
          <cell r="A5893" t="str">
            <v>35.07.008</v>
          </cell>
          <cell r="B5893" t="str">
            <v>JANELA EM ALUMÍNIO ANDIZADO - ESQUADRIAS EM GERAL / ESQUADRIAS MTÁLICAS (Escolas Técnicas Padrões FNDE).</v>
          </cell>
          <cell r="C5893" t="str">
            <v>m2</v>
          </cell>
          <cell r="D5893">
            <v>333.38749999999999</v>
          </cell>
          <cell r="E5893">
            <v>266.70999999999998</v>
          </cell>
          <cell r="F5893" t="str">
            <v>SEE</v>
          </cell>
        </row>
        <row r="5894">
          <cell r="A5894" t="str">
            <v/>
          </cell>
          <cell r="D5894">
            <v>0</v>
          </cell>
        </row>
        <row r="5895">
          <cell r="A5895" t="str">
            <v>35.07.011</v>
          </cell>
          <cell r="B5895" t="str">
            <v>ESCADA DE MARINHEIRO - ESQUADRIAS EM GERAL /  ESQUADRIAS METÁLICAS(Escolas Técnicas Padrões FNDE).</v>
          </cell>
          <cell r="C5895" t="str">
            <v>m</v>
          </cell>
          <cell r="D5895">
            <v>232.52500000000001</v>
          </cell>
          <cell r="E5895">
            <v>186.02</v>
          </cell>
          <cell r="F5895" t="str">
            <v>SEE</v>
          </cell>
        </row>
        <row r="5896">
          <cell r="A5896" t="str">
            <v/>
          </cell>
          <cell r="D5896">
            <v>0</v>
          </cell>
        </row>
        <row r="5897">
          <cell r="A5897" t="str">
            <v>35.07.012</v>
          </cell>
          <cell r="B5897" t="str">
            <v>GUARDA CORPO EM TUBOS DE F.G COM D=75 mm, PINTADO COM ESMALTE SINTÉTICO - ESQUADRIAS EM GERAL /  ESQUADRIAS METÁLICAS(Escolas Técnicas Padrões FNDE).</v>
          </cell>
          <cell r="C5897" t="str">
            <v>m</v>
          </cell>
          <cell r="D5897">
            <v>151.33749999999998</v>
          </cell>
          <cell r="E5897">
            <v>121.07</v>
          </cell>
          <cell r="F5897" t="str">
            <v>SEE</v>
          </cell>
        </row>
        <row r="5898">
          <cell r="A5898" t="str">
            <v/>
          </cell>
          <cell r="D5898">
            <v>0</v>
          </cell>
        </row>
        <row r="5899">
          <cell r="A5899" t="str">
            <v>35.07.014</v>
          </cell>
          <cell r="B5899" t="str">
            <v>PORTÃO METÁLICO DE CORRER EM CHAPA DOBRADA COM TELA METÁLICA, COM FERRAGENS - ESQUADRIAS EM GERAL /  ESQUADRIAS METÁLICAS(Escolas Técnicas Padrões FNDE).</v>
          </cell>
          <cell r="C5899" t="str">
            <v>m2</v>
          </cell>
          <cell r="D5899">
            <v>309.61250000000001</v>
          </cell>
          <cell r="E5899">
            <v>247.69</v>
          </cell>
          <cell r="F5899" t="str">
            <v>SEE</v>
          </cell>
        </row>
        <row r="5900">
          <cell r="A5900" t="str">
            <v/>
          </cell>
          <cell r="D5900">
            <v>0</v>
          </cell>
        </row>
        <row r="5901">
          <cell r="A5901" t="str">
            <v>35.07.016</v>
          </cell>
          <cell r="B5901" t="str">
            <v>PORTA METÁLICA DE ENROLAR COM FERRAGENS - ESQUADRIAS EM GERAL /  ESQUADRIAS METÁLICAS(Escolas Técnicas Padrões FNDE).</v>
          </cell>
          <cell r="C5901" t="str">
            <v>m2</v>
          </cell>
          <cell r="D5901">
            <v>218.46250000000001</v>
          </cell>
          <cell r="E5901">
            <v>174.77</v>
          </cell>
          <cell r="F5901" t="str">
            <v>SEE</v>
          </cell>
        </row>
        <row r="5902">
          <cell r="A5902" t="str">
            <v/>
          </cell>
          <cell r="D5902">
            <v>0</v>
          </cell>
        </row>
        <row r="5903">
          <cell r="A5903" t="str">
            <v>35.07.018</v>
          </cell>
          <cell r="B5903" t="str">
            <v>PORTA EM MADEIRA COMPENSADA 0,90 x 2,10 m COM VISOR - ESQUADRIAS EM GERAL /  ESQUADRIAS DE MADEIRA (Escolas Técnicas Padrões FNDE).</v>
          </cell>
          <cell r="C5903" t="str">
            <v>Un</v>
          </cell>
          <cell r="D5903">
            <v>279.34999999999997</v>
          </cell>
          <cell r="E5903">
            <v>223.48</v>
          </cell>
          <cell r="F5903" t="str">
            <v>SEE</v>
          </cell>
        </row>
        <row r="5904">
          <cell r="A5904" t="str">
            <v/>
          </cell>
          <cell r="D5904">
            <v>0</v>
          </cell>
        </row>
        <row r="5905">
          <cell r="A5905" t="str">
            <v>35.07.019</v>
          </cell>
          <cell r="B5905" t="str">
            <v>PORTA EM MADEIRA COMPENSADA 0,80 x 2,10 m - ESQUADRIAS EM GERAL /  ESQUADRIAS DE MADEIRA (Escolas Técnicas Padrões FNDE).</v>
          </cell>
          <cell r="C5905" t="str">
            <v>Un</v>
          </cell>
          <cell r="D5905">
            <v>264.78750000000002</v>
          </cell>
          <cell r="E5905">
            <v>211.83</v>
          </cell>
          <cell r="F5905" t="str">
            <v>SEE</v>
          </cell>
        </row>
        <row r="5906">
          <cell r="A5906" t="str">
            <v/>
          </cell>
          <cell r="D5906">
            <v>0</v>
          </cell>
        </row>
        <row r="5907">
          <cell r="A5907" t="str">
            <v>35.07.021</v>
          </cell>
          <cell r="B5907" t="str">
            <v>PORTA EM MADEIRA COMPENSADA 0,70 x 2,10 m - ESQUADRIAS EM GERAL /  ESQUADRIAS DE MADEIRA (Escolas Técnicas Padrões FNDE).</v>
          </cell>
          <cell r="C5907" t="str">
            <v>Un</v>
          </cell>
          <cell r="D5907">
            <v>250.3125</v>
          </cell>
          <cell r="E5907">
            <v>200.25</v>
          </cell>
          <cell r="F5907" t="str">
            <v>SEE</v>
          </cell>
        </row>
        <row r="5908">
          <cell r="A5908" t="str">
            <v/>
          </cell>
          <cell r="D5908">
            <v>0</v>
          </cell>
        </row>
        <row r="5909">
          <cell r="A5909" t="str">
            <v>35.07.024</v>
          </cell>
          <cell r="B5909" t="str">
            <v>ALIZAR DE MADEIRA DE LEI 1 x 7 cm - ESQUADRIAS EM GERAL /  ESQUADRIAS DE MADEIRA (Escolas Técnicas Padrões FNDE).</v>
          </cell>
          <cell r="C5909" t="str">
            <v>m</v>
          </cell>
          <cell r="D5909">
            <v>3.9624999999999999</v>
          </cell>
          <cell r="E5909">
            <v>3.17</v>
          </cell>
          <cell r="F5909" t="str">
            <v>SEE</v>
          </cell>
        </row>
        <row r="5910">
          <cell r="A5910" t="str">
            <v/>
          </cell>
          <cell r="D5910">
            <v>0</v>
          </cell>
        </row>
        <row r="5911">
          <cell r="A5911" t="str">
            <v>35.07.026</v>
          </cell>
          <cell r="B5911" t="str">
            <v>PORTAEM MADEIRA COMPENSADA 1,80 x 2,10 m - ESQUADRIAS EM GERAL /  ESQUADRIAS DE MADEIRA (Escolas Técnicas Padrões FNDE).</v>
          </cell>
          <cell r="C5911" t="str">
            <v>Un</v>
          </cell>
          <cell r="D5911">
            <v>513.45000000000005</v>
          </cell>
          <cell r="E5911">
            <v>410.76</v>
          </cell>
          <cell r="F5911" t="str">
            <v>SEE</v>
          </cell>
        </row>
        <row r="5912">
          <cell r="A5912" t="str">
            <v/>
          </cell>
          <cell r="D5912">
            <v>0</v>
          </cell>
        </row>
        <row r="5913">
          <cell r="A5913" t="str">
            <v>35.07.027</v>
          </cell>
          <cell r="B5913" t="str">
            <v>FERRAGENS DE PORTA INTERNA - ESQUADRIAS EM GERAL /  FERRAGENS EM GERAL (Escolas Técnicas Padrões FNDE).</v>
          </cell>
          <cell r="C5913" t="str">
            <v>Un</v>
          </cell>
          <cell r="D5913">
            <v>45.174999999999997</v>
          </cell>
          <cell r="E5913">
            <v>36.14</v>
          </cell>
          <cell r="F5913" t="str">
            <v>SEE</v>
          </cell>
        </row>
        <row r="5914">
          <cell r="A5914" t="str">
            <v/>
          </cell>
          <cell r="D5914">
            <v>0</v>
          </cell>
        </row>
        <row r="5915">
          <cell r="A5915" t="str">
            <v>35.07.028</v>
          </cell>
          <cell r="B5915" t="str">
            <v xml:space="preserve"> FERRAGEM DE PORTA DE DIVISÓRIA DE BANHEIRO COMPLETA - ESQUADRIAS EM GERAL /  FERRAGENS EM GERAL (Escolas Técnicas Padrões FNDE).</v>
          </cell>
          <cell r="C5915" t="str">
            <v>Un</v>
          </cell>
          <cell r="D5915">
            <v>60.25</v>
          </cell>
          <cell r="E5915">
            <v>48.2</v>
          </cell>
          <cell r="F5915" t="str">
            <v>SEE</v>
          </cell>
        </row>
        <row r="5916">
          <cell r="A5916" t="str">
            <v/>
          </cell>
          <cell r="D5916">
            <v>0</v>
          </cell>
        </row>
        <row r="5917">
          <cell r="A5917" t="str">
            <v>35.07.029</v>
          </cell>
          <cell r="B5917" t="str">
            <v>FERRAGEM DE PORTA EXTERNA COMPLETA - ESQUADRIAS EM GERAL /  FERRAGENS EM GERAL (Escolas Técnicas Padrões FNDE).</v>
          </cell>
          <cell r="C5917" t="str">
            <v>Un</v>
          </cell>
          <cell r="D5917">
            <v>45.662500000000001</v>
          </cell>
          <cell r="E5917">
            <v>36.53</v>
          </cell>
          <cell r="F5917" t="str">
            <v>SEE</v>
          </cell>
        </row>
        <row r="5918">
          <cell r="A5918" t="str">
            <v/>
          </cell>
          <cell r="D5918">
            <v>0</v>
          </cell>
        </row>
        <row r="5919">
          <cell r="A5919" t="str">
            <v>35.08.003</v>
          </cell>
          <cell r="B5919" t="str">
            <v>VIDRO LISO TRANSPARENTE - 6 mm - VIDROS (Escolas Técnicas Padrões FNDE).</v>
          </cell>
          <cell r="C5919" t="str">
            <v>m2</v>
          </cell>
          <cell r="D5919">
            <v>127.175</v>
          </cell>
          <cell r="E5919">
            <v>101.74</v>
          </cell>
          <cell r="F5919" t="str">
            <v>SEE</v>
          </cell>
        </row>
        <row r="5920">
          <cell r="A5920" t="str">
            <v/>
          </cell>
          <cell r="D5920">
            <v>0</v>
          </cell>
        </row>
        <row r="5921">
          <cell r="A5921" t="str">
            <v>35.09.001</v>
          </cell>
          <cell r="B5921" t="str">
            <v>MADEIRAMENTO PARA TELHADO DE BARRO - COMBERTURA E IMPERMEABILIZAÇÕES / TELLHADOS (Escolas Técnicas Padrões FNDE).</v>
          </cell>
          <cell r="C5921" t="str">
            <v>m2</v>
          </cell>
          <cell r="D5921">
            <v>68.287500000000009</v>
          </cell>
          <cell r="E5921">
            <v>54.63</v>
          </cell>
          <cell r="F5921" t="str">
            <v>SEE</v>
          </cell>
        </row>
        <row r="5922">
          <cell r="A5922" t="str">
            <v/>
          </cell>
          <cell r="D5922">
            <v>0</v>
          </cell>
        </row>
        <row r="5923">
          <cell r="A5923" t="str">
            <v>35.09.002</v>
          </cell>
          <cell r="B5923" t="str">
            <v>COBERTURA COM TELHA DE BARRO - COMBERTURA E IMPERMEABILIZAÇÕES / TELLHADOS (Escolas Técnicas Padrões FNDE).</v>
          </cell>
          <cell r="C5923" t="str">
            <v>m2</v>
          </cell>
          <cell r="D5923">
            <v>22.974999999999998</v>
          </cell>
          <cell r="E5923">
            <v>18.38</v>
          </cell>
          <cell r="F5923" t="str">
            <v>SEE</v>
          </cell>
        </row>
        <row r="5924">
          <cell r="A5924" t="str">
            <v/>
          </cell>
          <cell r="D5924">
            <v>0</v>
          </cell>
        </row>
        <row r="5925">
          <cell r="A5925" t="str">
            <v>35.09.004</v>
          </cell>
          <cell r="B5925" t="str">
            <v>COBERTURA COM TELHA METÁLICA - COMBERTURA E IMPERMEABILIZAÇÕES / TELLHADOS (Escolas Técnicas Padrões FNDE).</v>
          </cell>
          <cell r="C5925" t="str">
            <v>m2</v>
          </cell>
          <cell r="D5925">
            <v>125.36250000000001</v>
          </cell>
          <cell r="E5925">
            <v>100.29</v>
          </cell>
          <cell r="F5925" t="str">
            <v>SEE</v>
          </cell>
        </row>
        <row r="5926">
          <cell r="A5926" t="str">
            <v/>
          </cell>
          <cell r="D5926">
            <v>0</v>
          </cell>
        </row>
        <row r="5927">
          <cell r="A5927" t="str">
            <v>35.09.005</v>
          </cell>
          <cell r="B5927" t="str">
            <v>COBERTURA COM TELHA POLICARBONATO - COMBERTURA E IMPERMEABILIZAÇÕES / TELLHADOS (Escolas Técnicas Padrões FNDE).</v>
          </cell>
          <cell r="C5927" t="str">
            <v>m2</v>
          </cell>
          <cell r="D5927">
            <v>53.287500000000001</v>
          </cell>
          <cell r="E5927">
            <v>42.63</v>
          </cell>
          <cell r="F5927" t="str">
            <v>SEE</v>
          </cell>
        </row>
        <row r="5928">
          <cell r="A5928" t="str">
            <v/>
          </cell>
          <cell r="D5928">
            <v>0</v>
          </cell>
        </row>
        <row r="5929">
          <cell r="A5929" t="str">
            <v>35.09.008</v>
          </cell>
          <cell r="B5929" t="str">
            <v>CIMENTADO DE REGULARIZAÇÃO PARA IMPERMEABILIZAÇÃO - COMBERTURA E IMPERMEABILIZAÇÕES / IMPERMEABILIZAÇÕES (Escolas Técnicas Padrões FNDE).</v>
          </cell>
          <cell r="C5929" t="str">
            <v>m2</v>
          </cell>
          <cell r="D5929">
            <v>19.262499999999999</v>
          </cell>
          <cell r="E5929">
            <v>15.41</v>
          </cell>
          <cell r="F5929" t="str">
            <v>SEE</v>
          </cell>
        </row>
        <row r="5930">
          <cell r="A5930" t="str">
            <v/>
          </cell>
          <cell r="D5930">
            <v>0</v>
          </cell>
        </row>
        <row r="5931">
          <cell r="A5931" t="str">
            <v>35.09.009</v>
          </cell>
          <cell r="B5931" t="str">
            <v>IMPERMEABILIZAÇÃO DE CALHAS COM MANTA ASFÁLTICA - COMBERTURA E IMPERMEABILIZAÇÕES / IMPERMEABILIZAÇÕES (Escolas Técnicas Padrões FNDE).</v>
          </cell>
          <cell r="C5931" t="str">
            <v>m2</v>
          </cell>
          <cell r="D5931">
            <v>29.3</v>
          </cell>
          <cell r="E5931">
            <v>23.44</v>
          </cell>
          <cell r="F5931" t="str">
            <v>SEE</v>
          </cell>
        </row>
        <row r="5932">
          <cell r="A5932" t="str">
            <v/>
          </cell>
          <cell r="D5932">
            <v>0</v>
          </cell>
        </row>
        <row r="5933">
          <cell r="A5933" t="str">
            <v>35.09.010</v>
          </cell>
          <cell r="B5933" t="str">
            <v>IMPERMEABILIZAÇÃO DE COZINHA, ÁREA DE SERVIÇO E BANHEIROS COM EMULSÃO - COMBERTURA E IMPERMEABILIZAÇÕES / IMPERMEABILIZAÇÕES (Escolas Técnicas Padrões FNDE).</v>
          </cell>
          <cell r="C5933" t="str">
            <v>m2</v>
          </cell>
          <cell r="D5933">
            <v>29.075000000000003</v>
          </cell>
          <cell r="E5933">
            <v>23.26</v>
          </cell>
          <cell r="F5933" t="str">
            <v>SEE</v>
          </cell>
        </row>
        <row r="5934">
          <cell r="A5934" t="str">
            <v/>
          </cell>
          <cell r="D5934">
            <v>0</v>
          </cell>
        </row>
        <row r="5935">
          <cell r="A5935" t="str">
            <v>35.09.011</v>
          </cell>
          <cell r="B5935" t="str">
            <v>IMPERMEABILIZAÇÃO DE RESERVATÓRIO SUPERIOR COM MANTA ASFÁLTICA - COMBERTURA E IMPERMEABILIZAÇÕES / IMPERMEABILIZAÇÕES (Escolas Técnicas Padrões FNDE).</v>
          </cell>
          <cell r="C5935" t="str">
            <v>m2</v>
          </cell>
          <cell r="D5935">
            <v>57.325000000000003</v>
          </cell>
          <cell r="E5935">
            <v>45.86</v>
          </cell>
          <cell r="F5935" t="str">
            <v>SEE</v>
          </cell>
        </row>
        <row r="5936">
          <cell r="A5936" t="str">
            <v/>
          </cell>
          <cell r="D5936">
            <v>0</v>
          </cell>
        </row>
        <row r="5937">
          <cell r="A5937" t="str">
            <v>35.09.012</v>
          </cell>
          <cell r="B5937" t="str">
            <v>CAMADA DE PROTEÇÃO MECÂNICA ACIMA DA MANTA - COMBERTURA E IMPERMEABILIZAÇÕES / IMPERMEABILIZAÇÕES (Escolas Técnicas Padrões FNDE).</v>
          </cell>
          <cell r="C5937" t="str">
            <v>m2</v>
          </cell>
          <cell r="D5937">
            <v>20.924999999999997</v>
          </cell>
          <cell r="E5937">
            <v>16.739999999999998</v>
          </cell>
          <cell r="F5937" t="str">
            <v>SEE</v>
          </cell>
        </row>
        <row r="5938">
          <cell r="A5938" t="str">
            <v/>
          </cell>
          <cell r="D5938">
            <v>0</v>
          </cell>
        </row>
        <row r="5939">
          <cell r="A5939" t="str">
            <v>35.10.001</v>
          </cell>
          <cell r="B5939" t="str">
            <v>CHAPISCO DE PAREDE INTERNA - 1:3  - REVESTIMENTOS EM GERAL / REVESTIMENTOS INTERNOS (Escolas Técnicas Padrões FNDE).</v>
          </cell>
          <cell r="C5939" t="str">
            <v>m2</v>
          </cell>
          <cell r="D5939">
            <v>4.5625</v>
          </cell>
          <cell r="E5939">
            <v>3.65</v>
          </cell>
          <cell r="F5939" t="str">
            <v>SEE</v>
          </cell>
        </row>
        <row r="5940">
          <cell r="A5940" t="str">
            <v/>
          </cell>
          <cell r="D5940">
            <v>0</v>
          </cell>
        </row>
        <row r="5941">
          <cell r="A5941" t="str">
            <v>35.10.002</v>
          </cell>
          <cell r="B5941" t="str">
            <v>EMBOÇO DE PAREDE INTERNA - REVESTIMENTOS EM GERAL / REVESTIMENTOS INTERNOS (Escolas Técnicas Padrões FNDE).</v>
          </cell>
          <cell r="C5941" t="str">
            <v>m2</v>
          </cell>
          <cell r="D5941">
            <v>14.6</v>
          </cell>
          <cell r="E5941">
            <v>11.68</v>
          </cell>
          <cell r="F5941" t="str">
            <v>SEE</v>
          </cell>
        </row>
        <row r="5942">
          <cell r="A5942" t="str">
            <v/>
          </cell>
          <cell r="D5942">
            <v>0</v>
          </cell>
        </row>
        <row r="5943">
          <cell r="A5943" t="str">
            <v>35.10.003</v>
          </cell>
          <cell r="B5943" t="str">
            <v>REBOCO DE PAREDE INTERNA - REVESTIMENTOS EM GERAL / REVESTIMENTOS INTERNOS (Escolas Técnicas Padrões FNDE).</v>
          </cell>
          <cell r="C5943" t="str">
            <v>m2</v>
          </cell>
          <cell r="D5943">
            <v>12</v>
          </cell>
          <cell r="E5943">
            <v>9.6</v>
          </cell>
          <cell r="F5943" t="str">
            <v>SEE</v>
          </cell>
        </row>
        <row r="5944">
          <cell r="A5944" t="str">
            <v/>
          </cell>
          <cell r="D5944">
            <v>0</v>
          </cell>
        </row>
        <row r="5945">
          <cell r="A5945" t="str">
            <v>35.10.004</v>
          </cell>
          <cell r="B5945" t="str">
            <v>REVESTIMNETO COM GESSO EM TETOS - REVESTIMENTOS EM GERAL / REVESTIMENTOS INTERNOS (Escolas Técnicas Padrões FNDE).</v>
          </cell>
          <cell r="C5945" t="str">
            <v>m2</v>
          </cell>
          <cell r="D5945">
            <v>12</v>
          </cell>
          <cell r="E5945">
            <v>9.6</v>
          </cell>
          <cell r="F5945" t="str">
            <v>SEE</v>
          </cell>
        </row>
        <row r="5946">
          <cell r="A5946" t="str">
            <v/>
          </cell>
          <cell r="D5946">
            <v>0</v>
          </cell>
        </row>
        <row r="5947">
          <cell r="A5947" t="str">
            <v>35.10.005</v>
          </cell>
          <cell r="B5947" t="str">
            <v>REVESTIMNETO COM CERÃMICA DE 10 x 10 cm DE DIVERSAS CORES - REVESTIMENTOS EM GERAL / REVESTIMENTOS INTERNOS (Escolas Técnicas Padrões FNDE).</v>
          </cell>
          <cell r="C5947" t="str">
            <v>m2</v>
          </cell>
          <cell r="D5947">
            <v>37.9375</v>
          </cell>
          <cell r="E5947">
            <v>30.35</v>
          </cell>
          <cell r="F5947" t="str">
            <v>SEE</v>
          </cell>
        </row>
        <row r="5948">
          <cell r="A5948" t="str">
            <v/>
          </cell>
          <cell r="D5948">
            <v>0</v>
          </cell>
        </row>
        <row r="5949">
          <cell r="A5949" t="str">
            <v>35.10.007</v>
          </cell>
          <cell r="B5949" t="str">
            <v>REJUNTE DEA CERÂMICA DE PAREDE - REVESTIMENTOS EM GERAL / REVESTIMENTOS INTERNOS (Escolas Técnicas Padrões FNDE).</v>
          </cell>
          <cell r="C5949" t="str">
            <v>m2</v>
          </cell>
          <cell r="D5949">
            <v>5.85</v>
          </cell>
          <cell r="E5949">
            <v>4.68</v>
          </cell>
          <cell r="F5949" t="str">
            <v>SEE</v>
          </cell>
        </row>
        <row r="5950">
          <cell r="A5950" t="str">
            <v/>
          </cell>
          <cell r="D5950">
            <v>0</v>
          </cell>
        </row>
        <row r="5951">
          <cell r="A5951" t="str">
            <v>35.10.008</v>
          </cell>
          <cell r="B5951" t="str">
            <v xml:space="preserve"> CHAPISCO DE PAREDE EXTERNA - 1:3 - REVESTIMENTOS EM GERAL / REVESTIMENTOS EXTERNOS (Escolas Técnicas Padrões FNDE).</v>
          </cell>
          <cell r="C5951" t="str">
            <v>m2</v>
          </cell>
          <cell r="D5951">
            <v>5.3874999999999993</v>
          </cell>
          <cell r="E5951">
            <v>4.3099999999999996</v>
          </cell>
          <cell r="F5951" t="str">
            <v>SEE</v>
          </cell>
        </row>
        <row r="5952">
          <cell r="A5952" t="str">
            <v/>
          </cell>
          <cell r="D5952">
            <v>0</v>
          </cell>
        </row>
        <row r="5953">
          <cell r="A5953" t="str">
            <v>35.10.009</v>
          </cell>
          <cell r="B5953" t="str">
            <v>REBOCO DE PAREDE EXTERNA - REVESTIMENTOS EM GERAL / REVESTIMENTOS EXTERNOS (Escolas Técnicas Padrões FNDE).</v>
          </cell>
          <cell r="C5953" t="str">
            <v>m2</v>
          </cell>
          <cell r="D5953">
            <v>18.100000000000001</v>
          </cell>
          <cell r="E5953">
            <v>14.48</v>
          </cell>
          <cell r="F5953" t="str">
            <v>SEE</v>
          </cell>
        </row>
        <row r="5954">
          <cell r="A5954" t="str">
            <v/>
          </cell>
          <cell r="D5954">
            <v>0</v>
          </cell>
        </row>
        <row r="5955">
          <cell r="A5955" t="str">
            <v>35.10.010</v>
          </cell>
          <cell r="B5955" t="str">
            <v>EMBOÇO DE PAREDE EXTERNA - REVESTIMENTOS EM GERAL / REVESTIMENTOS EXTERNOS (Escolas Técnicas Padrões FNDE).</v>
          </cell>
          <cell r="C5955" t="str">
            <v>m2</v>
          </cell>
          <cell r="D5955">
            <v>16.112500000000001</v>
          </cell>
          <cell r="E5955">
            <v>12.89</v>
          </cell>
          <cell r="F5955" t="str">
            <v>SEE</v>
          </cell>
        </row>
        <row r="5956">
          <cell r="A5956" t="str">
            <v/>
          </cell>
          <cell r="D5956">
            <v>0</v>
          </cell>
        </row>
        <row r="5957">
          <cell r="A5957" t="str">
            <v>35.10.011</v>
          </cell>
          <cell r="B5957" t="str">
            <v>REVESTIMNETO COM PEDRA ARDÓSIA BRUTA DE COR CINZA DE 50 x 50 cm - REVESTIMENTOS EM GERAL / REVESTIMENTOS EXTERNOS (Escolas Técnicas Padrões FNDE).</v>
          </cell>
          <cell r="C5957" t="str">
            <v>m2</v>
          </cell>
          <cell r="D5957">
            <v>35.274999999999999</v>
          </cell>
          <cell r="E5957">
            <v>28.22</v>
          </cell>
          <cell r="F5957" t="str">
            <v>SEE</v>
          </cell>
        </row>
        <row r="5958">
          <cell r="A5958" t="str">
            <v/>
          </cell>
          <cell r="D5958">
            <v>0</v>
          </cell>
        </row>
        <row r="5959">
          <cell r="A5959" t="str">
            <v>35.11.001</v>
          </cell>
          <cell r="B5959" t="str">
            <v>FORRO ACÚSTICO (Escolas Técnicas Padrões FNDE).</v>
          </cell>
          <cell r="C5959" t="str">
            <v>m2</v>
          </cell>
          <cell r="D5959">
            <v>58.8125</v>
          </cell>
          <cell r="E5959">
            <v>47.05</v>
          </cell>
          <cell r="F5959" t="str">
            <v>SEE</v>
          </cell>
        </row>
        <row r="5960">
          <cell r="A5960" t="str">
            <v/>
          </cell>
          <cell r="D5960">
            <v>0</v>
          </cell>
        </row>
        <row r="5961">
          <cell r="A5961" t="str">
            <v>35.12.001</v>
          </cell>
          <cell r="B5961" t="str">
            <v>PINTURA ACRÍLICA SOBRE MASSA EM PAREDES INTERNAS - 2 DEMÃOS - PINTURA (Escolas Técnicas Padrões FNDE).</v>
          </cell>
          <cell r="C5961" t="str">
            <v>m2</v>
          </cell>
          <cell r="D5961">
            <v>8.5124999999999993</v>
          </cell>
          <cell r="E5961">
            <v>6.81</v>
          </cell>
          <cell r="F5961" t="str">
            <v>SEE</v>
          </cell>
        </row>
        <row r="5962">
          <cell r="A5962" t="str">
            <v/>
          </cell>
          <cell r="D5962">
            <v>0</v>
          </cell>
        </row>
        <row r="5963">
          <cell r="A5963" t="str">
            <v>35.12.002</v>
          </cell>
          <cell r="B5963" t="str">
            <v>PINTURA ESMALTE SINTÉTICO EM FERRO - 2 DEMÃOS - PINTURA (Escolas Técnicas Padrões FNDE).</v>
          </cell>
          <cell r="C5963" t="str">
            <v>m2</v>
          </cell>
          <cell r="D5963">
            <v>17.287500000000001</v>
          </cell>
          <cell r="E5963">
            <v>13.83</v>
          </cell>
          <cell r="F5963" t="str">
            <v>SEE</v>
          </cell>
        </row>
        <row r="5964">
          <cell r="A5964" t="str">
            <v/>
          </cell>
          <cell r="D5964">
            <v>0</v>
          </cell>
        </row>
        <row r="5965">
          <cell r="A5965" t="str">
            <v>35.12.003</v>
          </cell>
          <cell r="B5965" t="str">
            <v>PINTURA ESMALTE SINTÉTICO EM MADEIRA SOBRE MASSA - 2 DEMÃOS - PINTURA (Escolas Técnicas Padrões FNDE).</v>
          </cell>
          <cell r="C5965" t="str">
            <v>m2</v>
          </cell>
          <cell r="D5965">
            <v>10.649999999999999</v>
          </cell>
          <cell r="E5965">
            <v>8.52</v>
          </cell>
          <cell r="F5965" t="str">
            <v>SEE</v>
          </cell>
        </row>
        <row r="5966">
          <cell r="A5966" t="str">
            <v/>
          </cell>
          <cell r="D5966">
            <v>0</v>
          </cell>
        </row>
        <row r="5967">
          <cell r="A5967" t="str">
            <v>35.12.004</v>
          </cell>
          <cell r="B5967" t="str">
            <v>PINTURA  PVA SOBRE MASSA EM TETO NÃO REBOCADO - 2 DEMÃOS - PINTURA (Escolas Técnicas Padrões FNDE).</v>
          </cell>
          <cell r="C5967" t="str">
            <v>m2</v>
          </cell>
          <cell r="D5967">
            <v>4.8250000000000002</v>
          </cell>
          <cell r="E5967">
            <v>3.86</v>
          </cell>
          <cell r="F5967" t="str">
            <v>SEE</v>
          </cell>
        </row>
        <row r="5968">
          <cell r="A5968" t="str">
            <v/>
          </cell>
          <cell r="D5968">
            <v>0</v>
          </cell>
        </row>
        <row r="5969">
          <cell r="A5969" t="str">
            <v>35.12.005</v>
          </cell>
          <cell r="B5969" t="str">
            <v>PINTURA ACRÍLICA SOBRE MASSA EM PAREDE EXTERNA - 2 DEMÃOS - PINTURA (Escolas Técnicas Padrões FNDE).</v>
          </cell>
          <cell r="C5969" t="str">
            <v>m2</v>
          </cell>
          <cell r="D5969">
            <v>11.200000000000001</v>
          </cell>
          <cell r="E5969">
            <v>8.9600000000000009</v>
          </cell>
          <cell r="F5969" t="str">
            <v>SEE</v>
          </cell>
        </row>
        <row r="5970">
          <cell r="A5970" t="str">
            <v/>
          </cell>
          <cell r="D5970">
            <v>0</v>
          </cell>
        </row>
        <row r="5971">
          <cell r="A5971" t="str">
            <v>35.12.006</v>
          </cell>
          <cell r="B5971" t="str">
            <v>MARCAÇÃO COM TINTA NO PISO DA QUADRA - PINTURA (Escolas Técnicas Padrões FNDE).</v>
          </cell>
          <cell r="C5971" t="str">
            <v>m2</v>
          </cell>
          <cell r="D5971">
            <v>14.6875</v>
          </cell>
          <cell r="E5971">
            <v>11.75</v>
          </cell>
          <cell r="F5971" t="str">
            <v>SEE</v>
          </cell>
        </row>
        <row r="5972">
          <cell r="A5972" t="str">
            <v/>
          </cell>
          <cell r="D5972">
            <v>0</v>
          </cell>
        </row>
        <row r="5973">
          <cell r="A5973" t="str">
            <v>35.13.001</v>
          </cell>
          <cell r="B5973" t="str">
            <v>ELETRODUTO PVC DE 3/4" COM CONEXÕES - INSTALAÇÕES ELÉTRICAS (Escolas Técnicas Padrões FNDE).</v>
          </cell>
          <cell r="C5973" t="str">
            <v>m</v>
          </cell>
          <cell r="D5973">
            <v>7.25</v>
          </cell>
          <cell r="E5973">
            <v>5.8</v>
          </cell>
          <cell r="F5973" t="str">
            <v>SEE</v>
          </cell>
        </row>
        <row r="5974">
          <cell r="A5974" t="str">
            <v/>
          </cell>
          <cell r="D5974">
            <v>0</v>
          </cell>
        </row>
        <row r="5975">
          <cell r="A5975" t="str">
            <v>35.13.002</v>
          </cell>
          <cell r="B5975" t="str">
            <v>ELETRODUTO PVC DE 1" COM CONEXÕES - INSTALAÇÕES ELÉTRICAS (Escolas Técnicas Padrões FNDE).</v>
          </cell>
          <cell r="C5975" t="str">
            <v>m</v>
          </cell>
          <cell r="D5975">
            <v>8.5625</v>
          </cell>
          <cell r="E5975">
            <v>6.85</v>
          </cell>
          <cell r="F5975" t="str">
            <v>SEE</v>
          </cell>
        </row>
        <row r="5976">
          <cell r="A5976" t="str">
            <v/>
          </cell>
          <cell r="D5976">
            <v>0</v>
          </cell>
        </row>
        <row r="5977">
          <cell r="A5977" t="str">
            <v>35.13.003</v>
          </cell>
          <cell r="B5977" t="str">
            <v>ELETRODUTO PVC DE 1 1/4" COM CONEXÕES - INSTALAÇÕES ELÉTRICAS (Escolas Técnicas Padrões FNDE).</v>
          </cell>
          <cell r="C5977" t="str">
            <v>m</v>
          </cell>
          <cell r="D5977">
            <v>11.975</v>
          </cell>
          <cell r="E5977">
            <v>9.58</v>
          </cell>
          <cell r="F5977" t="str">
            <v>SEE</v>
          </cell>
        </row>
        <row r="5978">
          <cell r="A5978" t="str">
            <v/>
          </cell>
          <cell r="D5978">
            <v>0</v>
          </cell>
        </row>
        <row r="5979">
          <cell r="A5979" t="str">
            <v>35.13.004</v>
          </cell>
          <cell r="B5979" t="str">
            <v>ELETRODUTO PVC DE 1 1/2" COM CONEXÕES - INSTALAÇÕES ELÉTRICAS (Escolas Técnicas Padrões FNDE).</v>
          </cell>
          <cell r="C5979" t="str">
            <v>m</v>
          </cell>
          <cell r="D5979">
            <v>12.8</v>
          </cell>
          <cell r="E5979">
            <v>10.24</v>
          </cell>
          <cell r="F5979" t="str">
            <v>SEE</v>
          </cell>
        </row>
        <row r="5980">
          <cell r="A5980" t="str">
            <v/>
          </cell>
          <cell r="D5980">
            <v>0</v>
          </cell>
        </row>
        <row r="5981">
          <cell r="A5981" t="str">
            <v>35.13.005</v>
          </cell>
          <cell r="B5981" t="str">
            <v>ELETRODUTO PVC DE 2" COM CONEXÕES - INSTALAÇÕES ELÉTRICAS (Escolas Técnicas Padrões FNDE).</v>
          </cell>
          <cell r="C5981" t="str">
            <v>m</v>
          </cell>
          <cell r="D5981">
            <v>15.237499999999999</v>
          </cell>
          <cell r="E5981">
            <v>12.19</v>
          </cell>
          <cell r="F5981" t="str">
            <v>SEE</v>
          </cell>
        </row>
        <row r="5982">
          <cell r="A5982" t="str">
            <v/>
          </cell>
          <cell r="D5982">
            <v>0</v>
          </cell>
        </row>
        <row r="5983">
          <cell r="A5983" t="str">
            <v>35.13.006</v>
          </cell>
          <cell r="B5983" t="str">
            <v>ELETRODUTO PVC DE 2 1/2" COM CONEXÕES - INSTALAÇÕES ELÉTRICAS (Escolas Técnicas Padrões FNDE).</v>
          </cell>
          <cell r="C5983" t="str">
            <v>m</v>
          </cell>
          <cell r="D5983">
            <v>18.55</v>
          </cell>
          <cell r="E5983">
            <v>14.84</v>
          </cell>
          <cell r="F5983" t="str">
            <v>SEE</v>
          </cell>
        </row>
        <row r="5984">
          <cell r="A5984" t="str">
            <v/>
          </cell>
          <cell r="D5984">
            <v>0</v>
          </cell>
        </row>
        <row r="5985">
          <cell r="A5985" t="str">
            <v>35.13.007</v>
          </cell>
          <cell r="B5985" t="str">
            <v xml:space="preserve"> TOMADA POLARIZADA 2P + T BAIXA - INSTALAÇÕES ELÉTRICAS (Escolas Técnicas Padrões FNDE).</v>
          </cell>
          <cell r="C5985" t="str">
            <v>Un</v>
          </cell>
          <cell r="D5985">
            <v>14.487500000000001</v>
          </cell>
          <cell r="E5985">
            <v>11.59</v>
          </cell>
          <cell r="F5985" t="str">
            <v>SEE</v>
          </cell>
        </row>
        <row r="5986">
          <cell r="A5986" t="str">
            <v/>
          </cell>
          <cell r="D5986">
            <v>0</v>
          </cell>
        </row>
        <row r="5987">
          <cell r="A5987" t="str">
            <v>35.13.008</v>
          </cell>
          <cell r="B5987" t="str">
            <v xml:space="preserve"> TOMADA POLARIZADA 2P + T MÉDIA - INSTALAÇÕES ELÉTRICAS (Escolas Técnicas Padrões FNDE).</v>
          </cell>
          <cell r="C5987" t="str">
            <v>Un</v>
          </cell>
          <cell r="D5987">
            <v>14.487500000000001</v>
          </cell>
          <cell r="E5987">
            <v>11.59</v>
          </cell>
          <cell r="F5987" t="str">
            <v>SEE</v>
          </cell>
        </row>
        <row r="5988">
          <cell r="A5988" t="str">
            <v/>
          </cell>
          <cell r="D5988">
            <v>0</v>
          </cell>
        </row>
        <row r="5989">
          <cell r="A5989" t="str">
            <v>35.13.013</v>
          </cell>
          <cell r="B5989" t="str">
            <v xml:space="preserve"> TOMADA POLARIZADA 2P + T NO TETO PARA PROJETOR - INSTALAÇÕES ELÉTRICAS (Escolas Técnicas Padrões FNDE).</v>
          </cell>
          <cell r="C5989" t="str">
            <v>Un</v>
          </cell>
          <cell r="D5989">
            <v>14.487500000000001</v>
          </cell>
          <cell r="E5989">
            <v>11.59</v>
          </cell>
          <cell r="F5989" t="str">
            <v>SEE</v>
          </cell>
        </row>
        <row r="5990">
          <cell r="A5990" t="str">
            <v/>
          </cell>
          <cell r="D5990">
            <v>0</v>
          </cell>
        </row>
        <row r="5991">
          <cell r="A5991" t="str">
            <v>35.13.014</v>
          </cell>
          <cell r="B5991" t="str">
            <v xml:space="preserve"> TOMADA POLARIZADA 2P + T PARA CHUVEIRO - INSTALAÇÕES ELÉTRICAS (Escolas Técnicas Padrões FNDE).</v>
          </cell>
          <cell r="C5991" t="str">
            <v>Un</v>
          </cell>
          <cell r="D5991">
            <v>14.487500000000001</v>
          </cell>
          <cell r="E5991">
            <v>11.59</v>
          </cell>
          <cell r="F5991" t="str">
            <v>SEE</v>
          </cell>
        </row>
        <row r="5992">
          <cell r="A5992" t="str">
            <v/>
          </cell>
          <cell r="D5992">
            <v>0</v>
          </cell>
        </row>
        <row r="5993">
          <cell r="A5993" t="str">
            <v>35.13.015</v>
          </cell>
          <cell r="B5993" t="str">
            <v>CONDULETE METÁLICO COM CONEXÕES - INSTALAÇÕES ELÉTRICAS (Escolas Técnicas Padrões FNDE).</v>
          </cell>
          <cell r="C5993" t="str">
            <v>Un</v>
          </cell>
          <cell r="D5993">
            <v>12.925000000000001</v>
          </cell>
          <cell r="E5993">
            <v>10.34</v>
          </cell>
          <cell r="F5993" t="str">
            <v>SEE</v>
          </cell>
        </row>
        <row r="5994">
          <cell r="A5994" t="str">
            <v/>
          </cell>
          <cell r="D5994">
            <v>0</v>
          </cell>
        </row>
        <row r="5995">
          <cell r="A5995" t="str">
            <v>35.13.018</v>
          </cell>
          <cell r="B5995" t="str">
            <v>CAIXA DE PASSAGEM EM PVC REFORÇADA 4 x 2" - INSTALAÇÕES ELÉTRICAS (Escolas Técnicas Padrões FNDE).</v>
          </cell>
          <cell r="C5995" t="str">
            <v>Un</v>
          </cell>
          <cell r="D5995">
            <v>12.925000000000001</v>
          </cell>
          <cell r="E5995">
            <v>10.34</v>
          </cell>
          <cell r="F5995" t="str">
            <v>SEE</v>
          </cell>
        </row>
        <row r="5996">
          <cell r="A5996" t="str">
            <v/>
          </cell>
          <cell r="D5996">
            <v>0</v>
          </cell>
        </row>
        <row r="5997">
          <cell r="A5997" t="str">
            <v>35.13.019</v>
          </cell>
          <cell r="B5997" t="str">
            <v>CAIXA DE PASSAGEM EM ALVENARIA COM TAMPA 80 x 80 x 80 cm - INSTALAÇÕES ELÉTRICAS (Escolas Técnicas Padrões FNDE).</v>
          </cell>
          <cell r="C5997" t="str">
            <v>Un</v>
          </cell>
          <cell r="D5997">
            <v>458.63750000000005</v>
          </cell>
          <cell r="E5997">
            <v>366.91</v>
          </cell>
          <cell r="F5997" t="str">
            <v>SEE</v>
          </cell>
        </row>
        <row r="5998">
          <cell r="A5998" t="str">
            <v/>
          </cell>
          <cell r="D5998">
            <v>0</v>
          </cell>
        </row>
        <row r="5999">
          <cell r="A5999" t="str">
            <v>35.13.020</v>
          </cell>
          <cell r="B5999" t="str">
            <v>CAIXA DE PASSAGEM EM ALVENARIA COM TAMPA 50 x 50 x 50 cm - INSTALAÇÕES ELÉTRICAS (Escolas Técnicas Padrões FNDE).</v>
          </cell>
          <cell r="C5999" t="str">
            <v>Un</v>
          </cell>
          <cell r="D5999">
            <v>261.64999999999998</v>
          </cell>
          <cell r="E5999">
            <v>209.32</v>
          </cell>
          <cell r="F5999" t="str">
            <v>SEE</v>
          </cell>
        </row>
        <row r="6000">
          <cell r="A6000" t="str">
            <v/>
          </cell>
          <cell r="D6000">
            <v>0</v>
          </cell>
        </row>
        <row r="6001">
          <cell r="A6001" t="str">
            <v>35.13.021</v>
          </cell>
          <cell r="B6001" t="str">
            <v>CONDUTOR DE COBRE UNIPOLAR ISOLAÇÃO PVC/70°C DE 2,5 mm² - INSTALAÇÕES ELÉTRICAS / FIAÇÕES (Escolas Técnicas Padrões FNDE).</v>
          </cell>
          <cell r="C6001" t="str">
            <v>m</v>
          </cell>
          <cell r="D6001">
            <v>2.6624999999999996</v>
          </cell>
          <cell r="E6001">
            <v>2.13</v>
          </cell>
          <cell r="F6001" t="str">
            <v>SEE</v>
          </cell>
        </row>
        <row r="6002">
          <cell r="A6002" t="str">
            <v/>
          </cell>
          <cell r="D6002">
            <v>0</v>
          </cell>
        </row>
        <row r="6003">
          <cell r="A6003" t="str">
            <v>35.13.022</v>
          </cell>
          <cell r="B6003" t="str">
            <v>CONDUTOR DE COBRE UNIPOLAR ISOLAÇÃO PVC/70°C DE 4,0 mm² - INSTALAÇÕES ELÉTRICAS / FIAÇÕES (Escolas Técnicas Padrões FNDE).</v>
          </cell>
          <cell r="C6003" t="str">
            <v>m</v>
          </cell>
          <cell r="D6003">
            <v>3.5</v>
          </cell>
          <cell r="E6003">
            <v>2.8</v>
          </cell>
          <cell r="F6003" t="str">
            <v>SEE</v>
          </cell>
        </row>
        <row r="6004">
          <cell r="A6004" t="str">
            <v/>
          </cell>
          <cell r="D6004">
            <v>0</v>
          </cell>
        </row>
        <row r="6005">
          <cell r="A6005" t="str">
            <v>35.13.023</v>
          </cell>
          <cell r="B6005" t="str">
            <v>CONDUTOR DE COBRE UNIPOLAR ISOLAÇÃO PVC/70°C DE 6,0 mm² - INSTALAÇÕES ELÉTRICAS / FIAÇÕES (Escolas Técnicas Padrões FNDE).</v>
          </cell>
          <cell r="C6005" t="str">
            <v>m</v>
          </cell>
          <cell r="D6005">
            <v>5.05</v>
          </cell>
          <cell r="E6005">
            <v>4.04</v>
          </cell>
          <cell r="F6005" t="str">
            <v>SEE</v>
          </cell>
        </row>
        <row r="6006">
          <cell r="A6006" t="str">
            <v/>
          </cell>
          <cell r="D6006">
            <v>0</v>
          </cell>
        </row>
        <row r="6007">
          <cell r="A6007" t="str">
            <v>35.13.024</v>
          </cell>
          <cell r="B6007" t="str">
            <v>CONDUTOR DE COBRE UNIPOLAR ISOLAÇÃO PVC/70°C DE 10,0 mm² - INSTALAÇÕES ELÉTRICAS / FIAÇÕES (Escolas Técnicas Padrões FNDE).</v>
          </cell>
          <cell r="C6007" t="str">
            <v>m</v>
          </cell>
          <cell r="D6007">
            <v>8.8125</v>
          </cell>
          <cell r="E6007">
            <v>7.05</v>
          </cell>
          <cell r="F6007" t="str">
            <v>SEE</v>
          </cell>
        </row>
        <row r="6008">
          <cell r="A6008" t="str">
            <v/>
          </cell>
          <cell r="D6008">
            <v>0</v>
          </cell>
        </row>
        <row r="6009">
          <cell r="A6009" t="str">
            <v>35.13.025</v>
          </cell>
          <cell r="B6009" t="str">
            <v>CONDUTOR DE COBRE UNIPOLAR ISOLAÇÃO PVC/70°C DE 25,0 mm² - INSTALAÇÕES ELÉTRICAS / FIAÇÕES (Escolas Técnicas Padrões FNDE).</v>
          </cell>
          <cell r="C6009" t="str">
            <v>m</v>
          </cell>
          <cell r="D6009">
            <v>18.3125</v>
          </cell>
          <cell r="E6009">
            <v>14.65</v>
          </cell>
          <cell r="F6009" t="str">
            <v>CONDUTOR DE COBRE UNIPOLAR ISOLAÇÃO PVC/70°C DE 2,5 mm² - INSTALAÇÕES ELÉTRICAS / FIAÇÕES (Escolas Técnicas Padrões FNDE).</v>
          </cell>
        </row>
        <row r="6010">
          <cell r="A6010" t="str">
            <v/>
          </cell>
          <cell r="D6010">
            <v>0</v>
          </cell>
        </row>
        <row r="6011">
          <cell r="A6011" t="str">
            <v>35.13.026</v>
          </cell>
          <cell r="B6011" t="str">
            <v>CONDUTOR DE COBRE UNIPOLAR ISOLAÇÃO PVC/70°C DE 35,0 mm² - INSTALAÇÕES ELÉTRICAS / FIAÇÕES (Escolas Técnicas Padrões FNDE).</v>
          </cell>
          <cell r="C6011" t="str">
            <v>m</v>
          </cell>
          <cell r="D6011">
            <v>19.524999999999999</v>
          </cell>
          <cell r="E6011">
            <v>15.62</v>
          </cell>
          <cell r="F6011" t="str">
            <v>SEE</v>
          </cell>
        </row>
        <row r="6012">
          <cell r="A6012" t="str">
            <v/>
          </cell>
          <cell r="D6012">
            <v>0</v>
          </cell>
        </row>
        <row r="6013">
          <cell r="A6013" t="str">
            <v>35.13.027</v>
          </cell>
          <cell r="B6013" t="str">
            <v>CONDUTOR DE COBRE UNIPOLAR ISOLAÇÃO PVC/70°C DE 50,0 mm² - INSTALAÇÕES ELÉTRICAS / FIAÇÕES (Escolas Técnicas Padrões FNDE).</v>
          </cell>
          <cell r="C6013" t="str">
            <v>m</v>
          </cell>
          <cell r="D6013">
            <v>27.4375</v>
          </cell>
          <cell r="E6013">
            <v>21.95</v>
          </cell>
          <cell r="F6013" t="str">
            <v>SEE</v>
          </cell>
        </row>
        <row r="6014">
          <cell r="A6014" t="str">
            <v/>
          </cell>
          <cell r="D6014">
            <v>0</v>
          </cell>
        </row>
        <row r="6015">
          <cell r="A6015" t="str">
            <v>35.13.028</v>
          </cell>
          <cell r="B6015" t="str">
            <v>CONDUTOR DE COBRE UNIPOLAR ISOLAÇÃO PVC/70°C DE 70,0 mm² - INSTALAÇÕES ELÉTRICAS / FIAÇÕES (Escolas Técnicas Padrões FNDE).</v>
          </cell>
          <cell r="C6015" t="str">
            <v>m</v>
          </cell>
          <cell r="D6015">
            <v>44.262499999999996</v>
          </cell>
          <cell r="E6015">
            <v>35.409999999999997</v>
          </cell>
          <cell r="F6015" t="str">
            <v>SEE</v>
          </cell>
        </row>
        <row r="6016">
          <cell r="A6016" t="str">
            <v/>
          </cell>
          <cell r="D6016">
            <v>0</v>
          </cell>
        </row>
        <row r="6017">
          <cell r="A6017" t="str">
            <v>35.13.029</v>
          </cell>
          <cell r="B6017" t="str">
            <v>SUBESTAÇÃO DE 300 KVA COMPLETA CUBÍCULO EM ALVENARIA, POSTE, TRANSFORMADOR, QUADRO DE MEDIÇÃO, PROTEÇÕES COMPLETAS, RELÉS, DPS, CHAVES, CABOS, ATERRAMENTO E ACESSÓRIOS, PROTEÇÃO CONTRA INCÊNDIO, CONFORME CONCESSIONÁRIA LOCAL - INSTALAÇÕES ELÉTRICAS / SUBE</v>
          </cell>
          <cell r="C6017" t="str">
            <v>Un</v>
          </cell>
          <cell r="D6017">
            <v>34806.275000000001</v>
          </cell>
          <cell r="E6017">
            <v>27845.02</v>
          </cell>
          <cell r="F6017" t="str">
            <v>SEE</v>
          </cell>
        </row>
        <row r="6018">
          <cell r="A6018" t="str">
            <v/>
          </cell>
          <cell r="D6018">
            <v>0</v>
          </cell>
        </row>
        <row r="6019">
          <cell r="A6019" t="str">
            <v>35.13.030</v>
          </cell>
          <cell r="B6019" t="str">
            <v>QUADRO GERAL DE BAIXA TENSÃO COMPLETO-QGBT, COM PROTEÇÃO COMPLETA, ATERRAMENTO, ACESSÓRIOS, CONFORME PROJETO - INSTALAÇÕES ELÉTRICAS / SUBESTAÇÕES E QUADROS (Escolas Técnicas Padrões FNDE).</v>
          </cell>
          <cell r="C6019" t="str">
            <v>Un</v>
          </cell>
          <cell r="D6019">
            <v>3550.55</v>
          </cell>
          <cell r="E6019">
            <v>2840.44</v>
          </cell>
          <cell r="F6019" t="str">
            <v>SEE</v>
          </cell>
        </row>
        <row r="6020">
          <cell r="A6020" t="str">
            <v/>
          </cell>
          <cell r="D6020">
            <v>0</v>
          </cell>
        </row>
        <row r="6021">
          <cell r="A6021" t="str">
            <v>35.13.031</v>
          </cell>
          <cell r="B6021" t="str">
            <v>QUADRO DE DISTRIBUIÇÃO COMPLETO-QDLF-T1, COM PROTEÇÃO COMPLETA, ATERRAMENTO, ACESSÓRIOS, CONFORME PROJETO - INSTALAÇÕES ELÉTRICAS / SUBESTAÇÕES E QUADROS (Escolas Técnicas Padrões FNDE).</v>
          </cell>
          <cell r="C6021" t="str">
            <v>Un</v>
          </cell>
          <cell r="D6021">
            <v>364.45</v>
          </cell>
          <cell r="E6021">
            <v>291.56</v>
          </cell>
          <cell r="F6021" t="str">
            <v>SEE</v>
          </cell>
        </row>
        <row r="6022">
          <cell r="A6022" t="str">
            <v/>
          </cell>
          <cell r="D6022">
            <v>0</v>
          </cell>
        </row>
        <row r="6023">
          <cell r="A6023" t="str">
            <v>35.13.032</v>
          </cell>
          <cell r="B6023" t="str">
            <v>QUADRO DE DISTRIBUIÇÃO COMPLETO-QDLF-T2, COM PROTEÇÃO COMPLETA, ATERRAMENTO, ACESSÓRIOS, CONFORME PROJETO - INSTALAÇÕES ELÉTRICAS / SUBESTAÇÕES E QUADROS (Escolas Técnicas Padrões FNDE).</v>
          </cell>
          <cell r="C6023" t="str">
            <v>Un</v>
          </cell>
          <cell r="D6023">
            <v>231.02499999999998</v>
          </cell>
          <cell r="E6023">
            <v>184.82</v>
          </cell>
          <cell r="F6023" t="str">
            <v>SEE</v>
          </cell>
        </row>
        <row r="6024">
          <cell r="A6024" t="str">
            <v/>
          </cell>
          <cell r="D6024">
            <v>0</v>
          </cell>
        </row>
        <row r="6025">
          <cell r="A6025" t="str">
            <v>35.13.033</v>
          </cell>
          <cell r="B6025" t="str">
            <v>QUADRO DE DISTRIBUIÇÃO COMPLETO-QDLF-T3, COM PROTEÇÃO COMPLETA, ATERRAMENTO, ACESSÓRIOS, CONFORME PROJETO - INSTALAÇÕES ELÉTRICAS / SUBESTAÇÕES E QUADROS (Escolas Técnicas Padrões FNDE).</v>
          </cell>
          <cell r="C6025" t="str">
            <v>Un</v>
          </cell>
          <cell r="D6025">
            <v>231.02499999999998</v>
          </cell>
          <cell r="E6025">
            <v>184.82</v>
          </cell>
          <cell r="F6025" t="str">
            <v>SEE</v>
          </cell>
        </row>
        <row r="6026">
          <cell r="A6026" t="str">
            <v/>
          </cell>
          <cell r="D6026">
            <v>0</v>
          </cell>
        </row>
        <row r="6027">
          <cell r="A6027" t="str">
            <v>35.13.034</v>
          </cell>
          <cell r="B6027" t="str">
            <v>QUADRO DE DISTRIBUIÇÃO COMPLETO-QDLF-T4, COM PROTEÇÃO COMPLETA, ATERRAMENTO, ACESSÓRIOS, CONFORME PROJETO - INSTALAÇÕES ELÉTRICAS / SUBESTAÇÕES E QUADROS (Escolas Técnicas Padrões FNDE).</v>
          </cell>
          <cell r="C6027" t="str">
            <v>Un</v>
          </cell>
          <cell r="D6027">
            <v>364.45</v>
          </cell>
          <cell r="E6027">
            <v>291.56</v>
          </cell>
          <cell r="F6027" t="str">
            <v>SEE</v>
          </cell>
        </row>
        <row r="6028">
          <cell r="A6028" t="str">
            <v/>
          </cell>
          <cell r="D6028">
            <v>0</v>
          </cell>
        </row>
        <row r="6029">
          <cell r="A6029" t="str">
            <v>35.13.035</v>
          </cell>
          <cell r="B6029" t="str">
            <v>QUADRO DE DISTRIBUIÇÃO COMPLETO-QDLF-T5, COM PROTEÇÃO COMPLETA, ATERRAMENTO, ACESSÓRIOS, CONFORME PROJETO - INSTALAÇÕES ELÉTRICAS / SUBESTAÇÕES E QUADROS (Escolas Técnicas Padrões FNDE).</v>
          </cell>
          <cell r="C6029" t="str">
            <v>Un</v>
          </cell>
          <cell r="D6029">
            <v>231.02499999999998</v>
          </cell>
          <cell r="E6029">
            <v>184.82</v>
          </cell>
          <cell r="F6029" t="str">
            <v>SEE</v>
          </cell>
        </row>
        <row r="6030">
          <cell r="A6030" t="str">
            <v/>
          </cell>
          <cell r="D6030">
            <v>0</v>
          </cell>
        </row>
        <row r="6031">
          <cell r="A6031" t="str">
            <v>35.13.036</v>
          </cell>
          <cell r="B6031" t="str">
            <v>QUADRO DE DISTRIBUIÇÃO COMPLETO-QDLF-S1, COM PROTEÇÃO COMPLETA, ATERRAMENTO, ACESSÓRIOS, CONFORME PROJETO - INSTALAÇÕES ELÉTRICAS / SUBESTAÇÕES E QUADROS (Escolas Técnicas Padrões FNDE).</v>
          </cell>
          <cell r="C6031" t="str">
            <v>Un</v>
          </cell>
          <cell r="D6031">
            <v>231.02499999999998</v>
          </cell>
          <cell r="E6031">
            <v>184.82</v>
          </cell>
          <cell r="F6031" t="str">
            <v>SEE</v>
          </cell>
        </row>
        <row r="6032">
          <cell r="A6032" t="str">
            <v/>
          </cell>
          <cell r="D6032">
            <v>0</v>
          </cell>
        </row>
        <row r="6033">
          <cell r="A6033" t="str">
            <v>35.13.037</v>
          </cell>
          <cell r="B6033" t="str">
            <v xml:space="preserve"> QUADRO DE DISTRIBUIÇÃO COMPLETO-QDLF-S2, COM PROTEÇÃO COMPLETA, ATERRAMENTO, ACESSÓRIOS, CONFORME PROJETO - INSTALAÇÕES ELÉTRICAS / SUBESTAÇÕES E QUADROS (Escolas Técnicas Padrões FNDE).</v>
          </cell>
          <cell r="C6033" t="str">
            <v>Un</v>
          </cell>
          <cell r="D6033">
            <v>231.02499999999998</v>
          </cell>
          <cell r="E6033">
            <v>184.82</v>
          </cell>
          <cell r="F6033" t="str">
            <v>SEE</v>
          </cell>
        </row>
        <row r="6034">
          <cell r="A6034" t="str">
            <v/>
          </cell>
          <cell r="D6034">
            <v>0</v>
          </cell>
        </row>
        <row r="6035">
          <cell r="A6035" t="str">
            <v>35.13.038</v>
          </cell>
          <cell r="B6035" t="str">
            <v>QUADRO DE DISTRIBUIÇÃO COMPLETO-QDLF-A, COM PROTEÇÃO COMPLETA, ATERRAMENTO, ACESSÓRIOS, CONFORME PROJETO - INSTALAÇÕES ELÉTRICAS / SUBESTAÇÕES E QUADROS (Escolas Técnicas Padrões FNDE).</v>
          </cell>
          <cell r="C6035" t="str">
            <v>Un</v>
          </cell>
          <cell r="D6035">
            <v>231.02499999999998</v>
          </cell>
          <cell r="E6035">
            <v>184.82</v>
          </cell>
          <cell r="F6035" t="str">
            <v>SEE</v>
          </cell>
        </row>
        <row r="6036">
          <cell r="A6036" t="str">
            <v/>
          </cell>
          <cell r="D6036">
            <v>0</v>
          </cell>
        </row>
        <row r="6037">
          <cell r="A6037" t="str">
            <v>35.13.039</v>
          </cell>
          <cell r="B6037" t="str">
            <v>QUADRO DE DISTRIBUIÇÃO COMPLETO-QDLF-C, COM PROTEÇÃO COMPLETA, ATERRAMENTO, ACESSÓRIOS, CONFORME PROJETO - INSTALAÇÕES ELÉTRICAS / SUBESTAÇÕES E QUADROS (Escolas Técnicas Padrões FNDE).</v>
          </cell>
          <cell r="C6037" t="str">
            <v>Un</v>
          </cell>
          <cell r="D6037">
            <v>231.02499999999998</v>
          </cell>
          <cell r="E6037">
            <v>184.82</v>
          </cell>
          <cell r="F6037" t="str">
            <v>SEE</v>
          </cell>
        </row>
        <row r="6038">
          <cell r="A6038" t="str">
            <v/>
          </cell>
          <cell r="D6038">
            <v>0</v>
          </cell>
        </row>
        <row r="6039">
          <cell r="A6039" t="str">
            <v>35.13.040</v>
          </cell>
          <cell r="B6039" t="str">
            <v>QUADRO DE DISTRIBUIÇÃO COMPLETO-QDF-7, COM PROTEÇÃO COMPLETA, ATERRAMENTO, ACESSÓRIOS, CONFORME PROJETO - INSTALAÇÕES ELÉTRICAS / SUBESTAÇÕES E QUADROS (Escolas Técnicas Padrões FNDE).</v>
          </cell>
          <cell r="C6039" t="str">
            <v>Un</v>
          </cell>
          <cell r="D6039">
            <v>231.02499999999998</v>
          </cell>
          <cell r="E6039">
            <v>184.82</v>
          </cell>
          <cell r="F6039" t="str">
            <v>SEE</v>
          </cell>
        </row>
        <row r="6040">
          <cell r="A6040" t="str">
            <v/>
          </cell>
          <cell r="D6040">
            <v>0</v>
          </cell>
        </row>
        <row r="6041">
          <cell r="A6041" t="str">
            <v>35.13.041</v>
          </cell>
          <cell r="B6041" t="str">
            <v>QUADRO DE DISTRIBUIÇÃO COMPLETO-QDF-8, COM PROTEÇÃO COMPLETA, ATERRAMENTO, ACESSÓRIOS, CONFORME PROJETO - INSTALAÇÕES ELÉTRICAS / SUBESTAÇÕES E QUADROS (Escolas Técnicas Padrões FNDE).</v>
          </cell>
          <cell r="C6041" t="str">
            <v>Un</v>
          </cell>
          <cell r="D6041">
            <v>231.02499999999998</v>
          </cell>
          <cell r="E6041">
            <v>184.82</v>
          </cell>
          <cell r="F6041" t="str">
            <v>SEE</v>
          </cell>
        </row>
        <row r="6042">
          <cell r="A6042" t="str">
            <v/>
          </cell>
          <cell r="D6042">
            <v>0</v>
          </cell>
        </row>
        <row r="6043">
          <cell r="A6043" t="str">
            <v>35.13.042</v>
          </cell>
          <cell r="B6043" t="str">
            <v>QUADRO DE DISTRIBUIÇÃO COMPLETO-QDF-1, COM PROTEÇÃO COMPLETA, ATERRAMENTO, ACESSÓRIOS, CONFORME PROJETO - INSTALAÇÕES ELÉTRICAS / SUBESTAÇÕES E QUADROS (Escolas Técnicas Padrões FNDE).</v>
          </cell>
          <cell r="C6043" t="str">
            <v>Un</v>
          </cell>
          <cell r="D6043">
            <v>176.85</v>
          </cell>
          <cell r="E6043">
            <v>141.47999999999999</v>
          </cell>
          <cell r="F6043" t="str">
            <v>SEE</v>
          </cell>
        </row>
        <row r="6044">
          <cell r="A6044" t="str">
            <v/>
          </cell>
          <cell r="D6044">
            <v>0</v>
          </cell>
        </row>
        <row r="6045">
          <cell r="A6045" t="str">
            <v>35.13.043</v>
          </cell>
          <cell r="B6045" t="str">
            <v>QUADRO DE DISTRIBUIÇÃO COMPLETO-QDF-2, COM PROTEÇÃO COMPLETA, ATERRAMENTO, ACESSÓRIOS, CONFORME PROJETO - INSTALAÇÕES ELÉTRICAS / SUBESTAÇÕES E QUADROS (Escolas Técnicas Padrões FNDE).</v>
          </cell>
          <cell r="C6045" t="str">
            <v>Un</v>
          </cell>
          <cell r="D6045">
            <v>176.85</v>
          </cell>
          <cell r="E6045">
            <v>141.47999999999999</v>
          </cell>
          <cell r="F6045" t="str">
            <v>SEE</v>
          </cell>
        </row>
        <row r="6046">
          <cell r="A6046" t="str">
            <v/>
          </cell>
          <cell r="D6046">
            <v>0</v>
          </cell>
        </row>
        <row r="6047">
          <cell r="A6047" t="str">
            <v>35.13.044</v>
          </cell>
          <cell r="B6047" t="str">
            <v>QUADRO DE DISTRIBUIÇÃO COMPLETO-QDF-3, COM PROTEÇÃO COMPLETA, ATERRAMENTO, ACESSÓRIOS, CONFORME PROJETO - INSTALAÇÕES ELÉTRICAS / SUBESTAÇÕES E QUADROS (Escolas Técnicas Padrões FNDE).</v>
          </cell>
          <cell r="C6047" t="str">
            <v>Un</v>
          </cell>
          <cell r="D6047">
            <v>176.85</v>
          </cell>
          <cell r="E6047">
            <v>141.47999999999999</v>
          </cell>
          <cell r="F6047" t="str">
            <v>SEE</v>
          </cell>
        </row>
        <row r="6048">
          <cell r="A6048" t="str">
            <v/>
          </cell>
          <cell r="D6048">
            <v>0</v>
          </cell>
        </row>
        <row r="6049">
          <cell r="A6049" t="str">
            <v>35.13.045</v>
          </cell>
          <cell r="B6049" t="str">
            <v>QUADRO DE DISTRIBUIÇÃO COMPLETO-QDF-4, COM PROTEÇÃO COMPLETA, ATERRAMENTO, ACESSÓRIOS, CONFORME PROJETO - INSTALAÇÕES ELÉTRICAS / SUBESTAÇÕES E QUADROS (Escolas Técnicas Padrões FNDE).</v>
          </cell>
          <cell r="C6049" t="str">
            <v>Un</v>
          </cell>
          <cell r="D6049">
            <v>176.85</v>
          </cell>
          <cell r="E6049">
            <v>141.47999999999999</v>
          </cell>
          <cell r="F6049" t="str">
            <v>SEE</v>
          </cell>
        </row>
        <row r="6050">
          <cell r="A6050" t="str">
            <v/>
          </cell>
          <cell r="D6050">
            <v>0</v>
          </cell>
        </row>
        <row r="6051">
          <cell r="A6051" t="str">
            <v>35.13.046</v>
          </cell>
          <cell r="B6051" t="str">
            <v>QUADRO DE DISTRIBUIÇÃO COMPLETO-QDF-5, COM PROTEÇÃO COMPLETA, ATERRAMENTO, ACESSÓRIOS, CONFORME PROJETO - INSTALAÇÕES ELÉTRICAS / SUBESTAÇÕES E QUADROS (Escolas Técnicas Padrões FNDE).</v>
          </cell>
          <cell r="C6051" t="str">
            <v>Un</v>
          </cell>
          <cell r="D6051">
            <v>176.85</v>
          </cell>
          <cell r="E6051">
            <v>141.47999999999999</v>
          </cell>
          <cell r="F6051" t="str">
            <v>SEE</v>
          </cell>
        </row>
        <row r="6052">
          <cell r="A6052" t="str">
            <v/>
          </cell>
          <cell r="D6052">
            <v>0</v>
          </cell>
        </row>
        <row r="6053">
          <cell r="A6053" t="str">
            <v>35.13.047</v>
          </cell>
          <cell r="B6053" t="str">
            <v>QUADRO DE DISTRIBUIÇÃO COMPLETO-QDF-6, COM PROTEÇÃO COMPLETA, ATERRAMENTO, ACESSÓRIOS, CONFORME PROJETO - INSTALAÇÕES ELÉTRICAS / SUBESTAÇÕES E QUADROS (Escolas Técnicas Padrões FNDE).</v>
          </cell>
          <cell r="C6053" t="str">
            <v>Un</v>
          </cell>
          <cell r="D6053">
            <v>176.85</v>
          </cell>
          <cell r="E6053">
            <v>141.47999999999999</v>
          </cell>
          <cell r="F6053" t="str">
            <v>SEE</v>
          </cell>
        </row>
        <row r="6054">
          <cell r="A6054" t="str">
            <v/>
          </cell>
          <cell r="D6054">
            <v>0</v>
          </cell>
        </row>
        <row r="6055">
          <cell r="A6055" t="str">
            <v>35.13.050</v>
          </cell>
          <cell r="B6055" t="str">
            <v>CABO DE COBRE NU DE 16 mm² - INSTALAÇÕES ELÉTRICAS / ATERRAMENTO DOS QUADROS (Escolas Técnicas Padrões FNDE).</v>
          </cell>
          <cell r="C6055" t="str">
            <v>m</v>
          </cell>
          <cell r="D6055">
            <v>11.375</v>
          </cell>
          <cell r="E6055">
            <v>9.1</v>
          </cell>
          <cell r="F6055" t="str">
            <v>SEE</v>
          </cell>
        </row>
        <row r="6056">
          <cell r="A6056" t="str">
            <v/>
          </cell>
          <cell r="D6056">
            <v>0</v>
          </cell>
        </row>
        <row r="6057">
          <cell r="A6057" t="str">
            <v>35.13.053</v>
          </cell>
          <cell r="B6057" t="str">
            <v>HASTE DE ATERRAMENTO DE AÇO COBREADO 3/4" x 2,50 m - INSTALAÇÕES ELÉTRICAS / ATERRAMENTO DOS QUADROS (Escolas Técnicas Padrões FNDE).</v>
          </cell>
          <cell r="C6057" t="str">
            <v>Un</v>
          </cell>
          <cell r="D6057">
            <v>60.225000000000001</v>
          </cell>
          <cell r="E6057">
            <v>48.18</v>
          </cell>
          <cell r="F6057" t="str">
            <v>SEE</v>
          </cell>
        </row>
        <row r="6058">
          <cell r="A6058" t="str">
            <v/>
          </cell>
          <cell r="D6058">
            <v>0</v>
          </cell>
        </row>
        <row r="6059">
          <cell r="A6059" t="str">
            <v>35.13.054</v>
          </cell>
          <cell r="B6059" t="str">
            <v xml:space="preserve"> CABO DE COBRE NU DE 16mm² - INSTALAÇÕES ELÉTRICAS / SPDA-ATERRAMENTO E FIAÇÕES (Escolas Técnicas Padrões FNDE).</v>
          </cell>
          <cell r="C6059" t="str">
            <v>m</v>
          </cell>
          <cell r="D6059">
            <v>11.375</v>
          </cell>
          <cell r="E6059">
            <v>9.1</v>
          </cell>
          <cell r="F6059" t="str">
            <v>SEE</v>
          </cell>
        </row>
        <row r="6060">
          <cell r="A6060" t="str">
            <v/>
          </cell>
          <cell r="D6060">
            <v>0</v>
          </cell>
        </row>
        <row r="6061">
          <cell r="A6061" t="str">
            <v>35.13.055</v>
          </cell>
          <cell r="B6061" t="str">
            <v xml:space="preserve"> CABO DE COBRE NU DE 35mm² - INSTALAÇÕES ELÉTRICAS / SPDA-ATERRAMENTO E FIAÇÕES (Escolas Técnicas Padrões FNDE).</v>
          </cell>
          <cell r="C6061" t="str">
            <v>m</v>
          </cell>
          <cell r="D6061">
            <v>20.975000000000001</v>
          </cell>
          <cell r="E6061">
            <v>16.78</v>
          </cell>
          <cell r="F6061" t="str">
            <v>SEE</v>
          </cell>
        </row>
        <row r="6062">
          <cell r="A6062" t="str">
            <v/>
          </cell>
          <cell r="D6062">
            <v>0</v>
          </cell>
        </row>
        <row r="6063">
          <cell r="A6063" t="str">
            <v>35.13.056</v>
          </cell>
          <cell r="B6063" t="str">
            <v xml:space="preserve"> CABO DE COBRE NU DE 50 mm² - INSTALAÇÕES ELÉTRICAS / SPDA-ATERRAMENTO E FIAÇÕES (Escolas Técnicas Padrões FNDE).</v>
          </cell>
          <cell r="C6063" t="str">
            <v>m</v>
          </cell>
          <cell r="D6063">
            <v>22.025000000000002</v>
          </cell>
          <cell r="E6063">
            <v>17.62</v>
          </cell>
          <cell r="F6063" t="str">
            <v>SEE</v>
          </cell>
        </row>
        <row r="6064">
          <cell r="A6064" t="str">
            <v/>
          </cell>
          <cell r="D6064">
            <v>0</v>
          </cell>
        </row>
        <row r="6065">
          <cell r="A6065" t="str">
            <v>35.13.058</v>
          </cell>
          <cell r="B6065" t="str">
            <v>SUPORTE-GUIA CURTO REFORÇADO COM TENSIONADOR - INSTALAÇÕES ELÉTRICAS / SPDA-ATERRAMENTO E FIAÇÕES (Escolas Técnicas Padrões FNDE).</v>
          </cell>
          <cell r="C6065" t="str">
            <v>Un</v>
          </cell>
          <cell r="D6065">
            <v>17.375</v>
          </cell>
          <cell r="E6065">
            <v>13.9</v>
          </cell>
          <cell r="F6065" t="str">
            <v>SEE</v>
          </cell>
        </row>
        <row r="6066">
          <cell r="A6066" t="str">
            <v/>
          </cell>
          <cell r="D6066">
            <v>0</v>
          </cell>
        </row>
        <row r="6067">
          <cell r="A6067" t="str">
            <v>35.13.059</v>
          </cell>
          <cell r="B6067" t="str">
            <v xml:space="preserve"> TERMINAL AÉREO EM AÇO GALVANIZADO A FOGO H-35 cm x 3/8" FIXAÇÃO HORIZ. E COM BANDEIRINHA - INSTALAÇÕES ELÉTRICAS / SPDA-ATERRAMENTO E FIAÇÕES (Escolas Técnicas Padrões FNDE).</v>
          </cell>
          <cell r="C6067" t="str">
            <v>Un</v>
          </cell>
          <cell r="D6067">
            <v>18.25</v>
          </cell>
          <cell r="E6067">
            <v>14.6</v>
          </cell>
          <cell r="F6067" t="str">
            <v>SEE</v>
          </cell>
        </row>
        <row r="6068">
          <cell r="A6068" t="str">
            <v/>
          </cell>
          <cell r="D6068">
            <v>0</v>
          </cell>
        </row>
        <row r="6069">
          <cell r="A6069" t="str">
            <v>35.13.060</v>
          </cell>
          <cell r="B6069" t="str">
            <v>CONECTOR DE PRESSÃO DE LATÃO ESTANHADO RABICHO ROSCA MEC. 3/8" PARA CB ATÉ 70 mm² - INSTALAÇÕES ELÉTRICAS / SPDA-ATERRAMENTO E FIAÇÕES (Escolas Técnicas Padrões FNDE).</v>
          </cell>
          <cell r="C6069" t="str">
            <v>Un</v>
          </cell>
          <cell r="D6069">
            <v>33.412500000000001</v>
          </cell>
          <cell r="E6069">
            <v>26.73</v>
          </cell>
          <cell r="F6069" t="str">
            <v>SEE</v>
          </cell>
        </row>
        <row r="6070">
          <cell r="A6070" t="str">
            <v/>
          </cell>
          <cell r="D6070">
            <v>0</v>
          </cell>
        </row>
        <row r="6071">
          <cell r="A6071" t="str">
            <v>35.13.063</v>
          </cell>
          <cell r="B6071" t="str">
            <v>HASTE DE ATERRAMENTO DE AÇO COBREADO 3/4" x 2,5 m - INSTALAÇÕES ELÉTRICAS / SPDA-ATERRAMENTO E FIAÇÕES (Escolas Técnicas Padrões FNDE).</v>
          </cell>
          <cell r="C6071" t="str">
            <v>Un</v>
          </cell>
          <cell r="D6071">
            <v>60.225000000000001</v>
          </cell>
          <cell r="E6071">
            <v>48.18</v>
          </cell>
          <cell r="F6071" t="str">
            <v>SEE</v>
          </cell>
        </row>
        <row r="6072">
          <cell r="A6072" t="str">
            <v/>
          </cell>
          <cell r="D6072">
            <v>0</v>
          </cell>
        </row>
        <row r="6073">
          <cell r="A6073" t="str">
            <v>35.13.065</v>
          </cell>
          <cell r="B6073" t="str">
            <v>ELETRODUTO PVC 1" - INSTALAÇÕES ELÉTRICAS / SPDA-ATERRAMENTO E FIAÇÕES (Escolas Técnicas Padrões FNDE).</v>
          </cell>
          <cell r="C6073" t="str">
            <v>m</v>
          </cell>
          <cell r="D6073">
            <v>8.5625</v>
          </cell>
          <cell r="E6073">
            <v>6.85</v>
          </cell>
          <cell r="F6073" t="str">
            <v>SEE</v>
          </cell>
        </row>
        <row r="6074">
          <cell r="A6074" t="str">
            <v/>
          </cell>
          <cell r="D6074">
            <v>0</v>
          </cell>
        </row>
        <row r="6075">
          <cell r="A6075" t="str">
            <v>35.13.074</v>
          </cell>
          <cell r="B6075" t="str">
            <v>LUMINÁRIAS DE EMERGÊNCIA DE 8 WATTS - INSTALAÇÕES ELÉTRICAS / POSTE, LIUMINÁRIAS, INTERRUPTORES (Escolas Técnicas Padrões FNDE).</v>
          </cell>
          <cell r="C6075" t="str">
            <v>Un</v>
          </cell>
          <cell r="D6075">
            <v>47.737499999999997</v>
          </cell>
          <cell r="E6075">
            <v>38.19</v>
          </cell>
          <cell r="F6075" t="str">
            <v>SEE</v>
          </cell>
        </row>
        <row r="6076">
          <cell r="A6076" t="str">
            <v/>
          </cell>
          <cell r="D6076">
            <v>0</v>
          </cell>
        </row>
        <row r="6077">
          <cell r="A6077" t="str">
            <v>35.13.078</v>
          </cell>
          <cell r="B6077" t="str">
            <v>LUMINÁRIA TIPO ARANDELA DE 20 w - INSTALAÇÕES ELÉTRICAS / POSTE, LIUMINÁRIAS, INTERRUPTORES (Escolas Técnicas Padrões FNDE).</v>
          </cell>
          <cell r="C6077" t="str">
            <v>Un</v>
          </cell>
          <cell r="D6077">
            <v>69.1875</v>
          </cell>
          <cell r="E6077">
            <v>55.35</v>
          </cell>
          <cell r="F6077" t="str">
            <v>SEE</v>
          </cell>
        </row>
        <row r="6078">
          <cell r="A6078" t="str">
            <v/>
          </cell>
          <cell r="D6078">
            <v>0</v>
          </cell>
        </row>
        <row r="6079">
          <cell r="A6079" t="str">
            <v>35.13.089</v>
          </cell>
          <cell r="B6079" t="str">
            <v>PONTOS DE REDE LÓGICA COMPLETO COM TOMADA RJ45, ESPELHO PARA ACABAMENTO, TOMADA FÊMEA - INSTALAÇÕES ELÉTRICAS / REDE LÓGICA DE DADOS E VOZ (Escolas Técnicas Padrões FNDE).</v>
          </cell>
          <cell r="C6079" t="str">
            <v>Un</v>
          </cell>
          <cell r="D6079">
            <v>24.024999999999999</v>
          </cell>
          <cell r="E6079">
            <v>19.22</v>
          </cell>
          <cell r="F6079" t="str">
            <v>SEE</v>
          </cell>
        </row>
        <row r="6080">
          <cell r="A6080" t="str">
            <v/>
          </cell>
          <cell r="D6080">
            <v>0</v>
          </cell>
        </row>
        <row r="6081">
          <cell r="A6081" t="str">
            <v>35.14.001</v>
          </cell>
          <cell r="B6081" t="str">
            <v>TUBULAÇÃO DE ESGOTO EXTERNA DIÂM. 75 mm COM CONEXÕES - INSTALAÇÕES HIDROSANITÁRIAS, INCÊNDIO, GÁS (Escolas Técnicas Padrões FNDE).</v>
          </cell>
          <cell r="C6081" t="str">
            <v>m</v>
          </cell>
          <cell r="D6081">
            <v>13.9375</v>
          </cell>
          <cell r="E6081">
            <v>11.15</v>
          </cell>
          <cell r="F6081" t="str">
            <v>SEE</v>
          </cell>
        </row>
        <row r="6082">
          <cell r="A6082" t="str">
            <v/>
          </cell>
          <cell r="D6082">
            <v>0</v>
          </cell>
        </row>
        <row r="6083">
          <cell r="A6083" t="str">
            <v>35.14.002</v>
          </cell>
          <cell r="B6083" t="str">
            <v>TUBULAÇÃO DE ESGOTO EXTERNA DIÂM. 100 mm COM CONEXÕES - INSTALAÇÕES HIDROSANITÁRIAS, INCÊNDIO, GÁS (Escolas Técnicas Padrões FNDE).</v>
          </cell>
          <cell r="C6083" t="str">
            <v>m</v>
          </cell>
          <cell r="D6083">
            <v>18.75</v>
          </cell>
          <cell r="E6083">
            <v>15</v>
          </cell>
          <cell r="F6083" t="str">
            <v>SEE</v>
          </cell>
        </row>
        <row r="6084">
          <cell r="A6084" t="str">
            <v/>
          </cell>
          <cell r="D6084">
            <v>0</v>
          </cell>
        </row>
        <row r="6085">
          <cell r="A6085" t="str">
            <v>35.14.003</v>
          </cell>
          <cell r="B6085" t="str">
            <v>TUBULAÇÃO DE ESGOTO EXTERNA DIÂM. 150 mm COM CONEXÕES - INSTALAÇÕES HIDROSANITÁRIAS, INCÊNDIO, GÁS (Escolas Técnicas Padrões FNDE).</v>
          </cell>
          <cell r="C6085" t="str">
            <v>m</v>
          </cell>
          <cell r="D6085">
            <v>35.137500000000003</v>
          </cell>
          <cell r="E6085">
            <v>28.11</v>
          </cell>
          <cell r="F6085" t="str">
            <v>SEE</v>
          </cell>
        </row>
        <row r="6086">
          <cell r="A6086" t="str">
            <v/>
          </cell>
          <cell r="D6086">
            <v>0</v>
          </cell>
        </row>
        <row r="6087">
          <cell r="A6087" t="str">
            <v>35.14.005</v>
          </cell>
          <cell r="B6087" t="str">
            <v>TUBULAÇÃO DE ÁGUA EXTERNA DIÂM. 25 mm COM CONEXÕES - INSTALAÇÕES HIDROSANITÁRIAS, INCÊNDIO, GÁS (Escolas Técnicas Padrões FNDE).</v>
          </cell>
          <cell r="C6087" t="str">
            <v>m</v>
          </cell>
          <cell r="D6087">
            <v>8.0749999999999993</v>
          </cell>
          <cell r="E6087">
            <v>6.46</v>
          </cell>
          <cell r="F6087" t="str">
            <v>SEE</v>
          </cell>
        </row>
        <row r="6088">
          <cell r="A6088" t="str">
            <v/>
          </cell>
          <cell r="D6088">
            <v>0</v>
          </cell>
        </row>
        <row r="6089">
          <cell r="A6089" t="str">
            <v>35.14.006</v>
          </cell>
          <cell r="B6089" t="str">
            <v>TUBULAÇÃO DE ÁGUA EXTERNA DIÂM. 32 mm COM CONEXÕES - INSTALAÇÕES HIDROSANITÁRIAS, INCÊNDIO, GÁS (Escolas Técnicas Padrões FNDE).</v>
          </cell>
          <cell r="C6089" t="str">
            <v>m</v>
          </cell>
          <cell r="D6089">
            <v>12.137500000000001</v>
          </cell>
          <cell r="E6089">
            <v>9.7100000000000009</v>
          </cell>
          <cell r="F6089" t="str">
            <v>SEE</v>
          </cell>
        </row>
        <row r="6090">
          <cell r="A6090" t="str">
            <v/>
          </cell>
          <cell r="D6090">
            <v>0</v>
          </cell>
        </row>
        <row r="6091">
          <cell r="A6091" t="str">
            <v>35.14.007</v>
          </cell>
          <cell r="B6091" t="str">
            <v>TUBULAÇÃO DE ÁGUA EXTERNA DIÂM. 40 mm COM CONEXÕES - INSTALAÇÕES HIDROSANITÁRIAS, INCÊNDIO, GÁS (Escolas Técnicas Padrões FNDE).</v>
          </cell>
          <cell r="C6091" t="str">
            <v>m</v>
          </cell>
          <cell r="D6091">
            <v>15.7125</v>
          </cell>
          <cell r="E6091">
            <v>12.57</v>
          </cell>
          <cell r="F6091" t="str">
            <v>SEE</v>
          </cell>
        </row>
        <row r="6092">
          <cell r="A6092" t="str">
            <v/>
          </cell>
          <cell r="D6092">
            <v>0</v>
          </cell>
        </row>
        <row r="6093">
          <cell r="A6093" t="str">
            <v>35.14.008</v>
          </cell>
          <cell r="B6093" t="str">
            <v>TUBULAÇÃO DE ÁGUA EXTERNA DIÂM. 50 mm COM CONEXÕES - INSTALAÇÕES HIDROSANITÁRIAS, INCÊNDIO, GÁS (Escolas Técnicas Padrões FNDE).</v>
          </cell>
          <cell r="C6093" t="str">
            <v>m</v>
          </cell>
          <cell r="D6093">
            <v>18.162499999999998</v>
          </cell>
          <cell r="E6093">
            <v>14.53</v>
          </cell>
          <cell r="F6093" t="str">
            <v>SEE</v>
          </cell>
        </row>
        <row r="6094">
          <cell r="A6094" t="str">
            <v/>
          </cell>
          <cell r="D6094">
            <v>0</v>
          </cell>
        </row>
        <row r="6095">
          <cell r="A6095" t="str">
            <v>35.14.009</v>
          </cell>
          <cell r="B6095" t="str">
            <v>TUBULAÇÃO DE ÁGUA EXTERNA DIÂM. 60 mm COM CONEXÕES - INSTALAÇÕES HIDROSANITÁRIAS, INCÊNDIO, GÁS (Escolas Técnicas Padrões FNDE).</v>
          </cell>
          <cell r="C6095" t="str">
            <v>m</v>
          </cell>
          <cell r="D6095">
            <v>26.1875</v>
          </cell>
          <cell r="E6095">
            <v>20.95</v>
          </cell>
          <cell r="F6095" t="str">
            <v>SEE</v>
          </cell>
        </row>
        <row r="6096">
          <cell r="A6096" t="str">
            <v/>
          </cell>
          <cell r="D6096">
            <v>0</v>
          </cell>
        </row>
        <row r="6097">
          <cell r="A6097" t="str">
            <v>35.14.010</v>
          </cell>
          <cell r="B6097" t="str">
            <v>TUBULAÇÃO DE ÁGUA PLUVIAL EXTERNA DIÂM. 75 mm COM CONEXÕES - INSTALAÇÕES HIDROSANITÁRIAS, INCÊNDIO, GÁS (Escolas Técnicas Padrões FNDE).</v>
          </cell>
          <cell r="C6097" t="str">
            <v>m</v>
          </cell>
          <cell r="D6097">
            <v>13.9375</v>
          </cell>
          <cell r="E6097">
            <v>11.15</v>
          </cell>
          <cell r="F6097" t="str">
            <v>SEE</v>
          </cell>
        </row>
        <row r="6098">
          <cell r="A6098" t="str">
            <v/>
          </cell>
          <cell r="D6098">
            <v>0</v>
          </cell>
        </row>
        <row r="6099">
          <cell r="A6099" t="str">
            <v>35.14.011</v>
          </cell>
          <cell r="B6099" t="str">
            <v>TUBULAÇÃO DE ÁGUA PLUVIAL EXTERNA DIÂM. 100 mm COM CONEXÕES - INSTALAÇÕES HIDROSANITÁRIAS, INCÊNDIO, GÁS (Escolas Técnicas Padrões FNDE).</v>
          </cell>
          <cell r="C6099" t="str">
            <v>m</v>
          </cell>
          <cell r="D6099">
            <v>18.75</v>
          </cell>
          <cell r="E6099">
            <v>15</v>
          </cell>
          <cell r="F6099" t="str">
            <v>SEE</v>
          </cell>
        </row>
        <row r="6100">
          <cell r="A6100" t="str">
            <v/>
          </cell>
          <cell r="D6100">
            <v>0</v>
          </cell>
        </row>
        <row r="6101">
          <cell r="A6101" t="str">
            <v>35.14.012</v>
          </cell>
          <cell r="B6101" t="str">
            <v>TUBULAÇÃO DE ÁGUA PLUVIAL EXTERNA DIÂM. 150 mm COM CONEXÕES - INSTALAÇÕES HIDROSANITÁRIAS, INCÊNDIO, GÁS (Escolas Técnicas Padrões FNDE).</v>
          </cell>
          <cell r="C6101" t="str">
            <v>m</v>
          </cell>
          <cell r="D6101">
            <v>35.137500000000003</v>
          </cell>
          <cell r="E6101">
            <v>28.11</v>
          </cell>
          <cell r="F6101" t="str">
            <v>SEE</v>
          </cell>
        </row>
        <row r="6102">
          <cell r="A6102" t="str">
            <v/>
          </cell>
          <cell r="D6102">
            <v>0</v>
          </cell>
        </row>
        <row r="6103">
          <cell r="A6103" t="str">
            <v>35.14.013</v>
          </cell>
          <cell r="B6103" t="str">
            <v>TUBULAÇÃO DE ÁGUA PLUVIAL EXTERNA DIÂM. 200 mm COM CONEXÕES - INSTALAÇÕES HIDROSANITÁRIAS, INCÊNDIO, GÁS (Escolas Técnicas Padrões FNDE).</v>
          </cell>
          <cell r="C6103" t="str">
            <v>m</v>
          </cell>
          <cell r="D6103">
            <v>61.574999999999996</v>
          </cell>
          <cell r="E6103">
            <v>49.26</v>
          </cell>
          <cell r="F6103" t="str">
            <v>SEE</v>
          </cell>
        </row>
        <row r="6104">
          <cell r="A6104" t="str">
            <v/>
          </cell>
          <cell r="D6104">
            <v>0</v>
          </cell>
        </row>
        <row r="6105">
          <cell r="A6105" t="str">
            <v>35.14.014</v>
          </cell>
          <cell r="B6105" t="str">
            <v>TUBULAÇÃO DE ESGOTO INTERNA DIÂM. 40 mm COM CONEXÕES - INSTALAÇÕES HIDROSANITÁRIAS, INCÊNDIO, GÁS (Escolas Técnicas Padrões FNDE).</v>
          </cell>
          <cell r="C6105" t="str">
            <v>m</v>
          </cell>
          <cell r="D6105">
            <v>7.5124999999999993</v>
          </cell>
          <cell r="E6105">
            <v>6.01</v>
          </cell>
          <cell r="F6105" t="str">
            <v>SEE</v>
          </cell>
        </row>
        <row r="6106">
          <cell r="A6106" t="str">
            <v/>
          </cell>
          <cell r="D6106">
            <v>0</v>
          </cell>
        </row>
        <row r="6107">
          <cell r="A6107" t="str">
            <v>35.14.015</v>
          </cell>
          <cell r="B6107" t="str">
            <v>TUBULAÇÃO DE ESGOTO INTERNA DIÂM. 50 mm COM CONEXÕES - INSTALAÇÕES HIDROSANITÁRIAS, INCÊNDIO, GÁS (Escolas Técnicas Padrões FNDE).</v>
          </cell>
          <cell r="C6107" t="str">
            <v>m</v>
          </cell>
          <cell r="D6107">
            <v>10.324999999999999</v>
          </cell>
          <cell r="E6107">
            <v>8.26</v>
          </cell>
          <cell r="F6107" t="str">
            <v>SEE</v>
          </cell>
        </row>
        <row r="6108">
          <cell r="A6108" t="str">
            <v/>
          </cell>
          <cell r="D6108">
            <v>0</v>
          </cell>
        </row>
        <row r="6109">
          <cell r="A6109" t="str">
            <v>35.14.016</v>
          </cell>
          <cell r="B6109" t="str">
            <v>TUBULAÇÃO DE ESGOTO INTERNA DIÂM. 75 mm COM CONEXÕES - INSTALAÇÕES HIDROSANITÁRIAS, INCÊNDIO, GÁS (Escolas Técnicas Padrões FNDE).</v>
          </cell>
          <cell r="C6109" t="str">
            <v>m</v>
          </cell>
          <cell r="D6109">
            <v>13.9375</v>
          </cell>
          <cell r="E6109">
            <v>11.15</v>
          </cell>
          <cell r="F6109" t="str">
            <v>SEE</v>
          </cell>
        </row>
        <row r="6110">
          <cell r="A6110" t="str">
            <v/>
          </cell>
          <cell r="D6110">
            <v>0</v>
          </cell>
        </row>
        <row r="6111">
          <cell r="A6111" t="str">
            <v>35.14.017</v>
          </cell>
          <cell r="B6111" t="str">
            <v>TUBULAÇÃO DE ESGOTO INTERNA DIÂM. 100 mm COM CONEXÕES - INSTALAÇÕES HIDROSANITÁRIAS, INCÊNDIO, GÁS (Escolas Técnicas Padrões FNDE).</v>
          </cell>
          <cell r="C6111" t="str">
            <v>m</v>
          </cell>
          <cell r="D6111">
            <v>17.675000000000001</v>
          </cell>
          <cell r="E6111">
            <v>14.14</v>
          </cell>
          <cell r="F6111" t="str">
            <v>SEE</v>
          </cell>
        </row>
        <row r="6112">
          <cell r="A6112" t="str">
            <v/>
          </cell>
          <cell r="D6112">
            <v>0</v>
          </cell>
        </row>
        <row r="6113">
          <cell r="A6113" t="str">
            <v>35.14.018</v>
          </cell>
          <cell r="B6113" t="str">
            <v>TUBULAÇÃO DE ESGOTO INTERNA DIÂM. 150 mm COM CONEXÕES - INSTALAÇÕES HIDROSANITÁRIAS, INCÊNDIO, GÁS (Escolas Técnicas Padrões FNDE).</v>
          </cell>
          <cell r="C6113" t="str">
            <v>m</v>
          </cell>
          <cell r="D6113">
            <v>35.137500000000003</v>
          </cell>
          <cell r="E6113">
            <v>28.11</v>
          </cell>
          <cell r="F6113" t="str">
            <v>SEE</v>
          </cell>
        </row>
        <row r="6114">
          <cell r="A6114" t="str">
            <v/>
          </cell>
          <cell r="D6114">
            <v>0</v>
          </cell>
        </row>
        <row r="6115">
          <cell r="A6115" t="str">
            <v>35.14.019</v>
          </cell>
          <cell r="B6115" t="str">
            <v>TUBULAÇÃO DE INCÊNDIO INTERNA DIÂM. 2 1/2" COM CONEXÕES - INSTALAÇÕES HIDROSANITÁRIAS, INCÊNDIO, GÁS (Escolas Técnicas Padrões FNDE).</v>
          </cell>
          <cell r="C6115" t="str">
            <v>m</v>
          </cell>
          <cell r="D6115">
            <v>111.5</v>
          </cell>
          <cell r="E6115">
            <v>89.2</v>
          </cell>
          <cell r="F6115" t="str">
            <v>SEE</v>
          </cell>
        </row>
        <row r="6116">
          <cell r="A6116" t="str">
            <v/>
          </cell>
          <cell r="D6116">
            <v>0</v>
          </cell>
        </row>
        <row r="6117">
          <cell r="A6117" t="str">
            <v>35.14.020</v>
          </cell>
          <cell r="B6117" t="str">
            <v>TUBULAÇÃO DE ÁGUA INTERNA DIÂM. 20 mm COM CONEXÕES - INSTALAÇÕES HIDROSANITÁRIAS, INCÊNDIO, GÁS (Escolas Técnicas Padrões FNDE).</v>
          </cell>
          <cell r="C6117" t="str">
            <v>m</v>
          </cell>
          <cell r="D6117">
            <v>7.0374999999999996</v>
          </cell>
          <cell r="E6117">
            <v>5.63</v>
          </cell>
          <cell r="F6117" t="str">
            <v>SEE</v>
          </cell>
        </row>
        <row r="6118">
          <cell r="A6118" t="str">
            <v/>
          </cell>
          <cell r="D6118">
            <v>0</v>
          </cell>
        </row>
        <row r="6119">
          <cell r="A6119" t="str">
            <v>35.14.021</v>
          </cell>
          <cell r="B6119" t="str">
            <v>TUBULAÇÃO DE ÁGUA INTERNA DIÂM. 25 mm COM CONEXÕES - INSTALAÇÕES HIDROSANITÁRIAS, INCÊNDIO, GÁS (Escolas Técnicas Padrões FNDE).</v>
          </cell>
          <cell r="C6119" t="str">
            <v>m</v>
          </cell>
          <cell r="D6119">
            <v>8.0749999999999993</v>
          </cell>
          <cell r="E6119">
            <v>6.46</v>
          </cell>
          <cell r="F6119" t="str">
            <v>SEE</v>
          </cell>
        </row>
        <row r="6120">
          <cell r="A6120" t="str">
            <v/>
          </cell>
          <cell r="D6120">
            <v>0</v>
          </cell>
        </row>
        <row r="6121">
          <cell r="A6121" t="str">
            <v>35.14.022</v>
          </cell>
          <cell r="B6121" t="str">
            <v>TUBULAÇÃO DE ÁGUA INTERNA DIÂM. 32 mm COM CONEXÕES - INSTALAÇÕES HIDROSANITÁRIAS, INCÊNDIO, GÁS (Escolas Técnicas Padrões FNDE).</v>
          </cell>
          <cell r="C6121" t="str">
            <v>m</v>
          </cell>
          <cell r="D6121">
            <v>12.137500000000001</v>
          </cell>
          <cell r="E6121">
            <v>9.7100000000000009</v>
          </cell>
          <cell r="F6121" t="str">
            <v>SEE</v>
          </cell>
        </row>
        <row r="6122">
          <cell r="A6122" t="str">
            <v/>
          </cell>
          <cell r="D6122">
            <v>0</v>
          </cell>
        </row>
        <row r="6123">
          <cell r="A6123" t="str">
            <v>35.14.023</v>
          </cell>
          <cell r="B6123" t="str">
            <v>TUBULAÇÃO DE ÁGUA INTERNA DIÂM. 40 mm COM CONEXÕES - INSTALAÇÕES HIDROSANITÁRIAS, INCÊNDIO, GÁS (Escolas Técnicas Padrões FNDE).</v>
          </cell>
          <cell r="C6123" t="str">
            <v>m</v>
          </cell>
          <cell r="D6123">
            <v>15.7125</v>
          </cell>
          <cell r="E6123">
            <v>12.57</v>
          </cell>
          <cell r="F6123" t="str">
            <v>SEE</v>
          </cell>
        </row>
        <row r="6124">
          <cell r="A6124" t="str">
            <v/>
          </cell>
          <cell r="D6124">
            <v>0</v>
          </cell>
        </row>
        <row r="6125">
          <cell r="A6125" t="str">
            <v>35.14.024</v>
          </cell>
          <cell r="B6125" t="str">
            <v>CAIXA DE GORDURA DE 60 x 120 cm - INSTALAÇÕES HIDROSANITÁRIAS, INCÊNDIO, GÁS / SERVIÇOS DIVERSOS (Escolas Técnicas Padrões FNDE).</v>
          </cell>
          <cell r="C6125" t="str">
            <v>Un</v>
          </cell>
          <cell r="D6125">
            <v>186.3125</v>
          </cell>
          <cell r="E6125">
            <v>149.05000000000001</v>
          </cell>
          <cell r="F6125" t="str">
            <v>SEE</v>
          </cell>
        </row>
        <row r="6126">
          <cell r="A6126" t="str">
            <v/>
          </cell>
          <cell r="D6126">
            <v>0</v>
          </cell>
        </row>
        <row r="6127">
          <cell r="A6127" t="str">
            <v>35.14.025</v>
          </cell>
          <cell r="B6127" t="str">
            <v>CAIXA DE INSPEÇÃO PARA ESGOTO DE 60 x 60 cm - INSTALAÇÕES HIDROSANITÁRIAS, INCÊNDIO, GÁS / SERVIÇOS DIVERSOS (Escolas Técnicas Padrões FNDE).</v>
          </cell>
          <cell r="C6127" t="str">
            <v>Un</v>
          </cell>
          <cell r="D6127">
            <v>279.3</v>
          </cell>
          <cell r="E6127">
            <v>223.44</v>
          </cell>
          <cell r="F6127" t="str">
            <v>SEE</v>
          </cell>
        </row>
        <row r="6128">
          <cell r="A6128" t="str">
            <v/>
          </cell>
          <cell r="D6128">
            <v>0</v>
          </cell>
        </row>
        <row r="6129">
          <cell r="A6129" t="str">
            <v>35.14.026</v>
          </cell>
          <cell r="B6129" t="str">
            <v>CAIXA COM SEIXO ROLADO PARA ÁGUA PLUVIAL DE 60 x 60 cm - INSTALAÇÕES HIDROSANITÁRIAS, INCÊNDIO, GÁS / SERVIÇOS DIVERSOS (Escolas Técnicas Padrões FNDE).</v>
          </cell>
          <cell r="C6129" t="str">
            <v>Un</v>
          </cell>
          <cell r="D6129">
            <v>59.537500000000001</v>
          </cell>
          <cell r="E6129">
            <v>47.63</v>
          </cell>
          <cell r="F6129" t="str">
            <v>SEE</v>
          </cell>
        </row>
        <row r="6130">
          <cell r="A6130" t="str">
            <v/>
          </cell>
          <cell r="D6130">
            <v>0</v>
          </cell>
        </row>
        <row r="6131">
          <cell r="A6131" t="str">
            <v>35.14.027</v>
          </cell>
          <cell r="B6131" t="str">
            <v>TORNEIRA PARA JARDIM DIÂM. 25 mm - INSTALAÇÕES HIDROSANITÁRIAS, INCÊNDIO, GÁS / SERVIÇOS DIVERSOS (Escolas Técnicas Padrões FNDE).</v>
          </cell>
          <cell r="C6131" t="str">
            <v>Un</v>
          </cell>
          <cell r="D6131">
            <v>17.5</v>
          </cell>
          <cell r="E6131">
            <v>14</v>
          </cell>
          <cell r="F6131" t="str">
            <v>SEE</v>
          </cell>
        </row>
        <row r="6132">
          <cell r="A6132" t="str">
            <v/>
          </cell>
          <cell r="D6132">
            <v>0</v>
          </cell>
        </row>
        <row r="6133">
          <cell r="A6133" t="str">
            <v>35.14.030</v>
          </cell>
          <cell r="B6133" t="str">
            <v>REGISTRO DE GAVETA DIÂM. 1" - INSTALAÇÕES HIDROSANITÁRIAS, INCÊNDIO, GÁS / REGISTROS, HIDRANTES (Escolas Técnicas Padrões FNDE).</v>
          </cell>
          <cell r="C6133" t="str">
            <v>Un</v>
          </cell>
          <cell r="D6133">
            <v>99.175000000000011</v>
          </cell>
          <cell r="E6133">
            <v>79.34</v>
          </cell>
          <cell r="F6133" t="str">
            <v>SEE</v>
          </cell>
        </row>
        <row r="6134">
          <cell r="A6134" t="str">
            <v/>
          </cell>
          <cell r="D6134">
            <v>0</v>
          </cell>
        </row>
        <row r="6135">
          <cell r="A6135" t="str">
            <v>35.14.031</v>
          </cell>
          <cell r="B6135" t="str">
            <v>REGISTRO DE GAVETA DIÂM. 3/4" - INSTALAÇÕES HIDROSANITÁRIAS, INCÊNDIO, GÁS / REGISTROS, HIDRANTES (Escolas Técnicas Padrões FNDE).</v>
          </cell>
          <cell r="C6135" t="str">
            <v>Un</v>
          </cell>
          <cell r="D6135">
            <v>75.25</v>
          </cell>
          <cell r="E6135">
            <v>60.2</v>
          </cell>
          <cell r="F6135" t="str">
            <v>SEE</v>
          </cell>
        </row>
        <row r="6136">
          <cell r="A6136" t="str">
            <v/>
          </cell>
          <cell r="D6136">
            <v>0</v>
          </cell>
        </row>
        <row r="6137">
          <cell r="A6137" t="str">
            <v>35.14.032</v>
          </cell>
          <cell r="B6137" t="str">
            <v>REGISTRO DE GAVETA DIÂM. 32 mm - INSTALAÇÕES HIDROSANITÁRIAS, INCÊNDIO, GÁS / REGISTROS, HIDRANTES (Escolas Técnicas Padrões FNDE).</v>
          </cell>
          <cell r="C6137" t="str">
            <v>Un</v>
          </cell>
          <cell r="D6137">
            <v>138.9</v>
          </cell>
          <cell r="E6137">
            <v>111.12</v>
          </cell>
          <cell r="F6137" t="str">
            <v>SEE</v>
          </cell>
        </row>
        <row r="6138">
          <cell r="A6138" t="str">
            <v/>
          </cell>
          <cell r="D6138">
            <v>0</v>
          </cell>
        </row>
        <row r="6139">
          <cell r="A6139" t="str">
            <v>35.14.033</v>
          </cell>
          <cell r="B6139" t="str">
            <v>REGISTRO DE PRESSÃO DIÂM. 25 mm - INSTALAÇÕES HIDROSANITÁRIAS, INCÊNDIO, GÁS / REGISTROS, HIDRANTES (Escolas Técnicas Padrões FNDE).</v>
          </cell>
          <cell r="C6139" t="str">
            <v>Un</v>
          </cell>
          <cell r="D6139">
            <v>99.175000000000011</v>
          </cell>
          <cell r="E6139">
            <v>79.34</v>
          </cell>
          <cell r="F6139" t="str">
            <v>SEE</v>
          </cell>
        </row>
        <row r="6140">
          <cell r="A6140" t="str">
            <v/>
          </cell>
          <cell r="D6140">
            <v>0</v>
          </cell>
        </row>
        <row r="6141">
          <cell r="A6141" t="str">
            <v>35.14.034</v>
          </cell>
          <cell r="B6141" t="str">
            <v>REGISTRO DE RECALQUE DIÂM. 2 1/2" - INSTALAÇÕES HIDROSANITÁRIAS, INCÊNDIO, GÁS / REGISTROS, HIDRANTES (Escolas Técnicas Padrões FNDE).</v>
          </cell>
          <cell r="C6141" t="str">
            <v>Un</v>
          </cell>
          <cell r="D6141">
            <v>241.9</v>
          </cell>
          <cell r="E6141">
            <v>193.52</v>
          </cell>
          <cell r="F6141" t="str">
            <v>SEE</v>
          </cell>
        </row>
        <row r="6142">
          <cell r="A6142" t="str">
            <v/>
          </cell>
          <cell r="D6142">
            <v>0</v>
          </cell>
        </row>
        <row r="6143">
          <cell r="A6143" t="str">
            <v>35.14.037</v>
          </cell>
          <cell r="B6143" t="str">
            <v>EXTINTOR PQS DE 12 kg - INSTALAÇÕES HIDROSANITÁRIAS, INCÊNDIO, GÁS / REGISTROS, HIDRANTES (Escolas Técnicas Padrões FNDE).</v>
          </cell>
          <cell r="C6143" t="str">
            <v>Un</v>
          </cell>
          <cell r="D6143">
            <v>245.33750000000001</v>
          </cell>
          <cell r="E6143">
            <v>196.27</v>
          </cell>
          <cell r="F6143" t="str">
            <v>SEE</v>
          </cell>
        </row>
        <row r="6144">
          <cell r="A6144" t="str">
            <v/>
          </cell>
          <cell r="D6144">
            <v>0</v>
          </cell>
        </row>
        <row r="6145">
          <cell r="A6145" t="str">
            <v>35.14.038</v>
          </cell>
          <cell r="B6145" t="str">
            <v>EXTINTOR PQS DE 4 OU 6 kg - INSTALAÇÕES HIDROSANITÁRIAS, INCÊNDIO, GÁS / REGISTROS, HIDRANTES (Escolas Técnicas Padrões FNDE).</v>
          </cell>
          <cell r="C6145" t="str">
            <v>Un</v>
          </cell>
          <cell r="D6145">
            <v>149.19999999999999</v>
          </cell>
          <cell r="E6145">
            <v>119.36</v>
          </cell>
          <cell r="F6145" t="str">
            <v>SEE</v>
          </cell>
        </row>
        <row r="6146">
          <cell r="A6146" t="str">
            <v/>
          </cell>
          <cell r="D6146">
            <v>0</v>
          </cell>
        </row>
        <row r="6147">
          <cell r="A6147" t="str">
            <v>35.14.039</v>
          </cell>
          <cell r="B6147" t="str">
            <v>EXTINTOR APL DE 10 L - INSTALAÇÕES HIDROSANITÁRIAS, INCÊNDIO, GÁS / REGISTROS, HIDRANTES (Escolas Técnicas Padrões FNDE).</v>
          </cell>
          <cell r="C6147" t="str">
            <v>Un</v>
          </cell>
          <cell r="D6147">
            <v>129.08750000000001</v>
          </cell>
          <cell r="E6147">
            <v>103.27</v>
          </cell>
          <cell r="F6147" t="str">
            <v>SEE</v>
          </cell>
        </row>
        <row r="6148">
          <cell r="A6148" t="str">
            <v/>
          </cell>
          <cell r="D6148">
            <v>0</v>
          </cell>
        </row>
        <row r="6149">
          <cell r="A6149" t="str">
            <v>35.14.048</v>
          </cell>
          <cell r="B6149" t="str">
            <v>MICTÓRIO DE LOUÇA COMPLETO COM VÁLVULA - INSTALAÇÕES HIDROSANITÁRIAS, INCÊNDIO, GÁS /  PEÇAS E METAIS SANITÁRIOS(Escolas Técnicas Padrões FNDE).</v>
          </cell>
          <cell r="C6149" t="str">
            <v>Un</v>
          </cell>
          <cell r="D6149">
            <v>175.46250000000001</v>
          </cell>
          <cell r="E6149">
            <v>140.37</v>
          </cell>
          <cell r="F6149" t="str">
            <v>SEE</v>
          </cell>
        </row>
        <row r="6150">
          <cell r="A6150" t="str">
            <v/>
          </cell>
          <cell r="D6150">
            <v>0</v>
          </cell>
        </row>
        <row r="6151">
          <cell r="A6151" t="str">
            <v>35.14.049</v>
          </cell>
          <cell r="B6151" t="str">
            <v>TANQUE DE LOUÇA MÉDIO DE 30 LITROS COMPLETO - INSTALAÇÕES HIDROSANITÁRIAS, INCÊNDIO, GÁS /  PEÇAS E METAIS SANITÁRIOS(Escolas Técnicas Padrões FNDE).</v>
          </cell>
          <cell r="C6151" t="str">
            <v>Un</v>
          </cell>
          <cell r="D6151">
            <v>363.66250000000002</v>
          </cell>
          <cell r="E6151">
            <v>290.93</v>
          </cell>
          <cell r="F6151" t="str">
            <v>SEE</v>
          </cell>
        </row>
        <row r="6152">
          <cell r="A6152" t="str">
            <v/>
          </cell>
          <cell r="D6152">
            <v>0</v>
          </cell>
        </row>
        <row r="6153">
          <cell r="A6153" t="str">
            <v>35.14.051</v>
          </cell>
          <cell r="B6153" t="str">
            <v>LAVATÓRIO DE LOUÇA COMPLETA C/ SIFÃO E VÁLVULA CROMADA - INSTALAÇÕES HIDROSANITÁRIAS, INCÊNDIO, GÁS /  PEÇAS E METAIS SANITÁRIOS(Escolas Técnicas Padrões FNDE).</v>
          </cell>
          <cell r="C6153" t="str">
            <v>Un</v>
          </cell>
          <cell r="D6153">
            <v>95.075000000000003</v>
          </cell>
          <cell r="E6153">
            <v>76.06</v>
          </cell>
          <cell r="F6153" t="str">
            <v>SEE</v>
          </cell>
        </row>
        <row r="6154">
          <cell r="A6154" t="str">
            <v/>
          </cell>
          <cell r="D6154">
            <v>0</v>
          </cell>
        </row>
        <row r="6155">
          <cell r="A6155" t="str">
            <v>35.14.052</v>
          </cell>
          <cell r="B6155" t="str">
            <v>BACIA DE LOUÇA COM VÁLVULA DE DESCARGA DUPLO - INSTALAÇÕES HIDROSANITÁRIAS, INCÊNDIO, GÁS /  PEÇAS E METAIS SANITÁRIOS(Escolas Técnicas Padrões FNDE).</v>
          </cell>
          <cell r="C6155" t="str">
            <v>Un</v>
          </cell>
          <cell r="D6155">
            <v>353.42500000000001</v>
          </cell>
          <cell r="E6155">
            <v>282.74</v>
          </cell>
          <cell r="F6155" t="str">
            <v>SEE</v>
          </cell>
        </row>
        <row r="6156">
          <cell r="A6156" t="str">
            <v/>
          </cell>
          <cell r="D6156">
            <v>0</v>
          </cell>
        </row>
        <row r="6157">
          <cell r="A6157" t="str">
            <v>35.14.053</v>
          </cell>
          <cell r="B6157" t="str">
            <v>BACIA DE LOUÇA COM CAIXA DE DESCARGA ACOPLADA - INSTALAÇÕES HIDROSANITÁRIAS, INCÊNDIO, GÁS /  PEÇAS E METAIS SANITÁRIOS(Escolas Técnicas Padrões FNDE).</v>
          </cell>
          <cell r="C6157" t="str">
            <v>Un</v>
          </cell>
          <cell r="D6157">
            <v>244.65</v>
          </cell>
          <cell r="E6157">
            <v>195.72</v>
          </cell>
          <cell r="F6157" t="str">
            <v>SEE</v>
          </cell>
        </row>
        <row r="6158">
          <cell r="A6158" t="str">
            <v/>
          </cell>
          <cell r="D6158">
            <v>0</v>
          </cell>
        </row>
        <row r="6159">
          <cell r="A6159" t="str">
            <v>35.14.055</v>
          </cell>
          <cell r="B6159" t="str">
            <v>PORTA PAPEL DE LOUÇA - INSTALAÇÕES HIDROSANITÁRIAS, INCÊNDIO, GÁS /  PEÇAS E METAIS SANITÁRIOS(Escolas Técnicas Padrões FNDE).</v>
          </cell>
          <cell r="C6159" t="str">
            <v>Un</v>
          </cell>
          <cell r="D6159">
            <v>23.5</v>
          </cell>
          <cell r="E6159">
            <v>18.8</v>
          </cell>
          <cell r="F6159" t="str">
            <v>SEE</v>
          </cell>
        </row>
        <row r="6160">
          <cell r="A6160" t="str">
            <v/>
          </cell>
          <cell r="D6160">
            <v>0</v>
          </cell>
        </row>
        <row r="6161">
          <cell r="A6161" t="str">
            <v>35.14.056</v>
          </cell>
          <cell r="B6161" t="str">
            <v>PORTA TOALHA DE LOUÇA - INSTALAÇÕES HIDROSANITÁRIAS, INCÊNDIO, GÁS /  PEÇAS E METAIS SANITÁRIOS(Escolas Técnicas Padrões FNDE).</v>
          </cell>
          <cell r="C6161" t="str">
            <v>Un</v>
          </cell>
          <cell r="D6161">
            <v>11.899999999999999</v>
          </cell>
          <cell r="E6161">
            <v>9.52</v>
          </cell>
          <cell r="F6161" t="str">
            <v>SEE</v>
          </cell>
        </row>
        <row r="6162">
          <cell r="A6162" t="str">
            <v/>
          </cell>
          <cell r="D6162">
            <v>0</v>
          </cell>
        </row>
        <row r="6163">
          <cell r="A6163" t="str">
            <v>35.14.057</v>
          </cell>
          <cell r="B6163" t="str">
            <v>DUCHA HIGIÊNCA - INSTALAÇÕES HIDROSANITÁRIAS, INCÊNDIO, GÁS /  PEÇAS E METAIS SANITÁRIOS(Escolas Técnicas Padrões FNDE).</v>
          </cell>
          <cell r="C6163" t="str">
            <v>Un</v>
          </cell>
          <cell r="D6163">
            <v>78.899999999999991</v>
          </cell>
          <cell r="E6163">
            <v>63.12</v>
          </cell>
          <cell r="F6163" t="str">
            <v>SEE</v>
          </cell>
        </row>
        <row r="6164">
          <cell r="A6164" t="str">
            <v/>
          </cell>
          <cell r="D6164">
            <v>0</v>
          </cell>
        </row>
        <row r="6165">
          <cell r="A6165" t="str">
            <v>35.14.059</v>
          </cell>
          <cell r="B6165" t="str">
            <v>MEIA SABONETEIRA DE LOUÇA DE 7,50 x 15 cm - INSTALAÇÕES HIDROSANITÁRIAS, INCÊNDIO, GÁS /  PEÇAS E METAIS SANITÁRIOS(Escolas Técnicas Padrões FNDE).</v>
          </cell>
          <cell r="C6165" t="str">
            <v>Un</v>
          </cell>
          <cell r="D6165">
            <v>22.324999999999999</v>
          </cell>
          <cell r="E6165">
            <v>17.86</v>
          </cell>
          <cell r="F6165" t="str">
            <v>SEE</v>
          </cell>
        </row>
        <row r="6166">
          <cell r="A6166" t="str">
            <v/>
          </cell>
          <cell r="D6166">
            <v>0</v>
          </cell>
        </row>
        <row r="6167">
          <cell r="A6167" t="str">
            <v>35.14.062</v>
          </cell>
          <cell r="B6167" t="str">
            <v>BOMBA PARA CISTERNA</v>
          </cell>
          <cell r="C6167" t="str">
            <v>Un</v>
          </cell>
          <cell r="D6167">
            <v>481</v>
          </cell>
          <cell r="E6167">
            <v>384.8</v>
          </cell>
          <cell r="F6167" t="str">
            <v>SEE</v>
          </cell>
        </row>
        <row r="6168">
          <cell r="A6168" t="str">
            <v/>
          </cell>
          <cell r="D6168">
            <v>0</v>
          </cell>
        </row>
        <row r="6169">
          <cell r="A6169" t="str">
            <v>35.14.064</v>
          </cell>
          <cell r="B6169" t="str">
            <v>CONJUNTO MOTO-BOMBA PARA RESERVATÓRIO DE ÁGUA DE REUSO E PLUVIAL, INCLUSIVE PEÇAS PARA INSTALAÇÃO - 3/4 cv - INSTALAÇÕES HIDROSANITÁRIAS, INCÊNDIO, GÁS /  INSTALAÇÕES DIVERSAS (Escolas Técnicas Padrões FNDE).</v>
          </cell>
          <cell r="C6169" t="str">
            <v>Un</v>
          </cell>
          <cell r="D6169">
            <v>481</v>
          </cell>
          <cell r="E6169">
            <v>384.8</v>
          </cell>
          <cell r="F6169" t="str">
            <v>SEE</v>
          </cell>
        </row>
        <row r="6170">
          <cell r="A6170" t="str">
            <v/>
          </cell>
          <cell r="D6170">
            <v>0</v>
          </cell>
        </row>
        <row r="6171">
          <cell r="A6171" t="str">
            <v>35.14.065</v>
          </cell>
          <cell r="B6171" t="str">
            <v>AUTOMÁTICO DE BÓIA INFERIOR - INSTALAÇÕES HIDROSANITÁRIAS, INCÊNDIO, GÁS /  INSTALAÇÕES DIVERSAS (Escolas Técnicas Padrões FNDE).</v>
          </cell>
          <cell r="C6171" t="str">
            <v>Un</v>
          </cell>
          <cell r="D6171">
            <v>38.712499999999999</v>
          </cell>
          <cell r="E6171">
            <v>30.97</v>
          </cell>
          <cell r="F6171" t="str">
            <v>SEE</v>
          </cell>
        </row>
        <row r="6172">
          <cell r="A6172" t="str">
            <v/>
          </cell>
          <cell r="D6172">
            <v>0</v>
          </cell>
        </row>
        <row r="6173">
          <cell r="A6173" t="str">
            <v>35.14.066</v>
          </cell>
          <cell r="B6173" t="str">
            <v>AUTOMÁTICO DE BÓIA SUPERIOR - INSTALAÇÕES HIDROSANITÁRIAS, INCÊNDIO, GÁS /  INSTALAÇÕES DIVERSAS (Escolas Técnicas Padrões FNDE).</v>
          </cell>
          <cell r="C6173" t="str">
            <v>Un</v>
          </cell>
          <cell r="D6173">
            <v>38.712499999999999</v>
          </cell>
          <cell r="E6173">
            <v>30.97</v>
          </cell>
          <cell r="F6173" t="str">
            <v>SEE</v>
          </cell>
        </row>
        <row r="6174">
          <cell r="A6174" t="str">
            <v/>
          </cell>
          <cell r="D6174">
            <v>0</v>
          </cell>
        </row>
        <row r="6175">
          <cell r="A6175" t="str">
            <v>36.00.000</v>
          </cell>
          <cell r="B6175" t="str">
            <v>ESCOLAS PADRÕES FNDE - 06 SALAS</v>
          </cell>
          <cell r="D6175">
            <v>0</v>
          </cell>
        </row>
        <row r="6176">
          <cell r="A6176" t="str">
            <v/>
          </cell>
          <cell r="D6176">
            <v>0</v>
          </cell>
        </row>
        <row r="6177">
          <cell r="A6177" t="str">
            <v>36.01.001</v>
          </cell>
          <cell r="B6177" t="str">
            <v>BARRACÃO PARA ESCRITÓRIO DE OBRA PORTE PEQUENO S=25,41 m² - SERVIÇOS PRELIMINARES / SERVIÇOS PROVISÓRIOS.</v>
          </cell>
          <cell r="C6177" t="str">
            <v>Un</v>
          </cell>
          <cell r="D6177">
            <v>7535.0125000000007</v>
          </cell>
          <cell r="E6177">
            <v>6028.01</v>
          </cell>
          <cell r="F6177" t="str">
            <v>SEE</v>
          </cell>
        </row>
        <row r="6178">
          <cell r="A6178" t="str">
            <v/>
          </cell>
          <cell r="D6178">
            <v>0</v>
          </cell>
        </row>
        <row r="6179">
          <cell r="A6179" t="str">
            <v>36.01.002</v>
          </cell>
          <cell r="B6179" t="str">
            <v>TAPUME EM CHAPA COMPENSADA ESPESSURA = 10 mm, NA ÁREA DE 60 x 50 m - SERVIÇOS PRELIMINARES / SERVIÇOS PROVISÓRIOS.</v>
          </cell>
          <cell r="C6179" t="str">
            <v>m2</v>
          </cell>
          <cell r="D6179">
            <v>44.3</v>
          </cell>
          <cell r="E6179">
            <v>35.44</v>
          </cell>
          <cell r="F6179" t="str">
            <v>SEE</v>
          </cell>
        </row>
        <row r="6180">
          <cell r="A6180" t="str">
            <v/>
          </cell>
          <cell r="D6180">
            <v>0</v>
          </cell>
        </row>
        <row r="6181">
          <cell r="A6181" t="str">
            <v>36.01.003</v>
          </cell>
          <cell r="B6181" t="str">
            <v>PLACA DE OBRA EM CHAPA ZINCADA,  INSTALADA - SERVIÇOS PRELIMINARES / SERVIÇOS PROVISÓRIOS.</v>
          </cell>
          <cell r="C6181" t="str">
            <v>m2</v>
          </cell>
          <cell r="D6181">
            <v>197.71249999999998</v>
          </cell>
          <cell r="E6181">
            <v>158.16999999999999</v>
          </cell>
          <cell r="F6181" t="str">
            <v>SEE</v>
          </cell>
        </row>
        <row r="6182">
          <cell r="A6182" t="str">
            <v/>
          </cell>
          <cell r="D6182">
            <v>0</v>
          </cell>
        </row>
        <row r="6183">
          <cell r="A6183" t="str">
            <v>36.01.004</v>
          </cell>
          <cell r="B6183" t="str">
            <v>LOCAÇÃO DE CONSTRUÇÃO DE EDIFICAÇÃO COM GABARITO DE MADEIRA - SERVIÇOS PRELIMINARES / SERVIÇOS PROVISÓRIOS.</v>
          </cell>
          <cell r="C6183" t="str">
            <v>m2</v>
          </cell>
          <cell r="D6183">
            <v>3.75</v>
          </cell>
          <cell r="E6183">
            <v>3</v>
          </cell>
          <cell r="F6183" t="str">
            <v>SEE</v>
          </cell>
        </row>
        <row r="6184">
          <cell r="A6184" t="str">
            <v/>
          </cell>
          <cell r="D6184">
            <v>0</v>
          </cell>
        </row>
        <row r="6185">
          <cell r="A6185" t="str">
            <v>36.02.001</v>
          </cell>
          <cell r="B6185" t="str">
            <v>ESCAVAÇÃO MANUAL, BALDRAMES E SAPATAS, EM MATERIAL DE 1ª CATEGORIA, PRONFUNDIDADE ATÉ 1,50 m - MOVIMENTO DE TERRAS / MANUAL.</v>
          </cell>
          <cell r="C6185" t="str">
            <v>m3</v>
          </cell>
          <cell r="D6185">
            <v>13.45</v>
          </cell>
          <cell r="E6185">
            <v>10.76</v>
          </cell>
          <cell r="F6185" t="str">
            <v>SEE</v>
          </cell>
        </row>
        <row r="6186">
          <cell r="A6186" t="str">
            <v/>
          </cell>
          <cell r="D6186">
            <v>0</v>
          </cell>
        </row>
        <row r="6187">
          <cell r="A6187" t="str">
            <v>36.02.002</v>
          </cell>
          <cell r="B6187" t="str">
            <v>APILOAMENTO MANUAL DE FUNDO DE VALA - MOVIMENTO DE TERRAS / MANUAL.</v>
          </cell>
          <cell r="C6187" t="str">
            <v>m2</v>
          </cell>
          <cell r="D6187">
            <v>15.287500000000001</v>
          </cell>
          <cell r="E6187">
            <v>12.23</v>
          </cell>
          <cell r="F6187" t="str">
            <v>SEE</v>
          </cell>
        </row>
        <row r="6188">
          <cell r="A6188" t="str">
            <v/>
          </cell>
          <cell r="D6188">
            <v>0</v>
          </cell>
        </row>
        <row r="6189">
          <cell r="A6189" t="str">
            <v>36.02.003</v>
          </cell>
          <cell r="B6189" t="str">
            <v>REATERRO MANUAL DE VALAS, COM COMPACTAÇÃO UTILIZANDO SÊPO, SEM CONTROLE DO GRAU DE COMPACTAÇÃO - MOVIMENTO DE TERRAS / MANUAL.</v>
          </cell>
          <cell r="C6189" t="str">
            <v>m3</v>
          </cell>
          <cell r="D6189">
            <v>18.337499999999999</v>
          </cell>
          <cell r="E6189">
            <v>14.67</v>
          </cell>
          <cell r="F6189" t="str">
            <v>SEE</v>
          </cell>
        </row>
        <row r="6190">
          <cell r="A6190" t="str">
            <v/>
          </cell>
          <cell r="D6190">
            <v>0</v>
          </cell>
        </row>
        <row r="6191">
          <cell r="A6191" t="str">
            <v>36.02.004</v>
          </cell>
          <cell r="B6191" t="str">
            <v>ATERRO INTERNO COM APILOAMENTO COM TRASPORTE EM CARRINHO DE MÃO - MOVIMENTO DE TERRAS / MANUAL.</v>
          </cell>
          <cell r="C6191" t="str">
            <v>m3</v>
          </cell>
          <cell r="D6191">
            <v>40.137500000000003</v>
          </cell>
          <cell r="E6191">
            <v>32.11</v>
          </cell>
          <cell r="F6191" t="str">
            <v>SEE</v>
          </cell>
        </row>
        <row r="6192">
          <cell r="A6192" t="str">
            <v/>
          </cell>
          <cell r="D6192">
            <v>0</v>
          </cell>
        </row>
        <row r="6193">
          <cell r="A6193" t="str">
            <v>36.03.001</v>
          </cell>
          <cell r="B6193" t="str">
            <v>CONCRETO SIMPLES, CONTROLE B, FABRICADO NA OBRA, FCK 20 MPa - INFRA-ESTRUTURA / SAPATAS E CINTAS.</v>
          </cell>
          <cell r="C6193" t="str">
            <v>m3</v>
          </cell>
          <cell r="D6193">
            <v>355.8125</v>
          </cell>
          <cell r="E6193">
            <v>284.64999999999998</v>
          </cell>
          <cell r="F6193" t="str">
            <v>SEE</v>
          </cell>
        </row>
        <row r="6194">
          <cell r="A6194" t="str">
            <v/>
          </cell>
          <cell r="D6194">
            <v>0</v>
          </cell>
        </row>
        <row r="6195">
          <cell r="A6195" t="str">
            <v>36.03.002</v>
          </cell>
          <cell r="B6195" t="str">
            <v>FORMA PLANA PARA ESTRUTURAS, EM TÁBUAS DE MADEIRA MISTA, 05 USOS - INFRA-ESTRUTURA / SAPATAS E CINTAS.</v>
          </cell>
          <cell r="C6195" t="str">
            <v>m2</v>
          </cell>
          <cell r="D6195">
            <v>36.5</v>
          </cell>
          <cell r="E6195">
            <v>29.2</v>
          </cell>
          <cell r="F6195" t="str">
            <v>SEE</v>
          </cell>
        </row>
        <row r="6196">
          <cell r="A6196" t="str">
            <v/>
          </cell>
          <cell r="D6196">
            <v>0</v>
          </cell>
        </row>
        <row r="6197">
          <cell r="A6197" t="str">
            <v>36.03.003</v>
          </cell>
          <cell r="B6197" t="str">
            <v>AÇO CA-50 DIÂM. 6,3 A 12,5 mm, PARA ESTRUTURAS E FUNDAÇÕES - INFRA-ESTRUTURA / SAPATAS E CINTAS.</v>
          </cell>
          <cell r="C6197" t="str">
            <v>Kg</v>
          </cell>
          <cell r="D6197">
            <v>6.4875000000000007</v>
          </cell>
          <cell r="E6197">
            <v>5.19</v>
          </cell>
          <cell r="F6197" t="str">
            <v>SEE</v>
          </cell>
        </row>
        <row r="6198">
          <cell r="A6198" t="str">
            <v/>
          </cell>
          <cell r="D6198">
            <v>0</v>
          </cell>
        </row>
        <row r="6199">
          <cell r="A6199" t="str">
            <v>36.04.001</v>
          </cell>
          <cell r="B6199" t="str">
            <v>CONCRETO SIMPLES, CONTROLE B, FABRICADO NA OBRA, FCK 20MPa - SUPRA-ESTRUTURA /  CONCRETO.</v>
          </cell>
          <cell r="C6199" t="str">
            <v>m3</v>
          </cell>
          <cell r="D6199">
            <v>392.59999999999997</v>
          </cell>
          <cell r="E6199">
            <v>314.08</v>
          </cell>
          <cell r="F6199" t="str">
            <v>SEE</v>
          </cell>
        </row>
        <row r="6200">
          <cell r="A6200" t="str">
            <v/>
          </cell>
          <cell r="D6200">
            <v>0</v>
          </cell>
        </row>
        <row r="6201">
          <cell r="A6201" t="str">
            <v>36.04.002</v>
          </cell>
          <cell r="B6201" t="str">
            <v>FORMA PLANA PARA ESTRUTURAS, EM TÁBUAS DE MADEIRA MISTA, 03 USOS - SUPRA-ESTRUTURA /  CONCRETO.</v>
          </cell>
          <cell r="C6201" t="str">
            <v>m2</v>
          </cell>
          <cell r="D6201">
            <v>39.712499999999999</v>
          </cell>
          <cell r="E6201">
            <v>31.77</v>
          </cell>
          <cell r="F6201" t="str">
            <v>SEE</v>
          </cell>
        </row>
        <row r="6202">
          <cell r="A6202" t="str">
            <v/>
          </cell>
          <cell r="D6202">
            <v>0</v>
          </cell>
        </row>
        <row r="6203">
          <cell r="A6203" t="str">
            <v>36.04.003</v>
          </cell>
          <cell r="B6203" t="str">
            <v>FORMA CIRCULAR PARA ESTRUTURAS, EM TUBO PVC - SUPRA-ESTRUTURA /  CONCRETO.</v>
          </cell>
          <cell r="C6203" t="str">
            <v>m</v>
          </cell>
          <cell r="D6203">
            <v>34.262500000000003</v>
          </cell>
          <cell r="E6203">
            <v>27.41</v>
          </cell>
          <cell r="F6203" t="str">
            <v>SEE</v>
          </cell>
        </row>
        <row r="6204">
          <cell r="A6204" t="str">
            <v/>
          </cell>
          <cell r="D6204">
            <v>0</v>
          </cell>
        </row>
        <row r="6205">
          <cell r="A6205" t="str">
            <v>36.04.004</v>
          </cell>
          <cell r="B6205" t="str">
            <v>AÇO CA-50 DIÂM. 6,3 A 12,5 mm, PARA ESTRUTURAS E FUNDAÇÕES - SUPRA-ESTRUTURA /  CONCRETO.</v>
          </cell>
          <cell r="C6205" t="str">
            <v>Kg</v>
          </cell>
          <cell r="D6205">
            <v>6.6374999999999993</v>
          </cell>
          <cell r="E6205">
            <v>5.31</v>
          </cell>
          <cell r="F6205" t="str">
            <v>SEE</v>
          </cell>
        </row>
        <row r="6206">
          <cell r="A6206" t="str">
            <v/>
          </cell>
          <cell r="D6206">
            <v>0</v>
          </cell>
        </row>
        <row r="6207">
          <cell r="A6207" t="str">
            <v>36.04.005</v>
          </cell>
          <cell r="B6207" t="str">
            <v>LAJE PRÉ-MOLDADA PARA FORRO, VÃO ACIMA DE 3,5 m, INCLUSIVE CAPEAMENTO E ESCORAMENTO - SUPRA-ESTRUTURA /  CONCRETO.</v>
          </cell>
          <cell r="C6207" t="str">
            <v>m2</v>
          </cell>
          <cell r="D6207">
            <v>67.362499999999997</v>
          </cell>
          <cell r="E6207">
            <v>53.89</v>
          </cell>
          <cell r="F6207" t="str">
            <v>SEE</v>
          </cell>
        </row>
        <row r="6208">
          <cell r="A6208" t="str">
            <v/>
          </cell>
          <cell r="D6208">
            <v>0</v>
          </cell>
        </row>
        <row r="6209">
          <cell r="A6209" t="str">
            <v>36.05.001</v>
          </cell>
          <cell r="B6209" t="str">
            <v>TUBO PVC RÍGIDO SOLDÁVEL MARROM P/ ÁGUA, D = 50 mm (1 1/2") - INSTALAÇÕES HIDRO-SANITÁRIAS / TUBO PVC SOLDÁVEL PARA ÁGUA POTÁVEL.</v>
          </cell>
          <cell r="C6209" t="str">
            <v>m</v>
          </cell>
          <cell r="D6209">
            <v>18.5</v>
          </cell>
          <cell r="E6209">
            <v>14.8</v>
          </cell>
          <cell r="F6209" t="str">
            <v>SEE</v>
          </cell>
        </row>
        <row r="6210">
          <cell r="A6210" t="str">
            <v/>
          </cell>
          <cell r="D6210">
            <v>0</v>
          </cell>
        </row>
        <row r="6211">
          <cell r="A6211" t="str">
            <v>36.05.002</v>
          </cell>
          <cell r="B6211" t="str">
            <v>TUBO PVC RÍGIDO SOLDÁVEL MARROM P/ ÁGUA, D = 40 mm (1 1/4") - INSTALAÇÕES HIDRO-SANITÁRIAS / TUBO PVC SOLDÁVEL PARA ÁGUA POTÁVEL.</v>
          </cell>
          <cell r="C6211" t="str">
            <v>m</v>
          </cell>
          <cell r="D6211">
            <v>15.774999999999999</v>
          </cell>
          <cell r="E6211">
            <v>12.62</v>
          </cell>
          <cell r="F6211" t="str">
            <v>SEE</v>
          </cell>
        </row>
        <row r="6212">
          <cell r="A6212" t="str">
            <v/>
          </cell>
          <cell r="D6212">
            <v>0</v>
          </cell>
        </row>
        <row r="6213">
          <cell r="A6213" t="str">
            <v>36.05.003</v>
          </cell>
          <cell r="B6213" t="str">
            <v>TUBO PVC RÍGIDO SOLDÁVEL MARROM P/ ÁGUA, D = 32 mm (1") - INSTALAÇÕES HIDRO-SANITÁRIAS / TUBO PVC SOLDÁVEL PARA ÁGUA POTÁVEL.</v>
          </cell>
          <cell r="C6213" t="str">
            <v>m</v>
          </cell>
          <cell r="D6213">
            <v>7.05</v>
          </cell>
          <cell r="E6213">
            <v>5.64</v>
          </cell>
          <cell r="F6213" t="str">
            <v>SEE</v>
          </cell>
        </row>
        <row r="6214">
          <cell r="A6214" t="str">
            <v/>
          </cell>
          <cell r="D6214">
            <v>0</v>
          </cell>
        </row>
        <row r="6215">
          <cell r="A6215" t="str">
            <v>36.05.004</v>
          </cell>
          <cell r="B6215" t="str">
            <v>TUBO PVC RÍGIDO SOLDÁVEL MARROM P/ ÁGUA, D = 25 mm (3/4") - INSTALAÇÕES HIDRO-SANITÁRIAS / TUBO PVC SOLDÁVEL PARA ÁGUA POTÁVEL.</v>
          </cell>
          <cell r="C6215" t="str">
            <v>m</v>
          </cell>
          <cell r="D6215">
            <v>5.8999999999999995</v>
          </cell>
          <cell r="E6215">
            <v>4.72</v>
          </cell>
          <cell r="F6215" t="str">
            <v>SEE</v>
          </cell>
        </row>
        <row r="6216">
          <cell r="A6216" t="str">
            <v/>
          </cell>
          <cell r="D6216">
            <v>0</v>
          </cell>
        </row>
        <row r="6217">
          <cell r="A6217" t="str">
            <v>36.05.005</v>
          </cell>
          <cell r="B6217" t="str">
            <v>TUBO PVC RÍGIDO SOLDÁVEL MARROM P/ ÁGUA, D = 20 mm (1/2") - INSTALAÇÕES HIDRO-SANITÁRIAS / TUBO PVC SOLDÁVEL PARA ÁGUA POTÁVEL.</v>
          </cell>
          <cell r="C6217" t="str">
            <v>m</v>
          </cell>
          <cell r="D6217">
            <v>4.9249999999999998</v>
          </cell>
          <cell r="E6217">
            <v>3.94</v>
          </cell>
          <cell r="F6217" t="str">
            <v>SEE</v>
          </cell>
        </row>
        <row r="6218">
          <cell r="A6218" t="str">
            <v/>
          </cell>
          <cell r="D6218">
            <v>0</v>
          </cell>
        </row>
        <row r="6219">
          <cell r="A6219" t="str">
            <v>36.05.006</v>
          </cell>
          <cell r="B6219" t="str">
            <v xml:space="preserve"> ADAPTADOR DE PVC RÍGIDO SOLDÁVEL CURTO C/ BOLSA E ROSCA P/ REGISTRO DIÂM = 50 mm x 1 1/4" - INSTALAÇÕES HIDRO-SANITÁRIAS / ADAPTADOR CURTO DE PVC PARA REGISTRO.</v>
          </cell>
          <cell r="C6219" t="str">
            <v>Un</v>
          </cell>
          <cell r="D6219">
            <v>7.8125</v>
          </cell>
          <cell r="E6219">
            <v>6.25</v>
          </cell>
          <cell r="F6219" t="str">
            <v>SEE</v>
          </cell>
        </row>
        <row r="6220">
          <cell r="A6220" t="str">
            <v/>
          </cell>
          <cell r="D6220">
            <v>0</v>
          </cell>
        </row>
        <row r="6221">
          <cell r="A6221" t="str">
            <v>36.05.007</v>
          </cell>
          <cell r="B6221" t="str">
            <v xml:space="preserve"> ADAPTADOR DE PVC RÍGIDO SOLDÁVEL CURTO C/ BOLSA E ROSCA P/ REGISTRO DIÂM = 25 mm x 3/4" - INSTALAÇÕES HIDRO-SANITÁRIAS / ADAPTADOR CURTO DE PVC PARA REGISTRO.</v>
          </cell>
          <cell r="C6221" t="str">
            <v>Un</v>
          </cell>
          <cell r="D6221">
            <v>3.6125000000000003</v>
          </cell>
          <cell r="E6221">
            <v>2.89</v>
          </cell>
          <cell r="F6221" t="str">
            <v>SEE</v>
          </cell>
        </row>
        <row r="6222">
          <cell r="A6222" t="str">
            <v/>
          </cell>
          <cell r="D6222">
            <v>0</v>
          </cell>
        </row>
        <row r="6223">
          <cell r="A6223" t="str">
            <v>36.05.008</v>
          </cell>
          <cell r="B6223" t="str">
            <v>ADAPTADOR DE PVC RÍGIDO SOLDÁVEL CURTO C/ BOLSA E ROSCA P/ REGISTRO DIÂM = 20 mm x 1/2" - INSTALAÇÕES HIDRO-SANITÁRIAS / ADAPTADOR CURTO DE PVC PARA REGISTRO.</v>
          </cell>
          <cell r="C6223" t="str">
            <v>Un</v>
          </cell>
          <cell r="D6223">
            <v>7.875</v>
          </cell>
          <cell r="E6223">
            <v>6.3</v>
          </cell>
          <cell r="F6223" t="str">
            <v>SEE</v>
          </cell>
        </row>
        <row r="6224">
          <cell r="A6224" t="str">
            <v/>
          </cell>
          <cell r="D6224">
            <v>0</v>
          </cell>
        </row>
        <row r="6225">
          <cell r="A6225" t="str">
            <v>36.05.009</v>
          </cell>
          <cell r="B6225" t="str">
            <v>REGISTRO DE GAVETA BRUTO, D = 38 mm (1 1/2") - (DECA OU SIMILAR) - INSTALAÇÕES HIDRO-SANITÁRIAS /  REGISTRO DE GAVETA BRUTO.</v>
          </cell>
          <cell r="C6225" t="str">
            <v>Un</v>
          </cell>
          <cell r="D6225">
            <v>81.1875</v>
          </cell>
          <cell r="E6225">
            <v>64.95</v>
          </cell>
          <cell r="F6225" t="str">
            <v>SEE</v>
          </cell>
        </row>
        <row r="6226">
          <cell r="A6226" t="str">
            <v/>
          </cell>
          <cell r="D6226">
            <v>0</v>
          </cell>
        </row>
        <row r="6227">
          <cell r="A6227" t="str">
            <v>36.05.010</v>
          </cell>
          <cell r="B6227" t="str">
            <v>REGISTRO GAVETA C/ CANOPLA CROMADA, D = 19 mm (3/4") - HYDRA REF. 1510 HD OU SIMILAR) - INTALAÇÕES HIDRO-SANITÁRIAS / REGISTRO DE GAVETA COM ACABAMENTO.</v>
          </cell>
          <cell r="C6227" t="str">
            <v>Un</v>
          </cell>
          <cell r="D6227">
            <v>75.25</v>
          </cell>
          <cell r="E6227">
            <v>60.2</v>
          </cell>
          <cell r="F6227" t="str">
            <v>SEE</v>
          </cell>
        </row>
        <row r="6228">
          <cell r="A6228" t="str">
            <v/>
          </cell>
          <cell r="D6228">
            <v>0</v>
          </cell>
        </row>
        <row r="6229">
          <cell r="A6229" t="str">
            <v>36.05.011</v>
          </cell>
          <cell r="B6229" t="str">
            <v xml:space="preserve"> REGISTRO GAVETA C/ CANOPLA CROMADA, D = 13 mm (1/2") - (HYDRA REF. 1510 HD OU SIMILAR) - INTALAÇÕES HIDRO-SANITÁRIAS / REGISTRO DE GAVETA COM ACABAMENTO.</v>
          </cell>
          <cell r="C6229" t="str">
            <v>Un</v>
          </cell>
          <cell r="D6229">
            <v>55.512499999999996</v>
          </cell>
          <cell r="E6229">
            <v>44.41</v>
          </cell>
          <cell r="F6229" t="str">
            <v>SEE</v>
          </cell>
        </row>
        <row r="6230">
          <cell r="A6230" t="str">
            <v/>
          </cell>
          <cell r="D6230">
            <v>0</v>
          </cell>
        </row>
        <row r="6231">
          <cell r="A6231" t="str">
            <v>36.05.012</v>
          </cell>
          <cell r="B6231" t="str">
            <v>REGISTRO PRESSÃO C/ CANOPLA CROMADA, D = 19 mm (3/4") - (DECA REF. 1416, LINHA c40 OU SIMILAR) - INTALAÇÕES HIDRO-SANITÁRIAS / REGISTRO DE PRESSÃO COM ACABAMENTO.</v>
          </cell>
          <cell r="C6231" t="str">
            <v>Un</v>
          </cell>
          <cell r="D6231">
            <v>64</v>
          </cell>
          <cell r="E6231">
            <v>51.2</v>
          </cell>
          <cell r="F6231" t="str">
            <v>SEE</v>
          </cell>
        </row>
        <row r="6232">
          <cell r="A6232" t="str">
            <v/>
          </cell>
          <cell r="D6232">
            <v>0</v>
          </cell>
        </row>
        <row r="6233">
          <cell r="A6233" t="str">
            <v>36.05.013</v>
          </cell>
          <cell r="B6233" t="str">
            <v xml:space="preserve"> REGISTRO DE PRESSÃO C/ CANOPLA CROMADA, D = 13 mm (1/2") - (DECA REF. 1416, LINHA c40 OU SIMILAR) - INSTALAÇÕES HIDRO-SANITÁRIAS / REGISTRO DE PRESSÃO COM ACABAMENTO.</v>
          </cell>
          <cell r="C6233" t="str">
            <v>Un</v>
          </cell>
          <cell r="D6233">
            <v>57.112499999999997</v>
          </cell>
          <cell r="E6233">
            <v>45.69</v>
          </cell>
          <cell r="F6233" t="str">
            <v>SEE</v>
          </cell>
        </row>
        <row r="6234">
          <cell r="A6234" t="str">
            <v/>
          </cell>
          <cell r="D6234">
            <v>0</v>
          </cell>
        </row>
        <row r="6235">
          <cell r="A6235" t="str">
            <v>36.05.014</v>
          </cell>
          <cell r="B6235" t="str">
            <v>COLOCAÇÃO DE HIDRÔMETRO EM LIGAÇÃO EXISTENTE, C/ REMANEJAMENTO P/ O MURO OU FACHADA, INLCUSIVE CAVALETE E CAIXA DE PROTEÇÃO - INSTALAÇÕES HIDRO-SANITÁRIAS / DIVRESOS.</v>
          </cell>
          <cell r="C6235" t="str">
            <v>Un</v>
          </cell>
          <cell r="D6235">
            <v>254.6875</v>
          </cell>
          <cell r="E6235">
            <v>203.75</v>
          </cell>
          <cell r="F6235" t="str">
            <v>SEE</v>
          </cell>
        </row>
        <row r="6236">
          <cell r="A6236" t="str">
            <v/>
          </cell>
          <cell r="D6236">
            <v>0</v>
          </cell>
        </row>
        <row r="6237">
          <cell r="A6237" t="str">
            <v>36.05.015</v>
          </cell>
          <cell r="B6237" t="str">
            <v>RESERVATÓRIOS DE ÁGUA, INSTALADOS, INCLUSIVE ESTRUTURA DE SUPORTE, CONFORME PROJETO - INSTALAÇÕES HIDRO-SANITÁRIAS / DIVRESOS.</v>
          </cell>
          <cell r="C6237" t="str">
            <v>Un</v>
          </cell>
          <cell r="D6237">
            <v>9394.625</v>
          </cell>
          <cell r="E6237">
            <v>7515.7</v>
          </cell>
          <cell r="F6237" t="str">
            <v>SEE</v>
          </cell>
        </row>
        <row r="6238">
          <cell r="A6238" t="str">
            <v/>
          </cell>
          <cell r="D6238">
            <v>0</v>
          </cell>
        </row>
        <row r="6239">
          <cell r="A6239" t="str">
            <v>36.05.016</v>
          </cell>
          <cell r="B6239" t="str">
            <v>TORNEIRA DE JARDIM, INLCUSIVE POSTE DE PROTEÇÃO - INSTALAÇÕES HIDRO-SANITÁRIAS / DIVRESOS.</v>
          </cell>
          <cell r="C6239" t="str">
            <v>Un</v>
          </cell>
          <cell r="D6239">
            <v>58.287500000000001</v>
          </cell>
          <cell r="E6239">
            <v>46.63</v>
          </cell>
          <cell r="F6239" t="str">
            <v>SEE</v>
          </cell>
        </row>
        <row r="6240">
          <cell r="A6240" t="str">
            <v/>
          </cell>
          <cell r="D6240">
            <v>0</v>
          </cell>
        </row>
        <row r="6241">
          <cell r="A6241" t="str">
            <v>36.05.017</v>
          </cell>
          <cell r="B6241" t="str">
            <v>TUBO PVC RÍGIDO C/ ANÉIS, PONTA E BOLSA P/ ESGOTO SECUNDÁRIO, D = 40 mm - INSTALAÇÕES HIDRO-SANITÁRIAS / TUBO PVC SOLDÁVEL PARA ESGOTO.</v>
          </cell>
          <cell r="C6241" t="str">
            <v>m</v>
          </cell>
          <cell r="D6241">
            <v>6.875</v>
          </cell>
          <cell r="E6241">
            <v>5.5</v>
          </cell>
          <cell r="F6241" t="str">
            <v>SEE</v>
          </cell>
        </row>
        <row r="6242">
          <cell r="A6242" t="str">
            <v/>
          </cell>
          <cell r="D6242">
            <v>0</v>
          </cell>
        </row>
        <row r="6243">
          <cell r="A6243" t="str">
            <v>36.05.018</v>
          </cell>
          <cell r="B6243" t="str">
            <v>TUBO PVC RÍGIDO C/ ANÉIS, PONTA E BOLSA P/ ESGOTO SECUNDÁRIO, D = 50 mm - INSTALAÇÕES HIDRO-SANITÁRIAS / TUBO PVC SOLDÁVEL PARA ESGOTO.</v>
          </cell>
          <cell r="C6243" t="str">
            <v>m</v>
          </cell>
          <cell r="D6243">
            <v>8.5750000000000011</v>
          </cell>
          <cell r="E6243">
            <v>6.86</v>
          </cell>
          <cell r="F6243" t="str">
            <v>SEE</v>
          </cell>
        </row>
        <row r="6244">
          <cell r="A6244" t="str">
            <v/>
          </cell>
          <cell r="D6244">
            <v>0</v>
          </cell>
        </row>
        <row r="6245">
          <cell r="A6245" t="str">
            <v>36.05.019</v>
          </cell>
          <cell r="B6245" t="str">
            <v xml:space="preserve"> TUBO PVC RÍGIDO C/ ANÉIS, PONTA E BOLSA P/ ESGOTO PRIMÁRIO, D = 75 mm - INSTALAÇÕES HIDRO-SANITÁRIAS / TUBO PVC SOLDÁVEL PARA ESGOTO.</v>
          </cell>
          <cell r="C6245" t="str">
            <v>m</v>
          </cell>
          <cell r="D6245">
            <v>10.462499999999999</v>
          </cell>
          <cell r="E6245">
            <v>8.3699999999999992</v>
          </cell>
          <cell r="F6245" t="str">
            <v>SEE</v>
          </cell>
        </row>
        <row r="6246">
          <cell r="A6246" t="str">
            <v/>
          </cell>
          <cell r="D6246">
            <v>0</v>
          </cell>
        </row>
        <row r="6247">
          <cell r="A6247" t="str">
            <v>36.05.020</v>
          </cell>
          <cell r="B6247" t="str">
            <v>TUBO PVC RÍGIDO C/ ANÉIS, PONTA E BOLSA P/ ESGOTO PRIMÁRIO, D = 100 mm - INSTALAÇÕES HIDRO-SANITÁRIAS / TUBO PVC SOLDÁVEL PARA ESGOTO.</v>
          </cell>
          <cell r="C6247" t="str">
            <v>m</v>
          </cell>
          <cell r="D6247">
            <v>16.725000000000001</v>
          </cell>
          <cell r="E6247">
            <v>13.38</v>
          </cell>
          <cell r="F6247" t="str">
            <v>SEE</v>
          </cell>
        </row>
        <row r="6248">
          <cell r="A6248" t="str">
            <v/>
          </cell>
          <cell r="D6248">
            <v>0</v>
          </cell>
        </row>
        <row r="6249">
          <cell r="A6249" t="str">
            <v>36.05.021</v>
          </cell>
          <cell r="B6249" t="str">
            <v>CAIXA SINFONADA QUADRADA, COM TRÊS ENTRADAS E UMA SAÍDA, D = 100 x 100 x 50 mm, REF. Nº 68, ACABAMENTO ALUMÍNIO ( MARCA AKROS OU SIMILAR) - INSTALAÇÕES HIDRO-SANITÁRIAS / DIVERSOS.</v>
          </cell>
          <cell r="C6249" t="str">
            <v>Un</v>
          </cell>
          <cell r="D6249">
            <v>23.375</v>
          </cell>
          <cell r="E6249">
            <v>18.7</v>
          </cell>
          <cell r="F6249" t="str">
            <v>SEE</v>
          </cell>
        </row>
        <row r="6250">
          <cell r="A6250" t="str">
            <v/>
          </cell>
          <cell r="D6250">
            <v>0</v>
          </cell>
        </row>
        <row r="6251">
          <cell r="A6251" t="str">
            <v>36.05.022</v>
          </cell>
          <cell r="B6251" t="str">
            <v>RALO SINFONADO EM PVC D = 100 mm ALTURA REGULÁVEL, SAÍDA 40 mm, COM GRELHA REDONDA ACABAMENTO CROMADO - INSTALAÇÕES HIDRO-SANITÁRIAS / DIVERSOS.</v>
          </cell>
          <cell r="C6251" t="str">
            <v>Un</v>
          </cell>
          <cell r="D6251">
            <v>20.1875</v>
          </cell>
          <cell r="E6251">
            <v>16.149999999999999</v>
          </cell>
          <cell r="F6251" t="str">
            <v>SEE</v>
          </cell>
        </row>
        <row r="6252">
          <cell r="A6252" t="str">
            <v/>
          </cell>
          <cell r="D6252">
            <v>0</v>
          </cell>
        </row>
        <row r="6253">
          <cell r="A6253" t="str">
            <v>36.05.023</v>
          </cell>
          <cell r="B6253" t="str">
            <v>CAIXA DE GORDURA EM ALVENARIA (90 x 90 x 120 cm) - INSTALAÇÕES HIDRO-SANITÁRIAS / DIVERSOS.</v>
          </cell>
          <cell r="C6253" t="str">
            <v>Un</v>
          </cell>
          <cell r="D6253">
            <v>186.3125</v>
          </cell>
          <cell r="E6253">
            <v>149.05000000000001</v>
          </cell>
          <cell r="F6253" t="str">
            <v>SEE</v>
          </cell>
        </row>
        <row r="6254">
          <cell r="A6254" t="str">
            <v/>
          </cell>
          <cell r="D6254">
            <v>0</v>
          </cell>
        </row>
        <row r="6255">
          <cell r="A6255" t="str">
            <v>36.05.024</v>
          </cell>
          <cell r="B6255" t="str">
            <v>CHUVEIRO ELÉTRICO DE PLÁSTICO, MARCA LORENZETTI OU SIMILAR, C/ REGISTRO DE PRESSÃO, MARCA DECA LINHA c40 REF. 1416 OU SIMILAR - INSTALAÇÕES HIDRO-SANITÁRIAS / DIVERSOS.</v>
          </cell>
          <cell r="C6255" t="str">
            <v>Un</v>
          </cell>
          <cell r="D6255">
            <v>120.60000000000001</v>
          </cell>
          <cell r="E6255">
            <v>96.48</v>
          </cell>
          <cell r="F6255" t="str">
            <v>SEE</v>
          </cell>
        </row>
        <row r="6256">
          <cell r="A6256" t="str">
            <v/>
          </cell>
          <cell r="D6256">
            <v>0</v>
          </cell>
        </row>
        <row r="6257">
          <cell r="A6257" t="str">
            <v>36.05.025</v>
          </cell>
          <cell r="B6257" t="str">
            <v>CAIXA DE INSPEÇÃO EM ALVENARIA (90 x 90 x 120 cm) - INSTALAÇÕES HIDRO-SANITÁRIAS / DIVERSOS.</v>
          </cell>
          <cell r="C6257" t="str">
            <v>Un</v>
          </cell>
          <cell r="D6257">
            <v>279.3</v>
          </cell>
          <cell r="E6257">
            <v>223.44</v>
          </cell>
          <cell r="F6257" t="str">
            <v>SEE</v>
          </cell>
        </row>
        <row r="6258">
          <cell r="A6258" t="str">
            <v/>
          </cell>
          <cell r="D6258">
            <v>0</v>
          </cell>
        </row>
        <row r="6259">
          <cell r="A6259" t="str">
            <v>36.05.026</v>
          </cell>
          <cell r="B6259" t="str">
            <v>FOSSA SÉPTICA, EM CONCRETO ARMADO, ( 1,50 x 4,75 x 1,50) - INSTALAÇÕES HIDRO-SANITÁRIAS / FOSSA SÉPTICA E SUMIDOURO.</v>
          </cell>
          <cell r="C6259" t="str">
            <v>Un</v>
          </cell>
          <cell r="D6259">
            <v>7583.4625000000005</v>
          </cell>
          <cell r="E6259">
            <v>6066.77</v>
          </cell>
          <cell r="F6259" t="str">
            <v>SEE</v>
          </cell>
        </row>
        <row r="6260">
          <cell r="A6260" t="str">
            <v/>
          </cell>
          <cell r="D6260">
            <v>0</v>
          </cell>
        </row>
        <row r="6261">
          <cell r="A6261" t="str">
            <v>36.05.027</v>
          </cell>
          <cell r="B6261" t="str">
            <v>SUMIDOURO EM ALVENARIA, (D = 3,00 x H = 6,00) - INSTALAÇÕES HIDRO-SANITÁRIAS / FOSSA SÉPTICA E SUMIDOURO.</v>
          </cell>
          <cell r="C6261" t="str">
            <v>Un</v>
          </cell>
          <cell r="D6261">
            <v>15294.224999999999</v>
          </cell>
          <cell r="E6261">
            <v>12235.38</v>
          </cell>
          <cell r="F6261" t="str">
            <v>SEE</v>
          </cell>
        </row>
        <row r="6262">
          <cell r="A6262" t="str">
            <v/>
          </cell>
          <cell r="D6262">
            <v>0</v>
          </cell>
        </row>
        <row r="6263">
          <cell r="A6263" t="str">
            <v>36.05.028</v>
          </cell>
          <cell r="B6263" t="str">
            <v>BACIA SANITÁRIA CONVENCIONAL, MARCA DECA LINHA RAVENA P9, INLCUSIVE VÁLVULA DE DESCARGA CROMADA MARCA HYDRA, ASSENTO, CONJUNTO DE FIXAÇÃO MARCA DECA SP13, ANEL DE VEDAÇÃO, TUBO DE LIGAÇÃO COM ACABAMENTO CROMADO E ENGASTE PLÁSTICO (OU SIMILARES) - INSTALAÇ</v>
          </cell>
          <cell r="C6263" t="str">
            <v>Un</v>
          </cell>
          <cell r="D6263">
            <v>135.6875</v>
          </cell>
          <cell r="E6263">
            <v>108.55</v>
          </cell>
          <cell r="F6263" t="str">
            <v>SEE</v>
          </cell>
        </row>
        <row r="6264">
          <cell r="A6264" t="str">
            <v/>
          </cell>
          <cell r="D6264">
            <v>0</v>
          </cell>
        </row>
        <row r="6265">
          <cell r="A6265" t="str">
            <v>36.05.029</v>
          </cell>
          <cell r="B6265" t="str">
            <v>BACIA SANITÁRIA COM CAIXA DE DESCARGA ACOPLADA, MARCA DECA LINHA RAVENA CP929, INLCUSIVE ASSENTO, CONJUNTO DE FIXAÇÃO, MARCA DECA SP13, ANEL DE VEDAÇÃO, TUBO DE LIGAÇÃO COM ACABAMENTO CROMADO E ENGASTE PLÁSTICO ( OU SIMILARES) - INSTALAÇÕES HIDRO-SANITÁRI</v>
          </cell>
          <cell r="C6265" t="str">
            <v>Un</v>
          </cell>
          <cell r="D6265">
            <v>244.65</v>
          </cell>
          <cell r="E6265">
            <v>195.72</v>
          </cell>
          <cell r="F6265" t="str">
            <v>SEE</v>
          </cell>
        </row>
        <row r="6266">
          <cell r="A6266" t="str">
            <v/>
          </cell>
          <cell r="D6266">
            <v>0</v>
          </cell>
        </row>
        <row r="6267">
          <cell r="A6267" t="str">
            <v>36.05.030</v>
          </cell>
          <cell r="B6267" t="str">
            <v>MICTÓRIO DE LOUÇA COM SIFÃO INTEGRADO, MARCA DECA REF. m712, ENGASTE CROMADO, MARCA DECA REF. c4606180, REGISTRO DE PRESSÃO, MARCA DECA LINHA c40 REF. 1416, ( OU SIMILARES) - INSTALAÇÕES HIDRO-SANITÁRIAS / LOUÇAS.</v>
          </cell>
          <cell r="C6267" t="str">
            <v>Un</v>
          </cell>
          <cell r="D6267">
            <v>175.46250000000001</v>
          </cell>
          <cell r="E6267">
            <v>140.37</v>
          </cell>
          <cell r="F6267" t="str">
            <v>SEE</v>
          </cell>
        </row>
        <row r="6268">
          <cell r="A6268" t="str">
            <v/>
          </cell>
          <cell r="D6268">
            <v>0</v>
          </cell>
        </row>
        <row r="6269">
          <cell r="A6269" t="str">
            <v>36.05.031</v>
          </cell>
          <cell r="B6269" t="str">
            <v>LAVATÓRIO COM COLUNA, MARCA DECA LINHA RAVENA REF. l191 E c9, COM SIFÃO PLÁSTICO, ENGASTE CROMADO, TORNEIRA DE METAL, MARCA DECA REF. 1190 c41, VÁLVULA CROMADA, MARCA DECA REF. 1600, CONJUNTO DE FIXAÇÃO, MARCA DECA REF. sp7, (OU SIMILARES) - INSTALAÇÕES H</v>
          </cell>
          <cell r="C6269" t="str">
            <v>Un</v>
          </cell>
          <cell r="D6269">
            <v>307.96249999999998</v>
          </cell>
          <cell r="E6269">
            <v>246.37</v>
          </cell>
          <cell r="F6269" t="str">
            <v>SEE</v>
          </cell>
        </row>
        <row r="6270">
          <cell r="A6270" t="str">
            <v/>
          </cell>
          <cell r="D6270">
            <v>0</v>
          </cell>
        </row>
        <row r="6271">
          <cell r="A6271" t="str">
            <v>36.05.032</v>
          </cell>
          <cell r="B6271" t="str">
            <v xml:space="preserve">LAVATÓRIO SEM COLUNA, MARCA DECA LINHA RAVENA REF. l915, C/ SIFÃO CROMADO, MARCA DECA REF. 1190, VÁLVULA CROMADA, MARCA DECA REF. 1602 C, TORNEIRA DE METAL, MARCA DECA REF. 1190 c 41, CONJUNTO DE FIXAÇÃO, MARCA DECA REF. sp7, (OU SIMILARES) - INSTALAÇÕES </v>
          </cell>
          <cell r="C6271" t="str">
            <v>Un</v>
          </cell>
          <cell r="D6271">
            <v>92.737499999999997</v>
          </cell>
          <cell r="E6271">
            <v>74.19</v>
          </cell>
          <cell r="F6271" t="str">
            <v>SEE</v>
          </cell>
        </row>
        <row r="6272">
          <cell r="A6272" t="str">
            <v/>
          </cell>
          <cell r="D6272">
            <v>0</v>
          </cell>
        </row>
        <row r="6273">
          <cell r="A6273" t="str">
            <v>36.05.033</v>
          </cell>
          <cell r="B6273" t="str">
            <v xml:space="preserve"> CUBA DE EMBUTIR OVAL, MARCA DECA LINHA REF. l37, P/ INSTALAÇÃO EM BANCADAS, C/ SIFÃO CROMADO, MARCA DECA REF. c1680, TONEIRA DE METAL, MARCA DECA REF. 1190 c 41, ENGASTE CROMADO, MARCA DECA, (OU SIMILARES) - INSTALAÇÕES HIDRO-SANITÁRIAS / LOUÇAS.</v>
          </cell>
          <cell r="C6273" t="str">
            <v>Un</v>
          </cell>
          <cell r="D6273">
            <v>322.75</v>
          </cell>
          <cell r="E6273">
            <v>258.2</v>
          </cell>
          <cell r="F6273" t="str">
            <v>SEE</v>
          </cell>
        </row>
        <row r="6274">
          <cell r="A6274" t="str">
            <v/>
          </cell>
          <cell r="D6274">
            <v>0</v>
          </cell>
        </row>
        <row r="6275">
          <cell r="A6275" t="str">
            <v>36.05.034</v>
          </cell>
          <cell r="B6275" t="str">
            <v>TANQUE DE LOUÇA COM COLUNA, MARCA DECA REF. q25 E REF. ct25, COM TORNEIRA METÁLICA, MARCA DECA LINHA c23 REF. 1153, C/ VÁLVULA DE PLÁSTICO E CONJUNTO DE FIXAÇÃO, MARCA DECA REF. ft11, (OU SIMILARES) - INSTALAÇÕES HIDRO-SANITÁRIAS / LOUÇAS.</v>
          </cell>
          <cell r="C6275" t="str">
            <v>Un</v>
          </cell>
          <cell r="D6275">
            <v>334.76249999999999</v>
          </cell>
          <cell r="E6275">
            <v>267.81</v>
          </cell>
          <cell r="F6275" t="str">
            <v>SEE</v>
          </cell>
        </row>
        <row r="6276">
          <cell r="A6276" t="str">
            <v/>
          </cell>
          <cell r="D6276">
            <v>0</v>
          </cell>
        </row>
        <row r="6277">
          <cell r="A6277" t="str">
            <v>36.05.035</v>
          </cell>
          <cell r="B6277" t="str">
            <v>PAPELEIRA DE LOUÇA, MARCA DECA A480 OU SIMILAR, 15 x 15 cm - INSTALAÇÕES HIDRO-SANITÁRIAS / LOUÇAS.</v>
          </cell>
          <cell r="C6277" t="str">
            <v>Un</v>
          </cell>
          <cell r="D6277">
            <v>28.0625</v>
          </cell>
          <cell r="E6277">
            <v>22.45</v>
          </cell>
          <cell r="F6277" t="str">
            <v>SEE</v>
          </cell>
        </row>
        <row r="6278">
          <cell r="A6278" t="str">
            <v/>
          </cell>
          <cell r="D6278">
            <v>0</v>
          </cell>
        </row>
        <row r="6279">
          <cell r="A6279" t="str">
            <v>36.05.036</v>
          </cell>
          <cell r="B6279" t="str">
            <v xml:space="preserve"> MEIA SABONETEIRA DE LOUÇA, MARCA DECA REF. a380 OU SIMILAR - INSTALAÇÕES HIDRO-SANITÁRIAS / LOUÇAS.</v>
          </cell>
          <cell r="C6279" t="str">
            <v>Un</v>
          </cell>
          <cell r="D6279">
            <v>22.324999999999999</v>
          </cell>
          <cell r="E6279">
            <v>17.86</v>
          </cell>
          <cell r="F6279" t="str">
            <v>SEE</v>
          </cell>
        </row>
        <row r="6280">
          <cell r="A6280" t="str">
            <v/>
          </cell>
          <cell r="D6280">
            <v>0</v>
          </cell>
        </row>
        <row r="6281">
          <cell r="A6281" t="str">
            <v>36.05.037</v>
          </cell>
          <cell r="B6281" t="str">
            <v>CABIDE DE LOUÇA, MARCA DECA A 680 OU SIMILAR, BRANCO - INSTALAÇÕES HIDRO-SANITÁRIAS / LOUÇAS.</v>
          </cell>
          <cell r="C6281" t="str">
            <v>Un</v>
          </cell>
          <cell r="D6281">
            <v>11.899999999999999</v>
          </cell>
          <cell r="E6281">
            <v>9.52</v>
          </cell>
          <cell r="F6281" t="str">
            <v>SEE</v>
          </cell>
        </row>
        <row r="6282">
          <cell r="A6282" t="str">
            <v/>
          </cell>
          <cell r="D6282">
            <v>0</v>
          </cell>
        </row>
        <row r="6283">
          <cell r="A6283" t="str">
            <v>36.05.038</v>
          </cell>
          <cell r="B6283" t="str">
            <v>TORNEIRA CROMADA PARA PIA DE COZINHA, MARCA ESTEVES LINHA MÔNACO VTM 040 (1167) OU SIMILAR, DE MESA, COM ARTICULADOR, DIÂM. 1/2" - INSTALAÇÕES HIDRO-SANITÁRIAS / METAIS.</v>
          </cell>
          <cell r="C6283" t="str">
            <v>Un</v>
          </cell>
          <cell r="D6283">
            <v>62.024999999999999</v>
          </cell>
          <cell r="E6283">
            <v>49.62</v>
          </cell>
          <cell r="F6283" t="str">
            <v>SEE</v>
          </cell>
        </row>
        <row r="6284">
          <cell r="A6284" t="str">
            <v/>
          </cell>
          <cell r="D6284">
            <v>0</v>
          </cell>
        </row>
        <row r="6285">
          <cell r="A6285" t="str">
            <v>36.05.039</v>
          </cell>
          <cell r="B6285" t="str">
            <v>TORNEIRA CROMADA PARA JARDIM, MARCA DECA 1153 OU SIMILAR - INSTALAÇÕES HIDRO-SANITÁRIAS / METAIS.</v>
          </cell>
          <cell r="C6285" t="str">
            <v>Un</v>
          </cell>
          <cell r="D6285">
            <v>17.5</v>
          </cell>
          <cell r="E6285">
            <v>14</v>
          </cell>
          <cell r="F6285" t="str">
            <v>SEE</v>
          </cell>
        </row>
        <row r="6286">
          <cell r="A6286" t="str">
            <v/>
          </cell>
          <cell r="D6286">
            <v>0</v>
          </cell>
        </row>
        <row r="6287">
          <cell r="A6287" t="str">
            <v>36.05.040</v>
          </cell>
          <cell r="B6287" t="str">
            <v>FORNECIMENTO E INSTALAÇÃO SABONETEIRA DE LOUÇA, MARCA DECA REF. A180 OU SIMILAR - INSTALAÇÕES HIDRO-SANITÁRIAS / METAIS.</v>
          </cell>
          <cell r="C6287" t="str">
            <v>Un</v>
          </cell>
          <cell r="D6287">
            <v>22.324999999999999</v>
          </cell>
          <cell r="E6287">
            <v>17.86</v>
          </cell>
          <cell r="F6287" t="str">
            <v>SEE</v>
          </cell>
        </row>
        <row r="6288">
          <cell r="A6288" t="str">
            <v/>
          </cell>
          <cell r="D6288">
            <v>0</v>
          </cell>
        </row>
        <row r="6289">
          <cell r="A6289" t="str">
            <v>36.05.041</v>
          </cell>
          <cell r="B6289" t="str">
            <v>ASSENTAMENTO DE CUBA INOX EM BANCADA - INSTALAÇÕES HIDRO-SANITÁRIAS / METAIS.</v>
          </cell>
          <cell r="C6289" t="str">
            <v>Un</v>
          </cell>
          <cell r="D6289">
            <v>860.38749999999993</v>
          </cell>
          <cell r="E6289">
            <v>688.31</v>
          </cell>
          <cell r="F6289" t="str">
            <v>SEE</v>
          </cell>
        </row>
        <row r="6290">
          <cell r="A6290" t="str">
            <v/>
          </cell>
          <cell r="D6290">
            <v>0</v>
          </cell>
        </row>
        <row r="6291">
          <cell r="A6291" t="str">
            <v>36.05.042</v>
          </cell>
          <cell r="B6291" t="str">
            <v>SUPORTE PARA AUXÍLIO DE DEFICIENTES FÍSICOS (BARRA DE APOIO) L = 80 cm  EM TUBO GALVANIZADO D = 1 1/2" (CONFORME PROJETO - VIDE DETALHES DE SANITÁRIOS) - INSTALAÇÕES HIDRO-SANITÁRIAS / METAIS.</v>
          </cell>
          <cell r="C6291" t="str">
            <v>Un</v>
          </cell>
          <cell r="D6291">
            <v>78.612499999999997</v>
          </cell>
          <cell r="E6291">
            <v>62.89</v>
          </cell>
          <cell r="F6291" t="str">
            <v>SEE</v>
          </cell>
        </row>
        <row r="6292">
          <cell r="A6292" t="str">
            <v/>
          </cell>
          <cell r="D6292">
            <v>0</v>
          </cell>
        </row>
        <row r="6293">
          <cell r="A6293" t="str">
            <v>36.05.043</v>
          </cell>
          <cell r="B6293" t="str">
            <v>REGISTRO DE PRESSÃO C/ CANOPLA CROMADA, D = 25 mm (1"), MARCA DECA REF. 1416 LINHA c40 OU SIMILAR - INSTALAÇÕES HIDRO-SANITÁRIAS / METAIS.</v>
          </cell>
          <cell r="C6293" t="str">
            <v>Un</v>
          </cell>
          <cell r="D6293">
            <v>77.4375</v>
          </cell>
          <cell r="E6293">
            <v>61.95</v>
          </cell>
          <cell r="F6293" t="str">
            <v>SEE</v>
          </cell>
        </row>
        <row r="6294">
          <cell r="A6294" t="str">
            <v/>
          </cell>
          <cell r="D6294">
            <v>0</v>
          </cell>
        </row>
        <row r="6295">
          <cell r="A6295" t="str">
            <v>36.06.001</v>
          </cell>
          <cell r="B6295" t="str">
            <v>ELETRODUTO DE PVC RÍGIDO ROSCÁVEL, DIÂM = 40 mm (1 1/4") - INSTALAÇÕES ELÉTRICAS E TELEFÔNICAS / ELETRODUTOS DE PVC RÍGIDO.</v>
          </cell>
          <cell r="C6295" t="str">
            <v>m</v>
          </cell>
          <cell r="D6295">
            <v>11.975</v>
          </cell>
          <cell r="E6295">
            <v>9.58</v>
          </cell>
          <cell r="F6295" t="str">
            <v>SEE</v>
          </cell>
        </row>
        <row r="6296">
          <cell r="A6296" t="str">
            <v/>
          </cell>
          <cell r="D6296">
            <v>0</v>
          </cell>
        </row>
        <row r="6297">
          <cell r="A6297" t="str">
            <v>36.06.002</v>
          </cell>
          <cell r="B6297" t="str">
            <v>ELETRODUTO DE PVC RÍGIDO ROSCÁVEL, DIÂM = 32 mm (1") - INSTALAÇÕES ELÉTRICAS E TELEFÔNICAS / ELETRODUTOS DE PVC RÍGIDO.</v>
          </cell>
          <cell r="C6297" t="str">
            <v>m</v>
          </cell>
          <cell r="D6297">
            <v>8.5625</v>
          </cell>
          <cell r="E6297">
            <v>6.85</v>
          </cell>
          <cell r="F6297" t="str">
            <v>SEE</v>
          </cell>
        </row>
        <row r="6298">
          <cell r="A6298" t="str">
            <v/>
          </cell>
          <cell r="D6298">
            <v>0</v>
          </cell>
        </row>
        <row r="6299">
          <cell r="A6299" t="str">
            <v>36.06.003</v>
          </cell>
          <cell r="B6299" t="str">
            <v>FIO ISOLADO EM PVC SEÇÃO 2,5 mm² - 750v / 70° c - INSTALAÇÕES ELÉTRICAS E TELEFÔNICAS / FIOS E CABOS.</v>
          </cell>
          <cell r="C6299" t="str">
            <v>m</v>
          </cell>
          <cell r="D6299">
            <v>2.6624999999999996</v>
          </cell>
          <cell r="E6299">
            <v>2.13</v>
          </cell>
          <cell r="F6299" t="str">
            <v>SEE</v>
          </cell>
        </row>
        <row r="6300">
          <cell r="A6300" t="str">
            <v/>
          </cell>
          <cell r="D6300">
            <v>0</v>
          </cell>
        </row>
        <row r="6301">
          <cell r="A6301" t="str">
            <v>36.06.004</v>
          </cell>
          <cell r="B6301" t="str">
            <v>FIO ISOLADO EM PVC SEÇÃO 4,0 mm² - 750v / 70° c - INSTALAÇÕES ELÉTRICAS E TELEFÔNICAS / FIOS E CABOS.</v>
          </cell>
          <cell r="C6301" t="str">
            <v>m</v>
          </cell>
          <cell r="D6301">
            <v>3.5</v>
          </cell>
          <cell r="E6301">
            <v>2.8</v>
          </cell>
          <cell r="F6301" t="str">
            <v>SEE</v>
          </cell>
        </row>
        <row r="6302">
          <cell r="A6302" t="str">
            <v/>
          </cell>
          <cell r="D6302">
            <v>0</v>
          </cell>
        </row>
        <row r="6303">
          <cell r="A6303" t="str">
            <v>36.06.005</v>
          </cell>
          <cell r="B6303" t="str">
            <v>FIO ISOLADO EM PVC SEÇÃO 6,0 mm² - 750v / 70° c - INSTALAÇÕES ELÉTRICAS E TELEFÔNICAS / FIOS E CABOS.</v>
          </cell>
          <cell r="C6303" t="str">
            <v>m</v>
          </cell>
          <cell r="D6303">
            <v>5.05</v>
          </cell>
          <cell r="E6303">
            <v>4.04</v>
          </cell>
          <cell r="F6303" t="str">
            <v>SEE</v>
          </cell>
        </row>
        <row r="6304">
          <cell r="A6304" t="str">
            <v/>
          </cell>
          <cell r="D6304">
            <v>0</v>
          </cell>
        </row>
        <row r="6305">
          <cell r="A6305" t="str">
            <v>36.06.006</v>
          </cell>
          <cell r="B6305" t="str">
            <v>CABO ISOLADO EM PVC SEÇÃO 10,0 mm² - 750v / 70° c - INSTALAÇÕES ELÉTRICAS E TELEFÔNICAS / FIOS E CABOS.</v>
          </cell>
          <cell r="C6305" t="str">
            <v>m</v>
          </cell>
          <cell r="D6305">
            <v>8.8125</v>
          </cell>
          <cell r="E6305">
            <v>7.05</v>
          </cell>
          <cell r="F6305" t="str">
            <v>SEE</v>
          </cell>
        </row>
        <row r="6306">
          <cell r="A6306" t="str">
            <v/>
          </cell>
          <cell r="D6306">
            <v>0</v>
          </cell>
        </row>
        <row r="6307">
          <cell r="A6307" t="str">
            <v>36.06.007</v>
          </cell>
          <cell r="B6307" t="str">
            <v>CABO ISOLADO EM PVC SEÇÃO 16,0 mm² - 750v / 70° c - INSTALAÇÕES ELÉTRICAS E TELEFÔNICAS / FIOS E CABOS.</v>
          </cell>
          <cell r="C6307" t="str">
            <v>m</v>
          </cell>
          <cell r="D6307">
            <v>12.25</v>
          </cell>
          <cell r="E6307">
            <v>9.8000000000000007</v>
          </cell>
          <cell r="F6307" t="str">
            <v>SEE</v>
          </cell>
        </row>
        <row r="6308">
          <cell r="A6308" t="str">
            <v/>
          </cell>
          <cell r="D6308">
            <v>0</v>
          </cell>
        </row>
        <row r="6309">
          <cell r="A6309" t="str">
            <v>36.06.008</v>
          </cell>
          <cell r="B6309" t="str">
            <v>INSTALAÇÃO DE CABO TELEFÔNICO CCE 50-02 - INSTALAÇÕES ELÉTRICAS E TELEFÔNICAS / CABO TELEFÔNICO.</v>
          </cell>
          <cell r="C6309" t="str">
            <v>m</v>
          </cell>
          <cell r="D6309">
            <v>4.0625</v>
          </cell>
          <cell r="E6309">
            <v>3.25</v>
          </cell>
          <cell r="F6309" t="str">
            <v>SEE</v>
          </cell>
        </row>
        <row r="6310">
          <cell r="A6310" t="str">
            <v/>
          </cell>
          <cell r="D6310">
            <v>0</v>
          </cell>
        </row>
        <row r="6311">
          <cell r="A6311" t="str">
            <v>36.06.009</v>
          </cell>
          <cell r="B6311" t="str">
            <v>INSTALAÇÃO DE CABO TELEFÔNICO CCI 50-02 - INSTALAÇÕES ELÉTRICAS E TELEFÔNICAS / CABO TELEFÔNICO.</v>
          </cell>
          <cell r="C6311" t="str">
            <v>m</v>
          </cell>
          <cell r="D6311">
            <v>2.6750000000000003</v>
          </cell>
          <cell r="E6311">
            <v>2.14</v>
          </cell>
          <cell r="F6311" t="str">
            <v>SEE</v>
          </cell>
        </row>
        <row r="6312">
          <cell r="A6312" t="str">
            <v/>
          </cell>
          <cell r="D6312">
            <v>0</v>
          </cell>
        </row>
        <row r="6313">
          <cell r="A6313" t="str">
            <v>36.06.010</v>
          </cell>
          <cell r="B6313" t="str">
            <v>INTERRUPTOR 01 SEÇÃO SIMPLES - INSTALAÇÕES ELÉTRICAS E TELEFÔNICAS / INTERRUPTOR.</v>
          </cell>
          <cell r="C6313" t="str">
            <v>Un</v>
          </cell>
          <cell r="D6313">
            <v>5.9125000000000005</v>
          </cell>
          <cell r="E6313">
            <v>4.7300000000000004</v>
          </cell>
          <cell r="F6313" t="str">
            <v>SEE</v>
          </cell>
        </row>
        <row r="6314">
          <cell r="A6314" t="str">
            <v/>
          </cell>
          <cell r="D6314">
            <v>0</v>
          </cell>
        </row>
        <row r="6315">
          <cell r="A6315" t="str">
            <v>36.06.011</v>
          </cell>
          <cell r="B6315" t="str">
            <v>INTERRUPTOR 02 SEÇÃO SIMPLES - INSTALAÇÕES ELÉTRICAS E TELEFÔNICAS / INTERRUPTOR.</v>
          </cell>
          <cell r="C6315" t="str">
            <v>Un</v>
          </cell>
          <cell r="D6315">
            <v>10.199999999999999</v>
          </cell>
          <cell r="E6315">
            <v>8.16</v>
          </cell>
          <cell r="F6315" t="str">
            <v>SEE</v>
          </cell>
        </row>
        <row r="6316">
          <cell r="A6316" t="str">
            <v/>
          </cell>
          <cell r="D6316">
            <v>0</v>
          </cell>
        </row>
        <row r="6317">
          <cell r="A6317" t="str">
            <v>36.06.012</v>
          </cell>
          <cell r="B6317" t="str">
            <v>TOMADA PARA TELEFONE, COM CAIXA PVC, EMBUTIDA - INSTALAÇÕES ELÉTRICAS E TELEFÔNICAS / TOMADAS DE TELEFONE DE EMBUTIR.</v>
          </cell>
          <cell r="C6317" t="str">
            <v>Un</v>
          </cell>
          <cell r="D6317">
            <v>15.600000000000001</v>
          </cell>
          <cell r="E6317">
            <v>12.48</v>
          </cell>
          <cell r="F6317" t="str">
            <v>SEE</v>
          </cell>
        </row>
        <row r="6318">
          <cell r="A6318" t="str">
            <v/>
          </cell>
          <cell r="D6318">
            <v>0</v>
          </cell>
        </row>
        <row r="6319">
          <cell r="A6319" t="str">
            <v>36.06.013</v>
          </cell>
          <cell r="B6319" t="str">
            <v>TOMADA DE EMBUTIR PARA USO GERAL, 2P + T - INSTALAÇÕES ELÉTRICAS E TELEFÔNICAS / TOMADAS ELÉTRICA DE EMBUTIR.</v>
          </cell>
          <cell r="C6319" t="str">
            <v>Un</v>
          </cell>
          <cell r="D6319">
            <v>14.487500000000001</v>
          </cell>
          <cell r="E6319">
            <v>11.59</v>
          </cell>
          <cell r="F6319" t="str">
            <v>SEE</v>
          </cell>
        </row>
        <row r="6320">
          <cell r="A6320" t="str">
            <v/>
          </cell>
          <cell r="D6320">
            <v>0</v>
          </cell>
        </row>
        <row r="6321">
          <cell r="A6321" t="str">
            <v>36.06.014</v>
          </cell>
          <cell r="B6321" t="str">
            <v>TOMADA DE EMBUTIR PARA USO GERAL, 2P + T, DUPLA - INSTALAÇÕES ELÉTRICAS E TELEFÔNICAS / TOMADAS ELÉTRICA DE EMBUTIR.</v>
          </cell>
          <cell r="C6321" t="str">
            <v>Un</v>
          </cell>
          <cell r="D6321">
            <v>19.162500000000001</v>
          </cell>
          <cell r="E6321">
            <v>15.33</v>
          </cell>
          <cell r="F6321" t="str">
            <v>SEE</v>
          </cell>
        </row>
        <row r="6322">
          <cell r="A6322" t="str">
            <v/>
          </cell>
          <cell r="D6322">
            <v>0</v>
          </cell>
        </row>
        <row r="6323">
          <cell r="A6323" t="str">
            <v>36.06.015</v>
          </cell>
          <cell r="B6323" t="str">
            <v>FORNECIMENTO E ASSENTAMENTO DE CAIXA PVC 4" x 2" COM TAMPA - INSTALAÇÕES ELÉTRICAS E TELEFÔNICAS / CAIXA DE EMBUTIR DE PVC.</v>
          </cell>
          <cell r="C6323" t="str">
            <v>Un</v>
          </cell>
          <cell r="D6323">
            <v>4.3874999999999993</v>
          </cell>
          <cell r="E6323">
            <v>3.51</v>
          </cell>
          <cell r="F6323" t="str">
            <v>SEE</v>
          </cell>
        </row>
        <row r="6324">
          <cell r="A6324" t="str">
            <v/>
          </cell>
          <cell r="D6324">
            <v>0</v>
          </cell>
        </row>
        <row r="6325">
          <cell r="A6325" t="str">
            <v>36.06.016</v>
          </cell>
          <cell r="B6325" t="str">
            <v>FORNECIMENTO E ASSENTAMENTO DE CAIXA PVC 4" x 4" - INSTALAÇÕES ELÉTRICAS E TELEFÔNICAS / CAIXA DE EMBUTIR DE PVC.</v>
          </cell>
          <cell r="C6325" t="str">
            <v>Un</v>
          </cell>
          <cell r="D6325">
            <v>5.8875000000000002</v>
          </cell>
          <cell r="E6325">
            <v>4.71</v>
          </cell>
          <cell r="F6325" t="str">
            <v>SEE</v>
          </cell>
        </row>
        <row r="6326">
          <cell r="A6326" t="str">
            <v/>
          </cell>
          <cell r="D6326">
            <v>0</v>
          </cell>
        </row>
        <row r="6327">
          <cell r="A6327" t="str">
            <v>36.06.017</v>
          </cell>
          <cell r="B6327" t="str">
            <v>FORNECIMENTO E ASSENTAMENTO DE CAIXA  OCTOGONAL DE PVC 4" x 4" - INSTALAÇÕES ELÉTRICAS E TELEFÔNICAS / CAIXA DE EMBUTIR DE PVC.</v>
          </cell>
          <cell r="C6327" t="str">
            <v>Un</v>
          </cell>
          <cell r="D6327">
            <v>5.0375000000000005</v>
          </cell>
          <cell r="E6327">
            <v>4.03</v>
          </cell>
          <cell r="F6327" t="str">
            <v>SEE</v>
          </cell>
        </row>
        <row r="6328">
          <cell r="A6328" t="str">
            <v/>
          </cell>
          <cell r="D6328">
            <v>0</v>
          </cell>
        </row>
        <row r="6329">
          <cell r="A6329" t="str">
            <v>36.06.018</v>
          </cell>
          <cell r="B6329" t="str">
            <v>QUADRO DE DISTRIBUIÇÃO DE EMBUTIR, COM BARRAMENTO, EM CHAPA DE AÇO, PARA ATÉ 12 DIJUNTORES PADRÃO EUROPEU (LINHA BRANCA), EXCLUSIVE DISJUNTORES - INSTALAÇÕES ELÉTRICAS E TELEFÔNICAS / QLD.</v>
          </cell>
          <cell r="C6329" t="str">
            <v>Un</v>
          </cell>
          <cell r="D6329">
            <v>176.47500000000002</v>
          </cell>
          <cell r="E6329">
            <v>141.18</v>
          </cell>
          <cell r="F6329" t="str">
            <v>SEE</v>
          </cell>
        </row>
        <row r="6330">
          <cell r="A6330" t="str">
            <v/>
          </cell>
          <cell r="D6330">
            <v>0</v>
          </cell>
        </row>
        <row r="6331">
          <cell r="A6331" t="str">
            <v>36.06.019</v>
          </cell>
          <cell r="B6331" t="str">
            <v xml:space="preserve"> DISJUNTOR TRIPOLAR 70 A - INSTALAÇÕES ELÉTRICAS E TELEFÔNICAS / QDL.</v>
          </cell>
          <cell r="C6331" t="str">
            <v>Un</v>
          </cell>
          <cell r="D6331">
            <v>89.3</v>
          </cell>
          <cell r="E6331">
            <v>71.44</v>
          </cell>
          <cell r="F6331" t="str">
            <v>SEE</v>
          </cell>
        </row>
        <row r="6332">
          <cell r="A6332" t="str">
            <v/>
          </cell>
          <cell r="D6332">
            <v>0</v>
          </cell>
        </row>
        <row r="6333">
          <cell r="A6333" t="str">
            <v>36.06.020</v>
          </cell>
          <cell r="B6333" t="str">
            <v>DISJUNTOR MONOPOLAR 15 A - INSTALAÇÕES ELÉTRICAS E TELEFÔNICAS / QDL.</v>
          </cell>
          <cell r="C6333" t="str">
            <v>Un</v>
          </cell>
          <cell r="D6333">
            <v>11.799999999999999</v>
          </cell>
          <cell r="E6333">
            <v>9.44</v>
          </cell>
          <cell r="F6333" t="str">
            <v>SEE</v>
          </cell>
        </row>
        <row r="6334">
          <cell r="A6334" t="str">
            <v/>
          </cell>
          <cell r="D6334">
            <v>0</v>
          </cell>
        </row>
        <row r="6335">
          <cell r="A6335" t="str">
            <v>36.06.021</v>
          </cell>
          <cell r="B6335" t="str">
            <v>DISJUNTOR MONOPOLAR 20 A - INSTALAÇÕES ELÉTRICAS E TELEFÔNICAS / QDL.</v>
          </cell>
          <cell r="C6335" t="str">
            <v>Un</v>
          </cell>
          <cell r="D6335">
            <v>11.799999999999999</v>
          </cell>
          <cell r="E6335">
            <v>9.44</v>
          </cell>
          <cell r="F6335" t="str">
            <v>SEE</v>
          </cell>
        </row>
        <row r="6336">
          <cell r="A6336" t="str">
            <v/>
          </cell>
          <cell r="D6336">
            <v>0</v>
          </cell>
        </row>
        <row r="6337">
          <cell r="A6337" t="str">
            <v>36.06.022</v>
          </cell>
          <cell r="B6337" t="str">
            <v>DISJUNTOR TRIPOLAR 30 A - INSTALAÇÕES ELÉTRICAS E TELEFÔNICAS / QDL.</v>
          </cell>
          <cell r="C6337" t="str">
            <v>Un</v>
          </cell>
          <cell r="D6337">
            <v>74.125</v>
          </cell>
          <cell r="E6337">
            <v>59.3</v>
          </cell>
          <cell r="F6337" t="str">
            <v>SEE</v>
          </cell>
        </row>
        <row r="6338">
          <cell r="A6338" t="str">
            <v/>
          </cell>
          <cell r="D6338">
            <v>0</v>
          </cell>
        </row>
        <row r="6339">
          <cell r="A6339" t="str">
            <v>36.06.023</v>
          </cell>
          <cell r="B6339" t="str">
            <v>DISJUNTOR TRIPOLAR 50 A - INSTALAÇÕES ELÉTRICAS E TELEFÔNICAS / QDL.</v>
          </cell>
          <cell r="C6339" t="str">
            <v>Un</v>
          </cell>
          <cell r="D6339">
            <v>74.125</v>
          </cell>
          <cell r="E6339">
            <v>59.3</v>
          </cell>
          <cell r="F6339" t="str">
            <v>SEE</v>
          </cell>
        </row>
        <row r="6340">
          <cell r="A6340" t="str">
            <v/>
          </cell>
          <cell r="D6340">
            <v>0</v>
          </cell>
        </row>
        <row r="6341">
          <cell r="A6341" t="str">
            <v>36.06.024</v>
          </cell>
          <cell r="B6341" t="str">
            <v>DISJUNTOR MONOPOLAR 25 A - INSTALAÇÕES ELÉTRICAS E TELEFÔNICAS / QDL.</v>
          </cell>
          <cell r="C6341" t="str">
            <v>Un</v>
          </cell>
          <cell r="D6341">
            <v>11.799999999999999</v>
          </cell>
          <cell r="E6341">
            <v>9.44</v>
          </cell>
          <cell r="F6341" t="str">
            <v>SEE</v>
          </cell>
        </row>
        <row r="6342">
          <cell r="A6342" t="str">
            <v/>
          </cell>
          <cell r="D6342">
            <v>0</v>
          </cell>
        </row>
        <row r="6343">
          <cell r="A6343" t="str">
            <v>36.06.025</v>
          </cell>
          <cell r="B6343" t="str">
            <v>QUADRO DE MEDIÇÃO TRIFÁSICA (ACIMA DE 10 kva) COM CAIXA EM NORIL - INSTALAÇÕES ELÉTRICAS E TELEFÔNICAS / CAIXA DE MEDIÇÃO.</v>
          </cell>
          <cell r="C6343" t="str">
            <v>Un</v>
          </cell>
          <cell r="D6343">
            <v>252.57499999999999</v>
          </cell>
          <cell r="E6343">
            <v>202.06</v>
          </cell>
          <cell r="F6343" t="str">
            <v>SEE</v>
          </cell>
        </row>
        <row r="6344">
          <cell r="A6344" t="str">
            <v/>
          </cell>
          <cell r="D6344">
            <v>0</v>
          </cell>
        </row>
        <row r="6345">
          <cell r="A6345" t="str">
            <v>36.06.026</v>
          </cell>
          <cell r="B6345" t="str">
            <v>CAIXA DE PASSAGEM EM ALVENARIA DE TIJOLOS MACIÇOS ESP. = 0,12 m, DIÂM. INT. = 0,60 x 0,60 x 0,60 m - INSTALAÇÕES ELÉTRICAS E TELEFÔNICAS / CAIXA DE DISTRIBUIÇÃO GERAL DE TELEFONE.</v>
          </cell>
          <cell r="C6345" t="str">
            <v>Un</v>
          </cell>
          <cell r="D6345">
            <v>201.5</v>
          </cell>
          <cell r="E6345">
            <v>161.19999999999999</v>
          </cell>
          <cell r="F6345" t="str">
            <v>SEE</v>
          </cell>
        </row>
        <row r="6346">
          <cell r="A6346" t="str">
            <v/>
          </cell>
          <cell r="D6346">
            <v>0</v>
          </cell>
        </row>
        <row r="6347">
          <cell r="A6347" t="str">
            <v>36.06.027</v>
          </cell>
          <cell r="B6347" t="str">
            <v>DISTRIBUIDOR GERAL PADRÃO TELEBRÁS DIMENSÕES 0,20 x 0,20 x 0,12 m - INSTALAÇÕES ELÉTRICAS E TELEFÔNICAS / CAIXA DE DISTRIBUIÇÃO GERAL DE TELEFONE.</v>
          </cell>
          <cell r="C6347" t="str">
            <v>Un</v>
          </cell>
          <cell r="D6347">
            <v>51.65</v>
          </cell>
          <cell r="E6347">
            <v>41.32</v>
          </cell>
          <cell r="F6347" t="str">
            <v>SEE</v>
          </cell>
        </row>
        <row r="6348">
          <cell r="A6348" t="str">
            <v/>
          </cell>
          <cell r="D6348">
            <v>0</v>
          </cell>
        </row>
        <row r="6349">
          <cell r="A6349" t="str">
            <v>36.06.028</v>
          </cell>
          <cell r="B6349" t="str">
            <v>LUMINÁRIA FLUORESCENTE DE EMBUTIR ABERTA 2 x 40 w, MARCA PELOTAS REF. 8157 OU SIMILAR, COMPLETA - INSTALAÇÕES ELÉTRICAS E TELEFÔNICAS / LUMINÁRIAS.</v>
          </cell>
          <cell r="C6349" t="str">
            <v>Un</v>
          </cell>
          <cell r="D6349">
            <v>137.30000000000001</v>
          </cell>
          <cell r="E6349">
            <v>109.84</v>
          </cell>
          <cell r="F6349" t="str">
            <v>SEE</v>
          </cell>
        </row>
        <row r="6350">
          <cell r="A6350" t="str">
            <v/>
          </cell>
          <cell r="D6350">
            <v>0</v>
          </cell>
        </row>
        <row r="6351">
          <cell r="A6351" t="str">
            <v>36.06.029</v>
          </cell>
          <cell r="B6351" t="str">
            <v>PÁRA-RAIO TIPO GAIOLA DE FARANDAY, CONFORME PROJETO - INSTALAÇÕES ELÉTRICAS E TELEFÔNICAS / SISTEMA DE PROTEÇÃO CONTRA DESCARGA ATMOSFÉRICAS.</v>
          </cell>
          <cell r="C6351" t="str">
            <v>Un</v>
          </cell>
          <cell r="D6351">
            <v>11793.55</v>
          </cell>
          <cell r="E6351">
            <v>9434.84</v>
          </cell>
          <cell r="F6351" t="str">
            <v>SEE</v>
          </cell>
        </row>
        <row r="6352">
          <cell r="A6352" t="str">
            <v/>
          </cell>
          <cell r="D6352">
            <v>0</v>
          </cell>
        </row>
        <row r="6353">
          <cell r="A6353" t="str">
            <v>36.07.001</v>
          </cell>
          <cell r="B6353" t="str">
            <v xml:space="preserve"> ALVENARIA DE BLOCO CERÂMICO (9 x 19 x 25 cm), E = 0,09 m, COM ARGAMASSA TRAÇO - 1:2:8 (CIMENTO / CAL / AREIA) - PAREDES E PAINÉIS / ALVENARIA.</v>
          </cell>
          <cell r="C6353" t="str">
            <v>m2</v>
          </cell>
          <cell r="D6353">
            <v>22.337500000000002</v>
          </cell>
          <cell r="E6353">
            <v>17.87</v>
          </cell>
          <cell r="F6353" t="str">
            <v>SEE</v>
          </cell>
        </row>
        <row r="6354">
          <cell r="A6354" t="str">
            <v/>
          </cell>
          <cell r="D6354">
            <v>0</v>
          </cell>
        </row>
        <row r="6355">
          <cell r="A6355" t="str">
            <v>36.07.002</v>
          </cell>
          <cell r="B6355" t="str">
            <v xml:space="preserve"> VERGAS E CONTRA-VERGAS EM CONCRETO ARMADO FCK = 15 MPa, SEÇÃO 9 x 12 cm - PAREDES E PAINÉIS / ALVENARIA.</v>
          </cell>
          <cell r="C6355" t="str">
            <v>m</v>
          </cell>
          <cell r="D6355">
            <v>12.649999999999999</v>
          </cell>
          <cell r="E6355">
            <v>10.119999999999999</v>
          </cell>
          <cell r="F6355" t="str">
            <v>SEE</v>
          </cell>
        </row>
        <row r="6356">
          <cell r="A6356" t="str">
            <v/>
          </cell>
          <cell r="D6356">
            <v>0</v>
          </cell>
        </row>
        <row r="6357">
          <cell r="A6357" t="str">
            <v>36.07.003</v>
          </cell>
          <cell r="B6357" t="str">
            <v xml:space="preserve"> ALVENARIA DE BLOCO CERÂMICO 21 FUROS, SINGELA, APARENTE, COM ARGAMASSA TRAÇO - 1:2:8 (CIMENTO / CAL / AREIA) - PAREDES E PAINÉIS / ALVENARIA.</v>
          </cell>
          <cell r="C6357" t="str">
            <v>m2</v>
          </cell>
          <cell r="D6357">
            <v>63.0625</v>
          </cell>
          <cell r="E6357">
            <v>50.45</v>
          </cell>
          <cell r="F6357" t="str">
            <v>SEE</v>
          </cell>
        </row>
        <row r="6358">
          <cell r="A6358" t="str">
            <v/>
          </cell>
          <cell r="D6358">
            <v>0</v>
          </cell>
        </row>
        <row r="6359">
          <cell r="A6359" t="str">
            <v>36.07.004</v>
          </cell>
          <cell r="B6359" t="str">
            <v xml:space="preserve"> APERTO DE ALVENARIA EM TIJOLO CERÂMICO MACIÇO, ESP = 0,10 m, COM ARGAMASSA TRAÇO - 1:2:8 (CIMENTO/ CAL /  AREIA), À REVESTIR - PAREDES E PAINÉIS / ALVENARIA.</v>
          </cell>
          <cell r="C6359" t="str">
            <v>m</v>
          </cell>
          <cell r="D6359">
            <v>0.53749999999999998</v>
          </cell>
          <cell r="E6359">
            <v>0.43</v>
          </cell>
          <cell r="F6359" t="str">
            <v>SEE</v>
          </cell>
        </row>
        <row r="6360">
          <cell r="A6360" t="str">
            <v/>
          </cell>
          <cell r="D6360">
            <v>0</v>
          </cell>
        </row>
        <row r="6361">
          <cell r="A6361" t="str">
            <v>36.07.005</v>
          </cell>
          <cell r="B6361" t="str">
            <v>DIVISÓRIA EM GRANITO CINZA ANDORINHA POLIDO, E = 3 cm, INCLUSIVE MONTAGEM COM FERRAGENS - PAREDES E PAINÉIS / DIVISÓRIA.</v>
          </cell>
          <cell r="C6361" t="str">
            <v>m2</v>
          </cell>
          <cell r="D6361">
            <v>360.13750000000005</v>
          </cell>
          <cell r="E6361">
            <v>288.11</v>
          </cell>
          <cell r="F6361" t="str">
            <v>SEE</v>
          </cell>
        </row>
        <row r="6362">
          <cell r="A6362" t="str">
            <v/>
          </cell>
          <cell r="D6362">
            <v>0</v>
          </cell>
        </row>
        <row r="6363">
          <cell r="A6363" t="str">
            <v>36.08.001</v>
          </cell>
          <cell r="B6363" t="str">
            <v>PORTA EM MADEIRA DE LEI COMPLETA (C/ ALIZAR E BATENTES), LISA, SEMI-ÔCA, 0,70 x 2,10 (PM-01) - ESQUADRIAS / MADEIRA.</v>
          </cell>
          <cell r="C6363" t="str">
            <v>Un</v>
          </cell>
          <cell r="D6363">
            <v>250.3125</v>
          </cell>
          <cell r="E6363">
            <v>200.25</v>
          </cell>
          <cell r="F6363" t="str">
            <v>SEE</v>
          </cell>
        </row>
        <row r="6364">
          <cell r="A6364" t="str">
            <v/>
          </cell>
          <cell r="D6364">
            <v>0</v>
          </cell>
        </row>
        <row r="6365">
          <cell r="A6365" t="str">
            <v>36.08.002</v>
          </cell>
          <cell r="B6365" t="str">
            <v>PORTA EM MADEIRA DE LEI COMPLETA (C/ ALIZAR E BATENTES), LISA, SEMI-ÔCA, 0,80 x 2,10 (PM-02) - ESQUADRIAS / MADEIRA.</v>
          </cell>
          <cell r="C6365" t="str">
            <v>Un</v>
          </cell>
          <cell r="D6365">
            <v>264.16250000000002</v>
          </cell>
          <cell r="E6365">
            <v>211.33</v>
          </cell>
          <cell r="F6365" t="str">
            <v>SEE</v>
          </cell>
        </row>
        <row r="6366">
          <cell r="A6366" t="str">
            <v/>
          </cell>
          <cell r="D6366">
            <v>0</v>
          </cell>
        </row>
        <row r="6367">
          <cell r="A6367" t="str">
            <v>36.08.003</v>
          </cell>
          <cell r="B6367" t="str">
            <v>PORTA EM MADEIRA DE LEI COMPLETA (C/ ALIZAR E BATENTES), LISA, SEMI-ÔCA, 0,90 x 2,10 (PM-03) - ESQUADRIAS / MADEIRA.</v>
          </cell>
          <cell r="C6367" t="str">
            <v>Un</v>
          </cell>
          <cell r="D6367">
            <v>279.34999999999997</v>
          </cell>
          <cell r="E6367">
            <v>223.48</v>
          </cell>
          <cell r="F6367" t="str">
            <v>SEE</v>
          </cell>
        </row>
        <row r="6368">
          <cell r="A6368" t="str">
            <v/>
          </cell>
          <cell r="D6368">
            <v>0</v>
          </cell>
        </row>
        <row r="6369">
          <cell r="A6369" t="str">
            <v>36.08.004</v>
          </cell>
          <cell r="B6369" t="str">
            <v>PORTA DE MADEIRA COMPENSADA, 0,60 x 1,60 m, E = 20 mm, COM REVESTIMENTO MELAMÍNICO, TARJETA EM AÇO INOX, TIPO LIVRE/OCUPADO, MARCA STANLEY OU SIMILAR, INCLUSIVE FERRAGENS - ESQUADRIAS / MADEIRA.</v>
          </cell>
          <cell r="C6369" t="str">
            <v>Un</v>
          </cell>
          <cell r="D6369">
            <v>238.83749999999998</v>
          </cell>
          <cell r="E6369">
            <v>191.07</v>
          </cell>
          <cell r="F6369" t="str">
            <v>SEE</v>
          </cell>
        </row>
        <row r="6370">
          <cell r="A6370" t="str">
            <v/>
          </cell>
          <cell r="D6370">
            <v>0</v>
          </cell>
        </row>
        <row r="6371">
          <cell r="A6371" t="str">
            <v>36.08.005</v>
          </cell>
          <cell r="B6371" t="str">
            <v>PORTA DE MADEIRA COMPENSADA, 0,80 x 1,60 m, E = 20 mm, COM REVESTIMENTO MELAMÍNICO, TARJETA EM AÇO INOX, TIPO LIVRE/OCUPADO, MARCA STANLEY OU SIMILAR, INCLUSIVE FERRAGENS - ESQUADRIAS / MADEIRA.</v>
          </cell>
          <cell r="C6371" t="str">
            <v>Un</v>
          </cell>
          <cell r="D6371">
            <v>266.8125</v>
          </cell>
          <cell r="E6371">
            <v>213.45</v>
          </cell>
          <cell r="F6371" t="str">
            <v>SEE</v>
          </cell>
        </row>
        <row r="6372">
          <cell r="A6372" t="str">
            <v/>
          </cell>
          <cell r="D6372">
            <v>0</v>
          </cell>
        </row>
        <row r="6373">
          <cell r="A6373" t="str">
            <v>36.08.006</v>
          </cell>
          <cell r="B6373" t="str">
            <v>BASCULANTE DE FERRO (DIMENSÕES, DETALHES E NOS AMBIENTES CONFORME O PROJETO - VIDE QUADRO DE ESQUADRIAS)- ESQUADRIAS / METÁLICAS.</v>
          </cell>
          <cell r="C6373" t="str">
            <v>m2</v>
          </cell>
          <cell r="D6373">
            <v>191.27500000000001</v>
          </cell>
          <cell r="E6373">
            <v>153.02000000000001</v>
          </cell>
          <cell r="F6373" t="str">
            <v>SEE</v>
          </cell>
        </row>
        <row r="6374">
          <cell r="A6374" t="str">
            <v/>
          </cell>
          <cell r="D6374">
            <v>0</v>
          </cell>
        </row>
        <row r="6375">
          <cell r="A6375" t="str">
            <v>36.09.001</v>
          </cell>
          <cell r="B6375" t="str">
            <v>TELHADO EM TELHA COLONIAL INCLUINDO MADEIRAMENTO DE LEI, CONFORME PROJETO - COBERTURA / TELHAS E ESTRUTURA EM MADEIRA.</v>
          </cell>
          <cell r="C6375" t="str">
            <v>m2</v>
          </cell>
          <cell r="D6375">
            <v>126.64999999999999</v>
          </cell>
          <cell r="E6375">
            <v>101.32</v>
          </cell>
          <cell r="F6375" t="str">
            <v>SEE</v>
          </cell>
        </row>
        <row r="6376">
          <cell r="A6376" t="str">
            <v/>
          </cell>
          <cell r="D6376">
            <v>0</v>
          </cell>
        </row>
        <row r="6377">
          <cell r="A6377" t="str">
            <v>36.09.002</v>
          </cell>
          <cell r="B6377" t="str">
            <v>CUMEEIRA PARA TELHA CANAL COMUM, INCLUSIVE EMASSAMENTO - COBERTURA / TELHAS E ESTRUTURA EM MADEIRA.</v>
          </cell>
          <cell r="C6377" t="str">
            <v>m</v>
          </cell>
          <cell r="D6377">
            <v>11.825000000000001</v>
          </cell>
          <cell r="E6377">
            <v>9.4600000000000009</v>
          </cell>
          <cell r="F6377" t="str">
            <v>SEE</v>
          </cell>
        </row>
        <row r="6378">
          <cell r="A6378" t="str">
            <v/>
          </cell>
          <cell r="D6378">
            <v>0</v>
          </cell>
        </row>
        <row r="6379">
          <cell r="A6379" t="str">
            <v>36.09.003</v>
          </cell>
          <cell r="B6379" t="str">
            <v>RUFO EM CHAPA DE AÇO, ESP = 0,65 m, LARG. = 30,0 cm - COBERTURA / CHAPAS.</v>
          </cell>
          <cell r="C6379" t="str">
            <v>m</v>
          </cell>
          <cell r="D6379">
            <v>50.274999999999999</v>
          </cell>
          <cell r="E6379">
            <v>40.22</v>
          </cell>
          <cell r="F6379" t="str">
            <v>SEE</v>
          </cell>
        </row>
        <row r="6380">
          <cell r="A6380" t="str">
            <v/>
          </cell>
          <cell r="D6380">
            <v>0</v>
          </cell>
        </row>
        <row r="6381">
          <cell r="A6381" t="str">
            <v>36.10.001</v>
          </cell>
          <cell r="B6381" t="str">
            <v>CHAPISCO EM PAREDE COM ARGAMASSA TRAÇO - 1:3 (CIMENTO / AREIA) - REVESTIMENTO / MASSA.</v>
          </cell>
          <cell r="C6381" t="str">
            <v>m2</v>
          </cell>
          <cell r="D6381">
            <v>4.5625</v>
          </cell>
          <cell r="E6381">
            <v>3.65</v>
          </cell>
          <cell r="F6381" t="str">
            <v>SEE</v>
          </cell>
        </row>
        <row r="6382">
          <cell r="A6382" t="str">
            <v/>
          </cell>
          <cell r="D6382">
            <v>0</v>
          </cell>
        </row>
        <row r="6383">
          <cell r="A6383" t="str">
            <v>36.10.002</v>
          </cell>
          <cell r="B6383" t="str">
            <v xml:space="preserve"> REBOCO INTERNO, DE PAREDE, COM ARGAMASSA TRAÇO - 1:2:9 (CIMENTO / CAL / AREIA), ESPESSURA 1,5 cm - REVESTIMENTO / MASSA.</v>
          </cell>
          <cell r="C6383" t="str">
            <v>m2</v>
          </cell>
          <cell r="D6383">
            <v>12.962499999999999</v>
          </cell>
          <cell r="E6383">
            <v>10.37</v>
          </cell>
          <cell r="F6383" t="str">
            <v>SEE</v>
          </cell>
        </row>
        <row r="6384">
          <cell r="A6384" t="str">
            <v/>
          </cell>
          <cell r="D6384">
            <v>0</v>
          </cell>
        </row>
        <row r="6385">
          <cell r="A6385" t="str">
            <v>36.10.003</v>
          </cell>
          <cell r="B6385" t="str">
            <v xml:space="preserve"> REBOCO EXTERNO, DE PAREDE, COM ARGAMASSA TRAÇO - 1:2:9 (CIMENTO / CAL / AREIA), ESPESSURA 2,5 cm- REVESTIMENTO / MASSA.</v>
          </cell>
          <cell r="C6385" t="str">
            <v>m2</v>
          </cell>
          <cell r="D6385">
            <v>15.600000000000001</v>
          </cell>
          <cell r="E6385">
            <v>12.48</v>
          </cell>
          <cell r="F6385" t="str">
            <v>SEE</v>
          </cell>
        </row>
        <row r="6386">
          <cell r="A6386" t="str">
            <v/>
          </cell>
          <cell r="D6386">
            <v>0</v>
          </cell>
        </row>
        <row r="6387">
          <cell r="A6387" t="str">
            <v>36.10.004</v>
          </cell>
          <cell r="B6387" t="str">
            <v>REBOCO INTERNO, DE TETO, COM ARGAMASSA TRAÇO - 1:2:9 (CIMENTO / CAL / AREIA), ESPESSURA 1,5 cm - REVESTIMENTO / MASSA.</v>
          </cell>
          <cell r="C6387" t="str">
            <v>m2</v>
          </cell>
          <cell r="D6387">
            <v>14.625</v>
          </cell>
          <cell r="E6387">
            <v>11.7</v>
          </cell>
          <cell r="F6387" t="str">
            <v>SEE</v>
          </cell>
        </row>
        <row r="6388">
          <cell r="A6388" t="str">
            <v/>
          </cell>
          <cell r="D6388">
            <v>0</v>
          </cell>
        </row>
        <row r="6389">
          <cell r="A6389" t="str">
            <v>36.10.005</v>
          </cell>
          <cell r="B6389" t="str">
            <v>REVESTIMENTO CERÂMICO PARA PAREDE, MARCA ELIANE LINHA ARQUITETURAL  NEVE OU SIMILAR, PEI - 3, DIMENSÕES 10 x 10 cm, APLICADO COM ARGAMASSA INDUSTRIALIZADA AC-I, REJUNTADO, EXCLUSIVE EMBOÇO - REVESTIMENTO / ACABAMENTO.</v>
          </cell>
          <cell r="C6389" t="str">
            <v>m2</v>
          </cell>
          <cell r="D6389">
            <v>37.9375</v>
          </cell>
          <cell r="E6389">
            <v>30.35</v>
          </cell>
          <cell r="F6389" t="str">
            <v>SEE</v>
          </cell>
        </row>
        <row r="6390">
          <cell r="A6390" t="str">
            <v/>
          </cell>
          <cell r="D6390">
            <v>0</v>
          </cell>
        </row>
        <row r="6391">
          <cell r="A6391" t="str">
            <v>36.11.001</v>
          </cell>
          <cell r="B6391" t="str">
            <v>LASTRO DE CONCRETO SIMPLES REGULARIZADO PARA PISO, INCLUSIVE IMPERMEABILIZAÇÃO - PAVIMENTAÇÃO / CAMADA IMPERMEABILIZADORA.</v>
          </cell>
          <cell r="C6391" t="str">
            <v>m3</v>
          </cell>
          <cell r="D6391">
            <v>586.5</v>
          </cell>
          <cell r="E6391">
            <v>469.2</v>
          </cell>
          <cell r="F6391" t="str">
            <v>SEE</v>
          </cell>
        </row>
        <row r="6392">
          <cell r="A6392" t="str">
            <v/>
          </cell>
          <cell r="D6392">
            <v>0</v>
          </cell>
        </row>
        <row r="6393">
          <cell r="A6393" t="str">
            <v>36.11.002</v>
          </cell>
          <cell r="B6393" t="str">
            <v>REVESTIMENTO CERÂMICO PARA PISO, MARCA CECRISA LINHA HERCULES GR E AL OU SIMILARES, DIMENSÕES 40 x 40 cm, PEI-4, APLICADO COM ARGAMASSA INDUSTRIALIZADA AC-I, REJUNTADO. EXCLUSIVE REGULARIZAÇÃO DA BASE - PAVIMENTAÇÃO / ACABAMENTO.</v>
          </cell>
          <cell r="C6393" t="str">
            <v>m2</v>
          </cell>
          <cell r="D6393">
            <v>51.8</v>
          </cell>
          <cell r="E6393">
            <v>41.44</v>
          </cell>
          <cell r="F6393" t="str">
            <v>SEE</v>
          </cell>
        </row>
        <row r="6394">
          <cell r="A6394" t="str">
            <v/>
          </cell>
          <cell r="D6394">
            <v>0</v>
          </cell>
        </row>
        <row r="6395">
          <cell r="A6395" t="str">
            <v>36.11.003</v>
          </cell>
          <cell r="B6395" t="str">
            <v>PISO EM CONCRETO SIMPLES DESEMPOLADO, FCK = 15 MPa, E = 7 cm - PAVIMENTAÇÃO / CALÇADA EM CONCRETO E CIMENTADO.</v>
          </cell>
          <cell r="C6395" t="str">
            <v>m2</v>
          </cell>
          <cell r="D6395">
            <v>30.824999999999999</v>
          </cell>
          <cell r="E6395">
            <v>24.66</v>
          </cell>
          <cell r="F6395" t="str">
            <v>SEE</v>
          </cell>
        </row>
        <row r="6396">
          <cell r="A6396" t="str">
            <v/>
          </cell>
          <cell r="D6396">
            <v>0</v>
          </cell>
        </row>
        <row r="6397">
          <cell r="A6397" t="str">
            <v>36.12.001</v>
          </cell>
          <cell r="B6397" t="str">
            <v>SOLEIRA EM GRANITO CINZA ANDORINHA, L = 15 cm, E = 2 CM, INCLUSIVE IMPERMEABILIZAÇÃO - SOLEIRAS E RODAPÉS.</v>
          </cell>
          <cell r="C6397" t="str">
            <v>m</v>
          </cell>
          <cell r="D6397">
            <v>40.737500000000004</v>
          </cell>
          <cell r="E6397">
            <v>32.590000000000003</v>
          </cell>
          <cell r="F6397" t="str">
            <v>SEE</v>
          </cell>
        </row>
        <row r="6398">
          <cell r="A6398" t="str">
            <v/>
          </cell>
          <cell r="D6398">
            <v>0</v>
          </cell>
        </row>
        <row r="6399">
          <cell r="A6399" t="str">
            <v>36.12.002</v>
          </cell>
          <cell r="B6399" t="str">
            <v>RODAPÉ CERÂMICO, MARCA CECRISA LINHA RP HERCULES GR E AL OU SIMILARES, DIMENSÕES 8,5 x 40 cm, APLICADO COM ARGAMASSA INDUSTRIALIZADA AC-I, REJUNTADO - SOLEIRAS E RODAPÉS.</v>
          </cell>
          <cell r="C6399" t="str">
            <v>m</v>
          </cell>
          <cell r="D6399">
            <v>33.262500000000003</v>
          </cell>
          <cell r="E6399">
            <v>26.61</v>
          </cell>
          <cell r="F6399" t="str">
            <v>SEE</v>
          </cell>
        </row>
        <row r="6400">
          <cell r="A6400" t="str">
            <v/>
          </cell>
          <cell r="D6400">
            <v>0</v>
          </cell>
        </row>
        <row r="6401">
          <cell r="A6401" t="str">
            <v>36.13.001</v>
          </cell>
          <cell r="B6401" t="str">
            <v>PINTURA PARA EXTERIORES, SOBRE PAREDES, COM LIXAMENTO, APLICAÇÃO DE 01 DEMÃO DE SELADOR ACRÍLICO, 02 DEMÃOS DE MASSA ACRÍLICA E 02 DEMÃOS DE TINTA ACRÍLICA - PINTURAS /  ACRÍLICA.</v>
          </cell>
          <cell r="C6401" t="str">
            <v>m2</v>
          </cell>
          <cell r="D6401">
            <v>20.037500000000001</v>
          </cell>
          <cell r="E6401">
            <v>16.03</v>
          </cell>
          <cell r="F6401" t="str">
            <v>SEE</v>
          </cell>
        </row>
        <row r="6402">
          <cell r="A6402" t="str">
            <v/>
          </cell>
          <cell r="D6402">
            <v>0</v>
          </cell>
        </row>
        <row r="6403">
          <cell r="A6403" t="str">
            <v>36.13.002</v>
          </cell>
          <cell r="B6403" t="str">
            <v>PINTURA PARA INTERIORES, SOBRE PAREDES, COM LIXAMENTO, APLICAÇÃO DE 01 DEMÃO DE SELADOR ACRÍLICO, 02 DEMÃOS DE MASSA ACRÍLICA E 02 DEMÃOS DE TINTA ACRÍLICA - PINTURAS /  ACRÍLICA.</v>
          </cell>
          <cell r="C6403" t="str">
            <v>m2</v>
          </cell>
          <cell r="D6403">
            <v>18.337499999999999</v>
          </cell>
          <cell r="E6403">
            <v>14.67</v>
          </cell>
          <cell r="F6403" t="str">
            <v>SEE</v>
          </cell>
        </row>
        <row r="6404">
          <cell r="A6404" t="str">
            <v/>
          </cell>
          <cell r="D6404">
            <v>0</v>
          </cell>
        </row>
        <row r="6405">
          <cell r="A6405" t="str">
            <v>36.13.003</v>
          </cell>
          <cell r="B6405" t="str">
            <v>PINTURA PARA INTERIORES, SOBRE TETO, COM LIXAMENTO, APLICAÇÃO DE 01 DEMÃO DE SELADOR ACRÍLICO, 02 DEMÃOS DE MASSA ACRÍLICA E 02 DEMÃOS DE TINTA ACRÍLICA - PINTURAS /  ACRÍLICA.</v>
          </cell>
          <cell r="C6405" t="str">
            <v>m2</v>
          </cell>
          <cell r="D6405">
            <v>18.337499999999999</v>
          </cell>
          <cell r="E6405">
            <v>14.67</v>
          </cell>
          <cell r="F6405" t="str">
            <v>SEE</v>
          </cell>
        </row>
        <row r="6406">
          <cell r="A6406" t="str">
            <v/>
          </cell>
          <cell r="D6406">
            <v>0</v>
          </cell>
        </row>
        <row r="6407">
          <cell r="A6407" t="str">
            <v>36.13.004</v>
          </cell>
          <cell r="B6407" t="str">
            <v xml:space="preserve"> PINTURA DE ACABAMENTO, SOBRE MADEIRA, COM LIXAMENTO, APLICAÇÃO DE 02 DEMÃOS DE ESMALTE, INCLUSIVE EMASSAMENTO - PINTURAS / ESMALTE.</v>
          </cell>
          <cell r="C6407" t="str">
            <v>m2</v>
          </cell>
          <cell r="D6407">
            <v>23.799999999999997</v>
          </cell>
          <cell r="E6407">
            <v>19.04</v>
          </cell>
          <cell r="F6407" t="str">
            <v>SEE</v>
          </cell>
        </row>
        <row r="6408">
          <cell r="A6408" t="str">
            <v/>
          </cell>
          <cell r="D6408">
            <v>0</v>
          </cell>
        </row>
        <row r="6409">
          <cell r="A6409" t="str">
            <v>36.13.005</v>
          </cell>
          <cell r="B6409" t="str">
            <v>PINTURA DE ACABAMENTO, SOBRE ESTRUTURA DE MADEIRA, COM LIXAMENTO, APLICAÇÃO DE 01 DEMÃO DE ESMALTE SINTÉTICO, INCLUSIVE EMASSAMENTO - PINTURAS / ESMALTE.</v>
          </cell>
          <cell r="C6409" t="str">
            <v>m2</v>
          </cell>
          <cell r="D6409">
            <v>19.8125</v>
          </cell>
          <cell r="E6409">
            <v>15.85</v>
          </cell>
          <cell r="F6409" t="str">
            <v>SEE</v>
          </cell>
        </row>
        <row r="6410">
          <cell r="A6410" t="str">
            <v/>
          </cell>
          <cell r="D6410">
            <v>0</v>
          </cell>
        </row>
        <row r="6411">
          <cell r="A6411" t="str">
            <v>36.13.006</v>
          </cell>
          <cell r="B6411" t="str">
            <v>PINTURA SOBRE SUPERFÍCIES METÁLICAS, COM LIXAMENTO, APLICAÇÃO DE TINTA À BASE DE ZARCÃO E 02 DEMÃOS DE TINTA ESMALTE - PINTURAS/ ESMALTE.</v>
          </cell>
          <cell r="C6411" t="str">
            <v>m2</v>
          </cell>
          <cell r="D6411">
            <v>17.287500000000001</v>
          </cell>
          <cell r="E6411">
            <v>13.83</v>
          </cell>
          <cell r="F6411" t="str">
            <v>SEE</v>
          </cell>
        </row>
        <row r="6412">
          <cell r="A6412" t="str">
            <v/>
          </cell>
          <cell r="D6412">
            <v>0</v>
          </cell>
        </row>
        <row r="6413">
          <cell r="A6413" t="str">
            <v>36.14.001</v>
          </cell>
          <cell r="B6413" t="str">
            <v>FECHADURA, MARCA LA FONTE LINHA RESIDENCE cj 2176, MAÇANETA/ESPELHO, ACABAMNETO CROMADO BRILHANTE, (OU SIMILARES) - FERRAGENS PARA ESQUADRIAS DE MADEIRA.</v>
          </cell>
          <cell r="C6413" t="str">
            <v>Un</v>
          </cell>
          <cell r="D6413">
            <v>103.05</v>
          </cell>
          <cell r="E6413">
            <v>82.44</v>
          </cell>
          <cell r="F6413" t="str">
            <v>SEE</v>
          </cell>
        </row>
        <row r="6414">
          <cell r="A6414" t="str">
            <v/>
          </cell>
          <cell r="D6414">
            <v>0</v>
          </cell>
        </row>
        <row r="6415">
          <cell r="A6415" t="str">
            <v>36.14.002</v>
          </cell>
          <cell r="B6415" t="str">
            <v>DOBRADIÇA DE LATÃO OU AÇO, MARCA LA FONTE REF. 85 OU SIMILAR, ACABAMENTO CROMADO BRILHANTE, TIPO MÉDIA, 3 x 2 1/2" COM ANÉIS, COM PARAFUSOS - FERRAGENS PARA ESQUADRIAS DE MADEIRA.</v>
          </cell>
          <cell r="C6415" t="str">
            <v>Un</v>
          </cell>
          <cell r="D6415">
            <v>23.875</v>
          </cell>
          <cell r="E6415">
            <v>19.100000000000001</v>
          </cell>
          <cell r="F6415" t="str">
            <v>SEE</v>
          </cell>
        </row>
        <row r="6416">
          <cell r="A6416" t="str">
            <v/>
          </cell>
          <cell r="D6416">
            <v>0</v>
          </cell>
        </row>
        <row r="6417">
          <cell r="A6417" t="str">
            <v>36.15.001</v>
          </cell>
          <cell r="B6417" t="str">
            <v>BANCO DE CONCRETO EM ALVENARIA DE TIJOLOS, ASSENTO EM CONCRETO ARMADO, SEM ENCOSTO, PINTADO COM TINTA ACRÍLICA, 2 DEMÃOS (DIMENSÕES, DETALHES E NOS AMBIENTES CONFORME PROJETO) - ELEMENTOS DECOATIVOS E OUTROS / CONCRETO.</v>
          </cell>
          <cell r="C6417" t="str">
            <v>m2</v>
          </cell>
          <cell r="D6417">
            <v>443.0625</v>
          </cell>
          <cell r="E6417">
            <v>354.45</v>
          </cell>
          <cell r="F6417" t="str">
            <v>SEE</v>
          </cell>
        </row>
        <row r="6418">
          <cell r="A6418" t="str">
            <v/>
          </cell>
          <cell r="D6418">
            <v>0</v>
          </cell>
        </row>
        <row r="6419">
          <cell r="A6419" t="str">
            <v>36.15.002</v>
          </cell>
          <cell r="B6419" t="str">
            <v>BANCADA EM GRANITO CINZA ANDORINHA, DIM. 2,85 x 0,60, INCLUSIVE TESTEIRA E RODOPIA 8 cm, ASSENTADA ( CONFORME PROJETO - VIDE DETALHES DE SANITÁRIOS ALUNOS) - ELEMENTOS DECOATIVOS E OUTROS / GRANITO.</v>
          </cell>
          <cell r="C6419" t="str">
            <v>Un</v>
          </cell>
          <cell r="D6419">
            <v>283.1875</v>
          </cell>
          <cell r="E6419">
            <v>226.55</v>
          </cell>
          <cell r="F6419" t="str">
            <v>SEE</v>
          </cell>
        </row>
        <row r="6420">
          <cell r="A6420" t="str">
            <v/>
          </cell>
          <cell r="D6420">
            <v>0</v>
          </cell>
        </row>
        <row r="6421">
          <cell r="A6421" t="str">
            <v>36.15.003</v>
          </cell>
          <cell r="B6421" t="str">
            <v xml:space="preserve"> BANCADA EM ALVENARIA, COM PORTAS EM MADEIRA COM REVESTIMENTO MELAMÍNICO, TAMPO EM GRANITO CINZA ADORINHA (CONFORME PROJETO - VIDE DETALHES MARCENARIA/COZINHA) - ELEMENTOS DECORATIVOS E OUTROS / MADEIRA.</v>
          </cell>
          <cell r="C6421" t="str">
            <v>Un</v>
          </cell>
          <cell r="D6421">
            <v>1252.3375000000001</v>
          </cell>
          <cell r="E6421">
            <v>1001.87</v>
          </cell>
          <cell r="F6421" t="str">
            <v>SEE</v>
          </cell>
        </row>
        <row r="6422">
          <cell r="A6422" t="str">
            <v/>
          </cell>
          <cell r="D6422">
            <v>0</v>
          </cell>
        </row>
        <row r="6423">
          <cell r="A6423" t="str">
            <v>36.15.004</v>
          </cell>
          <cell r="B6423" t="str">
            <v xml:space="preserve"> BANCADA EM ALVENARIA, COM 02 CUBAS EM INOX, PORTAS EM MADEIRA COM REVESTIMENTO MELAMÍNICO, TAMPO EM GRANITO CINZA ANDORINHA, INLCLUINDO ABRIGO DE GÁS COM PORTA VENEZIANA METÁLICA (CONFORME PROJETO - VIDE DETALHES MARCENARIA/COZINHA) - ELEMENTOS DECORATIV</v>
          </cell>
          <cell r="C6423" t="str">
            <v>Un</v>
          </cell>
          <cell r="D6423">
            <v>1142.875</v>
          </cell>
          <cell r="E6423">
            <v>914.3</v>
          </cell>
          <cell r="F6423" t="str">
            <v>SEE</v>
          </cell>
        </row>
        <row r="6424">
          <cell r="A6424" t="str">
            <v/>
          </cell>
          <cell r="D6424">
            <v>0</v>
          </cell>
        </row>
        <row r="6425">
          <cell r="A6425" t="str">
            <v>36.15.005</v>
          </cell>
          <cell r="B6425" t="str">
            <v xml:space="preserve"> BANCADA EM ALVENARIA, COM TAMPO EM MADEIRA REVESTIMENTO MELAMÍNICO, INCLUSIVE SUPORTE COM MÃO-FRANCESA (CONFORME PROJETO - VIDE DETALHES DE MARCENARIA/SALA DE INFORMÁTICA - ELEMENTOS DECORATIVOS E OUTROS / MADEIRA.</v>
          </cell>
          <cell r="C6425" t="str">
            <v>Un</v>
          </cell>
          <cell r="D6425">
            <v>1330.925</v>
          </cell>
          <cell r="E6425">
            <v>1064.74</v>
          </cell>
          <cell r="F6425" t="str">
            <v>SEE</v>
          </cell>
        </row>
        <row r="6426">
          <cell r="A6426" t="str">
            <v/>
          </cell>
          <cell r="D6426">
            <v>0</v>
          </cell>
        </row>
        <row r="6427">
          <cell r="A6427" t="str">
            <v>36.15.006</v>
          </cell>
          <cell r="B6427" t="str">
            <v xml:space="preserve"> QUADRO ESCOLAR EM REVESTIMENTO DE ARGAMASSA, PINTADO COM TINTA ESPECIAL NA COR VERDE, COM MOLDURA E APAGADOR DE GIZ EM MADEIRA, CONFORME PROJETO - ELEMENTOS DECORATIVOS E OUTROS / MADEIRA.</v>
          </cell>
          <cell r="C6427" t="str">
            <v>m2</v>
          </cell>
          <cell r="D6427">
            <v>96.987500000000011</v>
          </cell>
          <cell r="E6427">
            <v>77.59</v>
          </cell>
          <cell r="F6427" t="str">
            <v>SEE</v>
          </cell>
        </row>
        <row r="6428">
          <cell r="A6428" t="str">
            <v/>
          </cell>
          <cell r="D6428">
            <v>0</v>
          </cell>
        </row>
        <row r="6429">
          <cell r="A6429" t="str">
            <v>36.15.007</v>
          </cell>
          <cell r="B6429" t="str">
            <v>QUADRO ESCOLAR EM FÓRMICA BRANCA COM MOLDURA, INSTALADO NA SALA DE INFORMÁTICA - ELEMENTOS DECORATIVOS E OUTROS / MADEIRA.</v>
          </cell>
          <cell r="C6429" t="str">
            <v>m2</v>
          </cell>
          <cell r="D6429">
            <v>136.91249999999999</v>
          </cell>
          <cell r="E6429">
            <v>109.53</v>
          </cell>
          <cell r="F6429" t="str">
            <v>SEE</v>
          </cell>
        </row>
        <row r="6430">
          <cell r="A6430" t="str">
            <v/>
          </cell>
          <cell r="D6430">
            <v>0</v>
          </cell>
        </row>
        <row r="6431">
          <cell r="A6431" t="str">
            <v>36.15.008</v>
          </cell>
          <cell r="B6431" t="str">
            <v>PRATELEIRA EM COMPENSADO NAVAL 18 mm, ESMALTADO, INCLUSIVE SUPORTE COM MÃO FRANCESA, CONFORME PROJETO - ELEMENTOS DECORATIVOS E OUTROS / MADEIRA.</v>
          </cell>
          <cell r="C6431" t="str">
            <v>m2</v>
          </cell>
          <cell r="D6431">
            <v>79.612499999999997</v>
          </cell>
          <cell r="E6431">
            <v>63.69</v>
          </cell>
          <cell r="F6431" t="str">
            <v>SEE</v>
          </cell>
        </row>
        <row r="6432">
          <cell r="A6432" t="str">
            <v/>
          </cell>
          <cell r="D6432">
            <v>0</v>
          </cell>
        </row>
        <row r="6433">
          <cell r="A6433" t="str">
            <v>36.15.009</v>
          </cell>
          <cell r="B6433" t="str">
            <v>EXTINTOR DE PÓ QUÍMICO ABC, CAPACIDADE 6 kg, ALCANCE MÉDIO DO JATO 5 m, TEMPO DE DESCARGA 16 s, NBR 9443, 10721 - ELEMENTOS DECORATIVOS E OUTROS / INCÊNDIO.</v>
          </cell>
          <cell r="C6433" t="str">
            <v>Un</v>
          </cell>
          <cell r="D6433">
            <v>149.94999999999999</v>
          </cell>
          <cell r="E6433">
            <v>119.96</v>
          </cell>
          <cell r="F6433" t="str">
            <v>SEE</v>
          </cell>
        </row>
        <row r="6434">
          <cell r="A6434" t="str">
            <v/>
          </cell>
          <cell r="D6434">
            <v>0</v>
          </cell>
        </row>
        <row r="6435">
          <cell r="A6435" t="str">
            <v>36.15.010</v>
          </cell>
          <cell r="B6435" t="str">
            <v>TUBO DE AÇO SEM CONSTURA SCH 40, DIÂM. 3/4" - ELEMENTOS DECORATIVOS E OUTROS / GÁS.</v>
          </cell>
          <cell r="C6435" t="str">
            <v>m</v>
          </cell>
          <cell r="D6435">
            <v>46.25</v>
          </cell>
          <cell r="E6435">
            <v>37</v>
          </cell>
          <cell r="F6435" t="str">
            <v>SEE</v>
          </cell>
        </row>
        <row r="6436">
          <cell r="A6436" t="str">
            <v/>
          </cell>
          <cell r="D6436">
            <v>0</v>
          </cell>
        </row>
        <row r="6437">
          <cell r="A6437" t="str">
            <v>36.15.011</v>
          </cell>
          <cell r="B6437" t="str">
            <v>COTOVELO EM AÇOFORJADO CLASSE 10, DIÂM. 3/4" x 90° - ELEMENTOS DECORATIVOS E OUTROS / GÁS.</v>
          </cell>
          <cell r="C6437" t="str">
            <v>Un</v>
          </cell>
          <cell r="D6437">
            <v>31.25</v>
          </cell>
          <cell r="E6437">
            <v>25</v>
          </cell>
          <cell r="F6437" t="str">
            <v>SEE</v>
          </cell>
        </row>
        <row r="6438">
          <cell r="A6438" t="str">
            <v/>
          </cell>
          <cell r="D6438">
            <v>0</v>
          </cell>
        </row>
        <row r="6439">
          <cell r="A6439" t="str">
            <v>36.15.012</v>
          </cell>
          <cell r="B6439" t="str">
            <v>TÊ EM AÇO FORJADO CLASSE 10, DIÂM. 3/4" - ELEMENTOS DECORATIVOS E OUTROS / GÁS.</v>
          </cell>
          <cell r="C6439" t="str">
            <v>Un</v>
          </cell>
          <cell r="D6439">
            <v>68.75</v>
          </cell>
          <cell r="E6439">
            <v>55</v>
          </cell>
          <cell r="F6439" t="str">
            <v>SEE</v>
          </cell>
        </row>
        <row r="6440">
          <cell r="A6440" t="str">
            <v/>
          </cell>
          <cell r="D6440">
            <v>0</v>
          </cell>
        </row>
        <row r="6441">
          <cell r="A6441" t="str">
            <v>36.15.013</v>
          </cell>
          <cell r="B6441" t="str">
            <v>UNIÃO EM AÇO FORJADO CLASSE 10, DIÂM 3/4" - ELEMENTOS DECORATIVOS E OUTROS / GÁS.</v>
          </cell>
          <cell r="C6441" t="str">
            <v>Un</v>
          </cell>
          <cell r="D6441">
            <v>162.5</v>
          </cell>
          <cell r="E6441">
            <v>130</v>
          </cell>
          <cell r="F6441" t="str">
            <v>SEE</v>
          </cell>
        </row>
        <row r="6442">
          <cell r="A6442" t="str">
            <v/>
          </cell>
          <cell r="D6442">
            <v>0</v>
          </cell>
        </row>
        <row r="6443">
          <cell r="A6443" t="str">
            <v>36.15.014</v>
          </cell>
          <cell r="B6443" t="str">
            <v>REGISTRO ESFERA, DIÂM. 3/4" - ELEMENTOS DECORATIVOS E OUTROS / GÁS.</v>
          </cell>
          <cell r="C6443" t="str">
            <v>Un</v>
          </cell>
          <cell r="D6443">
            <v>112.5</v>
          </cell>
          <cell r="E6443">
            <v>90</v>
          </cell>
          <cell r="F6443" t="str">
            <v>SEE</v>
          </cell>
        </row>
        <row r="6444">
          <cell r="A6444" t="str">
            <v/>
          </cell>
          <cell r="D6444">
            <v>0</v>
          </cell>
        </row>
        <row r="6445">
          <cell r="A6445" t="str">
            <v>36.15.015</v>
          </cell>
          <cell r="B6445" t="str">
            <v>LUVA EM AÇO FORJADO CLASSE 10, DIÂM. 3/4" - ELEMENTOS DECORATIVOS E OUTROS / GÁS.</v>
          </cell>
          <cell r="C6445" t="str">
            <v>Un</v>
          </cell>
          <cell r="D6445">
            <v>18.75</v>
          </cell>
          <cell r="E6445">
            <v>15</v>
          </cell>
          <cell r="F6445" t="str">
            <v>SEE</v>
          </cell>
        </row>
        <row r="6446">
          <cell r="A6446" t="str">
            <v/>
          </cell>
          <cell r="D6446">
            <v>0</v>
          </cell>
        </row>
        <row r="6447">
          <cell r="A6447" t="str">
            <v>36.15.016</v>
          </cell>
          <cell r="B6447" t="str">
            <v>VIDRO FANTASIA CANELADO 4 mm, INSTALADO NAS ESQUADRIAS DE JANELAS  - ELEMENTOS DECORATIVOS E OUTROS / VIDROS.</v>
          </cell>
          <cell r="C6447" t="str">
            <v>m2</v>
          </cell>
          <cell r="D6447">
            <v>71.875</v>
          </cell>
          <cell r="E6447">
            <v>57.5</v>
          </cell>
          <cell r="F6447" t="str">
            <v>SEE</v>
          </cell>
        </row>
        <row r="6448">
          <cell r="A6448" t="str">
            <v/>
          </cell>
          <cell r="D6448">
            <v>0</v>
          </cell>
        </row>
        <row r="6449">
          <cell r="A6449" t="str">
            <v>36.15.017</v>
          </cell>
          <cell r="B6449" t="str">
            <v>ESPELHO PLANO 3 mm, INCLUSIVE MOLDURA (DIMENSÕES, DETALHES E NOS AMBIENTES CONFORME PROJETO - VIDE DETALHES DOS SANITÁRIOS  - ELEMENTOS DECORATIVOS E OUTROS / VIDROS.</v>
          </cell>
          <cell r="C6449" t="str">
            <v>m2</v>
          </cell>
          <cell r="D6449">
            <v>125</v>
          </cell>
          <cell r="E6449">
            <v>100</v>
          </cell>
          <cell r="F6449" t="str">
            <v>SEE</v>
          </cell>
        </row>
        <row r="6450">
          <cell r="A6450" t="str">
            <v/>
          </cell>
          <cell r="D6450">
            <v>0</v>
          </cell>
        </row>
        <row r="6451">
          <cell r="A6451" t="str">
            <v>36.15.018</v>
          </cell>
          <cell r="B6451" t="str">
            <v>VIDRO LISO INCOLOR 4 mm, INSTALADOS NAS DEMAIS ESQUADRIAS DE JANELAS  - ELEMENTOS DECORATIVOS E OUTROS / VIDROS.</v>
          </cell>
          <cell r="C6451" t="str">
            <v>m2</v>
          </cell>
          <cell r="D6451">
            <v>83.612499999999997</v>
          </cell>
          <cell r="E6451">
            <v>66.89</v>
          </cell>
          <cell r="F6451" t="str">
            <v>SEE</v>
          </cell>
        </row>
        <row r="6452">
          <cell r="A6452" t="str">
            <v/>
          </cell>
          <cell r="D6452">
            <v>0</v>
          </cell>
        </row>
        <row r="6453">
          <cell r="A6453" t="str">
            <v>36.16.001</v>
          </cell>
          <cell r="B6453" t="str">
            <v>LIMPEZA GERAL - LIMPEZA DA OBRA</v>
          </cell>
          <cell r="C6453" t="str">
            <v>m2</v>
          </cell>
          <cell r="D6453">
            <v>1.5874999999999999</v>
          </cell>
          <cell r="E6453">
            <v>1.27</v>
          </cell>
          <cell r="F6453" t="str">
            <v>SEE</v>
          </cell>
        </row>
      </sheetData>
      <sheetData sheetId="1" refreshError="1"/>
      <sheetData sheetId="2" refreshError="1"/>
    </sheetDataSet>
  </externalBook>
</externalLink>
</file>

<file path=xl/theme/theme1.xml><?xml version="1.0" encoding="utf-8"?>
<a:theme xmlns:a="http://schemas.openxmlformats.org/drawingml/2006/main" name="Tema do 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9.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tabColor rgb="FF00B050"/>
  </sheetPr>
  <dimension ref="A2:F8011"/>
  <sheetViews>
    <sheetView topLeftCell="A7797" zoomScale="70" zoomScaleNormal="70" workbookViewId="0">
      <selection activeCell="E7819" sqref="E7819"/>
    </sheetView>
  </sheetViews>
  <sheetFormatPr defaultColWidth="9.140625" defaultRowHeight="12.75"/>
  <cols>
    <col min="1" max="1" width="24.5703125" style="106" customWidth="1"/>
    <col min="2" max="2" width="48.7109375" style="215" customWidth="1"/>
    <col min="3" max="3" width="9.28515625" style="106" customWidth="1"/>
    <col min="4" max="4" width="21.140625" style="115" customWidth="1"/>
    <col min="5" max="5" width="10.7109375" style="217" customWidth="1"/>
    <col min="6" max="6" width="21.140625" style="115" customWidth="1"/>
    <col min="7" max="16384" width="9.140625" style="113"/>
  </cols>
  <sheetData>
    <row r="2" spans="1:6" ht="13.5">
      <c r="A2" s="105" t="s">
        <v>10</v>
      </c>
      <c r="B2" s="213" t="s">
        <v>5779</v>
      </c>
      <c r="C2" s="105" t="s">
        <v>188</v>
      </c>
      <c r="D2" s="114" t="s">
        <v>189</v>
      </c>
      <c r="E2" s="212" t="s">
        <v>5776</v>
      </c>
      <c r="F2" s="114" t="s">
        <v>189</v>
      </c>
    </row>
    <row r="3" spans="1:6" ht="13.5">
      <c r="B3" s="214"/>
      <c r="D3" s="114" t="s">
        <v>5775</v>
      </c>
      <c r="E3" s="216"/>
      <c r="F3" s="114" t="s">
        <v>5777</v>
      </c>
    </row>
    <row r="4" spans="1:6" ht="67.5">
      <c r="A4" s="241">
        <v>97141</v>
      </c>
      <c r="B4" s="241" t="s">
        <v>6318</v>
      </c>
      <c r="C4" s="241" t="s">
        <v>190</v>
      </c>
      <c r="D4" s="242">
        <v>4.2300000000000004</v>
      </c>
      <c r="E4" s="244" t="s">
        <v>8035</v>
      </c>
      <c r="F4" s="242">
        <v>4.53</v>
      </c>
    </row>
    <row r="5" spans="1:6" ht="67.5">
      <c r="A5" s="241">
        <v>97142</v>
      </c>
      <c r="B5" s="241" t="s">
        <v>6319</v>
      </c>
      <c r="C5" s="241" t="s">
        <v>190</v>
      </c>
      <c r="D5" s="242">
        <v>4.8499999999999996</v>
      </c>
      <c r="E5" s="244" t="s">
        <v>8035</v>
      </c>
      <c r="F5" s="242">
        <v>5.22</v>
      </c>
    </row>
    <row r="6" spans="1:6" ht="67.5">
      <c r="A6" s="241">
        <v>97143</v>
      </c>
      <c r="B6" s="241" t="s">
        <v>6320</v>
      </c>
      <c r="C6" s="241" t="s">
        <v>190</v>
      </c>
      <c r="D6" s="242">
        <v>6.38</v>
      </c>
      <c r="E6" s="244" t="s">
        <v>8035</v>
      </c>
      <c r="F6" s="242">
        <v>6.88</v>
      </c>
    </row>
    <row r="7" spans="1:6" ht="67.5">
      <c r="A7" s="241">
        <v>97144</v>
      </c>
      <c r="B7" s="241" t="s">
        <v>6321</v>
      </c>
      <c r="C7" s="241" t="s">
        <v>190</v>
      </c>
      <c r="D7" s="242">
        <v>7.9</v>
      </c>
      <c r="E7" s="244" t="s">
        <v>8035</v>
      </c>
      <c r="F7" s="242">
        <v>8.5399999999999991</v>
      </c>
    </row>
    <row r="8" spans="1:6" ht="67.5">
      <c r="A8" s="241">
        <v>97145</v>
      </c>
      <c r="B8" s="241" t="s">
        <v>6322</v>
      </c>
      <c r="C8" s="241" t="s">
        <v>190</v>
      </c>
      <c r="D8" s="242">
        <v>9.4499999999999993</v>
      </c>
      <c r="E8" s="244" t="s">
        <v>8035</v>
      </c>
      <c r="F8" s="242">
        <v>10.23</v>
      </c>
    </row>
    <row r="9" spans="1:6" ht="67.5">
      <c r="A9" s="241">
        <v>97146</v>
      </c>
      <c r="B9" s="241" t="s">
        <v>6323</v>
      </c>
      <c r="C9" s="241" t="s">
        <v>190</v>
      </c>
      <c r="D9" s="242">
        <v>10.99</v>
      </c>
      <c r="E9" s="244" t="s">
        <v>8035</v>
      </c>
      <c r="F9" s="242">
        <v>11.9</v>
      </c>
    </row>
    <row r="10" spans="1:6" ht="67.5">
      <c r="A10" s="241">
        <v>97147</v>
      </c>
      <c r="B10" s="241" t="s">
        <v>6324</v>
      </c>
      <c r="C10" s="241" t="s">
        <v>190</v>
      </c>
      <c r="D10" s="242">
        <v>12.54</v>
      </c>
      <c r="E10" s="244" t="s">
        <v>8035</v>
      </c>
      <c r="F10" s="242">
        <v>13.58</v>
      </c>
    </row>
    <row r="11" spans="1:6" ht="67.5">
      <c r="A11" s="241">
        <v>97148</v>
      </c>
      <c r="B11" s="241" t="s">
        <v>6325</v>
      </c>
      <c r="C11" s="241" t="s">
        <v>190</v>
      </c>
      <c r="D11" s="242">
        <v>14.07</v>
      </c>
      <c r="E11" s="244" t="s">
        <v>8035</v>
      </c>
      <c r="F11" s="242">
        <v>15.26</v>
      </c>
    </row>
    <row r="12" spans="1:6" ht="67.5">
      <c r="A12" s="241">
        <v>97149</v>
      </c>
      <c r="B12" s="241" t="s">
        <v>6326</v>
      </c>
      <c r="C12" s="241" t="s">
        <v>190</v>
      </c>
      <c r="D12" s="242">
        <v>15.64</v>
      </c>
      <c r="E12" s="244" t="s">
        <v>8035</v>
      </c>
      <c r="F12" s="242">
        <v>16.98</v>
      </c>
    </row>
    <row r="13" spans="1:6" ht="67.5">
      <c r="A13" s="241">
        <v>97150</v>
      </c>
      <c r="B13" s="241" t="s">
        <v>6327</v>
      </c>
      <c r="C13" s="241" t="s">
        <v>190</v>
      </c>
      <c r="D13" s="242">
        <v>20.32</v>
      </c>
      <c r="E13" s="244" t="s">
        <v>8035</v>
      </c>
      <c r="F13" s="242">
        <v>21.79</v>
      </c>
    </row>
    <row r="14" spans="1:6" ht="67.5">
      <c r="A14" s="241">
        <v>97151</v>
      </c>
      <c r="B14" s="241" t="s">
        <v>6328</v>
      </c>
      <c r="C14" s="241" t="s">
        <v>190</v>
      </c>
      <c r="D14" s="242">
        <v>23.91</v>
      </c>
      <c r="E14" s="244" t="s">
        <v>8035</v>
      </c>
      <c r="F14" s="242">
        <v>25.67</v>
      </c>
    </row>
    <row r="15" spans="1:6" ht="67.5">
      <c r="A15" s="241">
        <v>97152</v>
      </c>
      <c r="B15" s="241" t="s">
        <v>6329</v>
      </c>
      <c r="C15" s="241" t="s">
        <v>190</v>
      </c>
      <c r="D15" s="242">
        <v>27.27</v>
      </c>
      <c r="E15" s="244" t="s">
        <v>8035</v>
      </c>
      <c r="F15" s="242">
        <v>29.3</v>
      </c>
    </row>
    <row r="16" spans="1:6" ht="67.5">
      <c r="A16" s="241">
        <v>97153</v>
      </c>
      <c r="B16" s="241" t="s">
        <v>6330</v>
      </c>
      <c r="C16" s="241" t="s">
        <v>190</v>
      </c>
      <c r="D16" s="242">
        <v>30.78</v>
      </c>
      <c r="E16" s="244" t="s">
        <v>8035</v>
      </c>
      <c r="F16" s="242">
        <v>33.1</v>
      </c>
    </row>
    <row r="17" spans="1:6" ht="67.5">
      <c r="A17" s="241">
        <v>97154</v>
      </c>
      <c r="B17" s="241" t="s">
        <v>6331</v>
      </c>
      <c r="C17" s="241" t="s">
        <v>190</v>
      </c>
      <c r="D17" s="242">
        <v>34.33</v>
      </c>
      <c r="E17" s="244" t="s">
        <v>8035</v>
      </c>
      <c r="F17" s="242">
        <v>36.909999999999997</v>
      </c>
    </row>
    <row r="18" spans="1:6" ht="67.5">
      <c r="A18" s="241">
        <v>97155</v>
      </c>
      <c r="B18" s="241" t="s">
        <v>6332</v>
      </c>
      <c r="C18" s="241" t="s">
        <v>190</v>
      </c>
      <c r="D18" s="242">
        <v>37.880000000000003</v>
      </c>
      <c r="E18" s="244" t="s">
        <v>8035</v>
      </c>
      <c r="F18" s="242">
        <v>40.729999999999997</v>
      </c>
    </row>
    <row r="19" spans="1:6" ht="67.5">
      <c r="A19" s="241">
        <v>97156</v>
      </c>
      <c r="B19" s="241" t="s">
        <v>6333</v>
      </c>
      <c r="C19" s="241" t="s">
        <v>190</v>
      </c>
      <c r="D19" s="242">
        <v>45.32</v>
      </c>
      <c r="E19" s="244" t="s">
        <v>8035</v>
      </c>
      <c r="F19" s="242">
        <v>48.75</v>
      </c>
    </row>
    <row r="20" spans="1:6" ht="67.5">
      <c r="A20" s="241">
        <v>97157</v>
      </c>
      <c r="B20" s="241" t="s">
        <v>6334</v>
      </c>
      <c r="C20" s="241" t="s">
        <v>190</v>
      </c>
      <c r="D20" s="242">
        <v>3.19</v>
      </c>
      <c r="E20" s="244" t="s">
        <v>8035</v>
      </c>
      <c r="F20" s="242">
        <v>3.42</v>
      </c>
    </row>
    <row r="21" spans="1:6" ht="67.5">
      <c r="A21" s="241">
        <v>97158</v>
      </c>
      <c r="B21" s="241" t="s">
        <v>6335</v>
      </c>
      <c r="C21" s="241" t="s">
        <v>190</v>
      </c>
      <c r="D21" s="242">
        <v>3.71</v>
      </c>
      <c r="E21" s="244" t="s">
        <v>8035</v>
      </c>
      <c r="F21" s="242">
        <v>3.98</v>
      </c>
    </row>
    <row r="22" spans="1:6" ht="67.5">
      <c r="A22" s="241">
        <v>97159</v>
      </c>
      <c r="B22" s="241" t="s">
        <v>6336</v>
      </c>
      <c r="C22" s="241" t="s">
        <v>190</v>
      </c>
      <c r="D22" s="242">
        <v>4.96</v>
      </c>
      <c r="E22" s="244" t="s">
        <v>8035</v>
      </c>
      <c r="F22" s="242">
        <v>5.35</v>
      </c>
    </row>
    <row r="23" spans="1:6" ht="67.5">
      <c r="A23" s="241">
        <v>97160</v>
      </c>
      <c r="B23" s="241" t="s">
        <v>6337</v>
      </c>
      <c r="C23" s="241" t="s">
        <v>190</v>
      </c>
      <c r="D23" s="242">
        <v>6.2</v>
      </c>
      <c r="E23" s="244" t="s">
        <v>8035</v>
      </c>
      <c r="F23" s="242">
        <v>6.71</v>
      </c>
    </row>
    <row r="24" spans="1:6" ht="67.5">
      <c r="A24" s="241">
        <v>97161</v>
      </c>
      <c r="B24" s="241" t="s">
        <v>6338</v>
      </c>
      <c r="C24" s="241" t="s">
        <v>190</v>
      </c>
      <c r="D24" s="242">
        <v>7.48</v>
      </c>
      <c r="E24" s="244" t="s">
        <v>8035</v>
      </c>
      <c r="F24" s="242">
        <v>8.11</v>
      </c>
    </row>
    <row r="25" spans="1:6" ht="67.5">
      <c r="A25" s="241">
        <v>97162</v>
      </c>
      <c r="B25" s="241" t="s">
        <v>6339</v>
      </c>
      <c r="C25" s="241" t="s">
        <v>190</v>
      </c>
      <c r="D25" s="242">
        <v>8.75</v>
      </c>
      <c r="E25" s="244" t="s">
        <v>8035</v>
      </c>
      <c r="F25" s="242">
        <v>9.49</v>
      </c>
    </row>
    <row r="26" spans="1:6" ht="67.5">
      <c r="A26" s="241">
        <v>97163</v>
      </c>
      <c r="B26" s="241" t="s">
        <v>6340</v>
      </c>
      <c r="C26" s="241" t="s">
        <v>190</v>
      </c>
      <c r="D26" s="242">
        <v>10.01</v>
      </c>
      <c r="E26" s="244" t="s">
        <v>8035</v>
      </c>
      <c r="F26" s="242">
        <v>10.88</v>
      </c>
    </row>
    <row r="27" spans="1:6" ht="67.5">
      <c r="A27" s="241">
        <v>97164</v>
      </c>
      <c r="B27" s="241" t="s">
        <v>6341</v>
      </c>
      <c r="C27" s="241" t="s">
        <v>190</v>
      </c>
      <c r="D27" s="242">
        <v>11.29</v>
      </c>
      <c r="E27" s="244" t="s">
        <v>8035</v>
      </c>
      <c r="F27" s="242">
        <v>12.26</v>
      </c>
    </row>
    <row r="28" spans="1:6" ht="67.5">
      <c r="A28" s="241">
        <v>97165</v>
      </c>
      <c r="B28" s="241" t="s">
        <v>6342</v>
      </c>
      <c r="C28" s="241" t="s">
        <v>190</v>
      </c>
      <c r="D28" s="242">
        <v>12.57</v>
      </c>
      <c r="E28" s="244" t="s">
        <v>8035</v>
      </c>
      <c r="F28" s="242">
        <v>13.66</v>
      </c>
    </row>
    <row r="29" spans="1:6" ht="67.5">
      <c r="A29" s="241">
        <v>97166</v>
      </c>
      <c r="B29" s="241" t="s">
        <v>6343</v>
      </c>
      <c r="C29" s="241" t="s">
        <v>190</v>
      </c>
      <c r="D29" s="242">
        <v>15.96</v>
      </c>
      <c r="E29" s="244" t="s">
        <v>8035</v>
      </c>
      <c r="F29" s="242">
        <v>17.18</v>
      </c>
    </row>
    <row r="30" spans="1:6" ht="67.5">
      <c r="A30" s="241">
        <v>97167</v>
      </c>
      <c r="B30" s="241" t="s">
        <v>6344</v>
      </c>
      <c r="C30" s="241" t="s">
        <v>190</v>
      </c>
      <c r="D30" s="242">
        <v>18.850000000000001</v>
      </c>
      <c r="E30" s="244" t="s">
        <v>8035</v>
      </c>
      <c r="F30" s="242">
        <v>20.3</v>
      </c>
    </row>
    <row r="31" spans="1:6" ht="67.5">
      <c r="A31" s="241">
        <v>97168</v>
      </c>
      <c r="B31" s="241" t="s">
        <v>6345</v>
      </c>
      <c r="C31" s="241" t="s">
        <v>190</v>
      </c>
      <c r="D31" s="242">
        <v>21.52</v>
      </c>
      <c r="E31" s="244" t="s">
        <v>8035</v>
      </c>
      <c r="F31" s="242">
        <v>23.2</v>
      </c>
    </row>
    <row r="32" spans="1:6" ht="67.5">
      <c r="A32" s="241">
        <v>97169</v>
      </c>
      <c r="B32" s="241" t="s">
        <v>6346</v>
      </c>
      <c r="C32" s="241" t="s">
        <v>190</v>
      </c>
      <c r="D32" s="242">
        <v>24.33</v>
      </c>
      <c r="E32" s="244" t="s">
        <v>8035</v>
      </c>
      <c r="F32" s="242">
        <v>26.24</v>
      </c>
    </row>
    <row r="33" spans="1:6" ht="67.5">
      <c r="A33" s="241">
        <v>97170</v>
      </c>
      <c r="B33" s="241" t="s">
        <v>6347</v>
      </c>
      <c r="C33" s="241" t="s">
        <v>190</v>
      </c>
      <c r="D33" s="242">
        <v>27.16</v>
      </c>
      <c r="E33" s="244" t="s">
        <v>8035</v>
      </c>
      <c r="F33" s="242">
        <v>29.32</v>
      </c>
    </row>
    <row r="34" spans="1:6" ht="67.5">
      <c r="A34" s="241">
        <v>97171</v>
      </c>
      <c r="B34" s="241" t="s">
        <v>6348</v>
      </c>
      <c r="C34" s="241" t="s">
        <v>190</v>
      </c>
      <c r="D34" s="242">
        <v>30.01</v>
      </c>
      <c r="E34" s="244" t="s">
        <v>8035</v>
      </c>
      <c r="F34" s="242">
        <v>32.4</v>
      </c>
    </row>
    <row r="35" spans="1:6" ht="67.5">
      <c r="A35" s="241">
        <v>97172</v>
      </c>
      <c r="B35" s="241" t="s">
        <v>6349</v>
      </c>
      <c r="C35" s="241" t="s">
        <v>190</v>
      </c>
      <c r="D35" s="242">
        <v>36.07</v>
      </c>
      <c r="E35" s="244" t="s">
        <v>8035</v>
      </c>
      <c r="F35" s="242">
        <v>38.93</v>
      </c>
    </row>
    <row r="36" spans="1:6" ht="81">
      <c r="A36" s="241">
        <v>105249</v>
      </c>
      <c r="B36" s="241" t="s">
        <v>6350</v>
      </c>
      <c r="C36" s="241" t="s">
        <v>206</v>
      </c>
      <c r="D36" s="242">
        <v>100.65</v>
      </c>
      <c r="E36" s="244" t="s">
        <v>8035</v>
      </c>
      <c r="F36" s="242">
        <v>107.66</v>
      </c>
    </row>
    <row r="37" spans="1:6" ht="81">
      <c r="A37" s="241">
        <v>105250</v>
      </c>
      <c r="B37" s="241" t="s">
        <v>6351</v>
      </c>
      <c r="C37" s="241" t="s">
        <v>206</v>
      </c>
      <c r="D37" s="242">
        <v>13.42</v>
      </c>
      <c r="E37" s="244" t="s">
        <v>8035</v>
      </c>
      <c r="F37" s="242">
        <v>14.35</v>
      </c>
    </row>
    <row r="38" spans="1:6" ht="81">
      <c r="A38" s="241">
        <v>105251</v>
      </c>
      <c r="B38" s="241" t="s">
        <v>6352</v>
      </c>
      <c r="C38" s="241" t="s">
        <v>206</v>
      </c>
      <c r="D38" s="242">
        <v>15.36</v>
      </c>
      <c r="E38" s="244" t="s">
        <v>8035</v>
      </c>
      <c r="F38" s="242">
        <v>16.47</v>
      </c>
    </row>
    <row r="39" spans="1:6" ht="81">
      <c r="A39" s="241">
        <v>105252</v>
      </c>
      <c r="B39" s="241" t="s">
        <v>6353</v>
      </c>
      <c r="C39" s="241" t="s">
        <v>206</v>
      </c>
      <c r="D39" s="242">
        <v>20.170000000000002</v>
      </c>
      <c r="E39" s="244" t="s">
        <v>8035</v>
      </c>
      <c r="F39" s="242">
        <v>21.7</v>
      </c>
    </row>
    <row r="40" spans="1:6" ht="81">
      <c r="A40" s="241">
        <v>105253</v>
      </c>
      <c r="B40" s="241" t="s">
        <v>6354</v>
      </c>
      <c r="C40" s="241" t="s">
        <v>206</v>
      </c>
      <c r="D40" s="242">
        <v>24.97</v>
      </c>
      <c r="E40" s="244" t="s">
        <v>8035</v>
      </c>
      <c r="F40" s="242">
        <v>26.92</v>
      </c>
    </row>
    <row r="41" spans="1:6" ht="81">
      <c r="A41" s="241">
        <v>105254</v>
      </c>
      <c r="B41" s="241" t="s">
        <v>6355</v>
      </c>
      <c r="C41" s="241" t="s">
        <v>206</v>
      </c>
      <c r="D41" s="242">
        <v>29.9</v>
      </c>
      <c r="E41" s="244" t="s">
        <v>8035</v>
      </c>
      <c r="F41" s="242">
        <v>32.28</v>
      </c>
    </row>
    <row r="42" spans="1:6" ht="81">
      <c r="A42" s="241">
        <v>105255</v>
      </c>
      <c r="B42" s="241" t="s">
        <v>6356</v>
      </c>
      <c r="C42" s="241" t="s">
        <v>206</v>
      </c>
      <c r="D42" s="242">
        <v>34.82</v>
      </c>
      <c r="E42" s="244" t="s">
        <v>8035</v>
      </c>
      <c r="F42" s="242">
        <v>37.65</v>
      </c>
    </row>
    <row r="43" spans="1:6" ht="81">
      <c r="A43" s="241">
        <v>105256</v>
      </c>
      <c r="B43" s="241" t="s">
        <v>6357</v>
      </c>
      <c r="C43" s="241" t="s">
        <v>206</v>
      </c>
      <c r="D43" s="242">
        <v>39.74</v>
      </c>
      <c r="E43" s="244" t="s">
        <v>8035</v>
      </c>
      <c r="F43" s="242">
        <v>43</v>
      </c>
    </row>
    <row r="44" spans="1:6" ht="81">
      <c r="A44" s="241">
        <v>105257</v>
      </c>
      <c r="B44" s="241" t="s">
        <v>6358</v>
      </c>
      <c r="C44" s="241" t="s">
        <v>206</v>
      </c>
      <c r="D44" s="242">
        <v>44.65</v>
      </c>
      <c r="E44" s="244" t="s">
        <v>8035</v>
      </c>
      <c r="F44" s="242">
        <v>48.32</v>
      </c>
    </row>
    <row r="45" spans="1:6" ht="81">
      <c r="A45" s="241">
        <v>105258</v>
      </c>
      <c r="B45" s="241" t="s">
        <v>6359</v>
      </c>
      <c r="C45" s="241" t="s">
        <v>206</v>
      </c>
      <c r="D45" s="242">
        <v>24.92</v>
      </c>
      <c r="E45" s="244" t="s">
        <v>8035</v>
      </c>
      <c r="F45" s="242">
        <v>26.94</v>
      </c>
    </row>
    <row r="46" spans="1:6" ht="67.5">
      <c r="A46" s="241">
        <v>105259</v>
      </c>
      <c r="B46" s="241" t="s">
        <v>6360</v>
      </c>
      <c r="C46" s="241" t="s">
        <v>206</v>
      </c>
      <c r="D46" s="242">
        <v>16.309999999999999</v>
      </c>
      <c r="E46" s="244" t="s">
        <v>8035</v>
      </c>
      <c r="F46" s="242">
        <v>17.46</v>
      </c>
    </row>
    <row r="47" spans="1:6" ht="81">
      <c r="A47" s="241">
        <v>105261</v>
      </c>
      <c r="B47" s="241" t="s">
        <v>6361</v>
      </c>
      <c r="C47" s="241" t="s">
        <v>206</v>
      </c>
      <c r="D47" s="242">
        <v>27.88</v>
      </c>
      <c r="E47" s="244" t="s">
        <v>8035</v>
      </c>
      <c r="F47" s="242">
        <v>30.12</v>
      </c>
    </row>
    <row r="48" spans="1:6" ht="81">
      <c r="A48" s="241">
        <v>105262</v>
      </c>
      <c r="B48" s="241" t="s">
        <v>6362</v>
      </c>
      <c r="C48" s="241" t="s">
        <v>206</v>
      </c>
      <c r="D48" s="242">
        <v>35.090000000000003</v>
      </c>
      <c r="E48" s="244" t="s">
        <v>8035</v>
      </c>
      <c r="F48" s="242">
        <v>37.590000000000003</v>
      </c>
    </row>
    <row r="49" spans="1:6" ht="81">
      <c r="A49" s="241">
        <v>105263</v>
      </c>
      <c r="B49" s="241" t="s">
        <v>6363</v>
      </c>
      <c r="C49" s="241" t="s">
        <v>206</v>
      </c>
      <c r="D49" s="242">
        <v>41.62</v>
      </c>
      <c r="E49" s="244" t="s">
        <v>8035</v>
      </c>
      <c r="F49" s="242">
        <v>44.6</v>
      </c>
    </row>
    <row r="50" spans="1:6" ht="81">
      <c r="A50" s="241">
        <v>105264</v>
      </c>
      <c r="B50" s="241" t="s">
        <v>6364</v>
      </c>
      <c r="C50" s="241" t="s">
        <v>206</v>
      </c>
      <c r="D50" s="242">
        <v>47.51</v>
      </c>
      <c r="E50" s="244" t="s">
        <v>8035</v>
      </c>
      <c r="F50" s="242">
        <v>50.97</v>
      </c>
    </row>
    <row r="51" spans="1:6" ht="81">
      <c r="A51" s="241">
        <v>105265</v>
      </c>
      <c r="B51" s="241" t="s">
        <v>6365</v>
      </c>
      <c r="C51" s="241" t="s">
        <v>206</v>
      </c>
      <c r="D51" s="242">
        <v>53.63</v>
      </c>
      <c r="E51" s="244" t="s">
        <v>8035</v>
      </c>
      <c r="F51" s="242">
        <v>57.57</v>
      </c>
    </row>
    <row r="52" spans="1:6" ht="81">
      <c r="A52" s="241">
        <v>105266</v>
      </c>
      <c r="B52" s="241" t="s">
        <v>6366</v>
      </c>
      <c r="C52" s="241" t="s">
        <v>206</v>
      </c>
      <c r="D52" s="242">
        <v>59.95</v>
      </c>
      <c r="E52" s="244" t="s">
        <v>8035</v>
      </c>
      <c r="F52" s="242">
        <v>64.38</v>
      </c>
    </row>
    <row r="53" spans="1:6" ht="81">
      <c r="A53" s="241">
        <v>105267</v>
      </c>
      <c r="B53" s="241" t="s">
        <v>6367</v>
      </c>
      <c r="C53" s="241" t="s">
        <v>206</v>
      </c>
      <c r="D53" s="242">
        <v>66.349999999999994</v>
      </c>
      <c r="E53" s="244" t="s">
        <v>8035</v>
      </c>
      <c r="F53" s="242">
        <v>71.239999999999995</v>
      </c>
    </row>
    <row r="54" spans="1:6" ht="81">
      <c r="A54" s="241">
        <v>105268</v>
      </c>
      <c r="B54" s="241" t="s">
        <v>6368</v>
      </c>
      <c r="C54" s="241" t="s">
        <v>206</v>
      </c>
      <c r="D54" s="242">
        <v>81.650000000000006</v>
      </c>
      <c r="E54" s="244" t="s">
        <v>8035</v>
      </c>
      <c r="F54" s="242">
        <v>87.51</v>
      </c>
    </row>
    <row r="55" spans="1:6" ht="81">
      <c r="A55" s="241">
        <v>105269</v>
      </c>
      <c r="B55" s="241" t="s">
        <v>6369</v>
      </c>
      <c r="C55" s="241" t="s">
        <v>206</v>
      </c>
      <c r="D55" s="242">
        <v>10.220000000000001</v>
      </c>
      <c r="E55" s="244" t="s">
        <v>8035</v>
      </c>
      <c r="F55" s="242">
        <v>10.93</v>
      </c>
    </row>
    <row r="56" spans="1:6" ht="81">
      <c r="A56" s="241">
        <v>105270</v>
      </c>
      <c r="B56" s="241" t="s">
        <v>6370</v>
      </c>
      <c r="C56" s="241" t="s">
        <v>206</v>
      </c>
      <c r="D56" s="242">
        <v>49.69</v>
      </c>
      <c r="E56" s="244" t="s">
        <v>8035</v>
      </c>
      <c r="F56" s="242">
        <v>53.79</v>
      </c>
    </row>
    <row r="57" spans="1:6" ht="81">
      <c r="A57" s="241">
        <v>105271</v>
      </c>
      <c r="B57" s="241" t="s">
        <v>6371</v>
      </c>
      <c r="C57" s="241" t="s">
        <v>206</v>
      </c>
      <c r="D57" s="242">
        <v>64.290000000000006</v>
      </c>
      <c r="E57" s="244" t="s">
        <v>8035</v>
      </c>
      <c r="F57" s="242">
        <v>68.81</v>
      </c>
    </row>
    <row r="58" spans="1:6" ht="81">
      <c r="A58" s="241">
        <v>105272</v>
      </c>
      <c r="B58" s="241" t="s">
        <v>6372</v>
      </c>
      <c r="C58" s="241" t="s">
        <v>206</v>
      </c>
      <c r="D58" s="242">
        <v>75.790000000000006</v>
      </c>
      <c r="E58" s="244" t="s">
        <v>8035</v>
      </c>
      <c r="F58" s="242">
        <v>81.17</v>
      </c>
    </row>
    <row r="59" spans="1:6" ht="81">
      <c r="A59" s="241">
        <v>105273</v>
      </c>
      <c r="B59" s="241" t="s">
        <v>6373</v>
      </c>
      <c r="C59" s="241" t="s">
        <v>206</v>
      </c>
      <c r="D59" s="242">
        <v>86.63</v>
      </c>
      <c r="E59" s="244" t="s">
        <v>8035</v>
      </c>
      <c r="F59" s="242">
        <v>92.87</v>
      </c>
    </row>
    <row r="60" spans="1:6" ht="81">
      <c r="A60" s="241">
        <v>105274</v>
      </c>
      <c r="B60" s="241" t="s">
        <v>6374</v>
      </c>
      <c r="C60" s="241" t="s">
        <v>206</v>
      </c>
      <c r="D60" s="242">
        <v>97.72</v>
      </c>
      <c r="E60" s="244" t="s">
        <v>8035</v>
      </c>
      <c r="F60" s="242">
        <v>104.82</v>
      </c>
    </row>
    <row r="61" spans="1:6" ht="81">
      <c r="A61" s="241">
        <v>105275</v>
      </c>
      <c r="B61" s="241" t="s">
        <v>6375</v>
      </c>
      <c r="C61" s="241" t="s">
        <v>206</v>
      </c>
      <c r="D61" s="242">
        <v>108.98</v>
      </c>
      <c r="E61" s="244" t="s">
        <v>8035</v>
      </c>
      <c r="F61" s="242">
        <v>116.94</v>
      </c>
    </row>
    <row r="62" spans="1:6" ht="81">
      <c r="A62" s="241">
        <v>105276</v>
      </c>
      <c r="B62" s="241" t="s">
        <v>6376</v>
      </c>
      <c r="C62" s="241" t="s">
        <v>206</v>
      </c>
      <c r="D62" s="242">
        <v>120.36</v>
      </c>
      <c r="E62" s="244" t="s">
        <v>8035</v>
      </c>
      <c r="F62" s="242">
        <v>129.16999999999999</v>
      </c>
    </row>
    <row r="63" spans="1:6" ht="81">
      <c r="A63" s="241">
        <v>105277</v>
      </c>
      <c r="B63" s="241" t="s">
        <v>6377</v>
      </c>
      <c r="C63" s="241" t="s">
        <v>206</v>
      </c>
      <c r="D63" s="242">
        <v>145.57</v>
      </c>
      <c r="E63" s="244" t="s">
        <v>8035</v>
      </c>
      <c r="F63" s="242">
        <v>156.11000000000001</v>
      </c>
    </row>
    <row r="64" spans="1:6" ht="67.5">
      <c r="A64" s="241">
        <v>105278</v>
      </c>
      <c r="B64" s="241" t="s">
        <v>6378</v>
      </c>
      <c r="C64" s="241" t="s">
        <v>206</v>
      </c>
      <c r="D64" s="242">
        <v>18.32</v>
      </c>
      <c r="E64" s="244" t="s">
        <v>8035</v>
      </c>
      <c r="F64" s="242">
        <v>19.57</v>
      </c>
    </row>
    <row r="65" spans="1:6" ht="67.5">
      <c r="A65" s="241">
        <v>105279</v>
      </c>
      <c r="B65" s="241" t="s">
        <v>6379</v>
      </c>
      <c r="C65" s="241" t="s">
        <v>206</v>
      </c>
      <c r="D65" s="242">
        <v>21.03</v>
      </c>
      <c r="E65" s="244" t="s">
        <v>8035</v>
      </c>
      <c r="F65" s="242">
        <v>22.49</v>
      </c>
    </row>
    <row r="66" spans="1:6" ht="67.5">
      <c r="A66" s="241">
        <v>105280</v>
      </c>
      <c r="B66" s="241" t="s">
        <v>6380</v>
      </c>
      <c r="C66" s="241" t="s">
        <v>206</v>
      </c>
      <c r="D66" s="242">
        <v>27.57</v>
      </c>
      <c r="E66" s="244" t="s">
        <v>8035</v>
      </c>
      <c r="F66" s="242">
        <v>29.62</v>
      </c>
    </row>
    <row r="67" spans="1:6" ht="67.5">
      <c r="A67" s="241">
        <v>105281</v>
      </c>
      <c r="B67" s="241" t="s">
        <v>6381</v>
      </c>
      <c r="C67" s="241" t="s">
        <v>206</v>
      </c>
      <c r="D67" s="242">
        <v>34.130000000000003</v>
      </c>
      <c r="E67" s="244" t="s">
        <v>8035</v>
      </c>
      <c r="F67" s="242">
        <v>36.74</v>
      </c>
    </row>
    <row r="68" spans="1:6" ht="81">
      <c r="A68" s="241">
        <v>105282</v>
      </c>
      <c r="B68" s="241" t="s">
        <v>6382</v>
      </c>
      <c r="C68" s="241" t="s">
        <v>206</v>
      </c>
      <c r="D68" s="242">
        <v>11.83</v>
      </c>
      <c r="E68" s="244" t="s">
        <v>8035</v>
      </c>
      <c r="F68" s="242">
        <v>12.69</v>
      </c>
    </row>
    <row r="69" spans="1:6" ht="67.5">
      <c r="A69" s="241">
        <v>105283</v>
      </c>
      <c r="B69" s="241" t="s">
        <v>6383</v>
      </c>
      <c r="C69" s="241" t="s">
        <v>206</v>
      </c>
      <c r="D69" s="242">
        <v>21.73</v>
      </c>
      <c r="E69" s="244" t="s">
        <v>8035</v>
      </c>
      <c r="F69" s="242">
        <v>23.35</v>
      </c>
    </row>
    <row r="70" spans="1:6" ht="67.5">
      <c r="A70" s="241">
        <v>105284</v>
      </c>
      <c r="B70" s="241" t="s">
        <v>6384</v>
      </c>
      <c r="C70" s="241" t="s">
        <v>206</v>
      </c>
      <c r="D70" s="242">
        <v>40.96</v>
      </c>
      <c r="E70" s="244" t="s">
        <v>8035</v>
      </c>
      <c r="F70" s="242">
        <v>44.15</v>
      </c>
    </row>
    <row r="71" spans="1:6" ht="81">
      <c r="A71" s="241">
        <v>105297</v>
      </c>
      <c r="B71" s="241" t="s">
        <v>6385</v>
      </c>
      <c r="C71" s="241" t="s">
        <v>206</v>
      </c>
      <c r="D71" s="242">
        <v>9.16</v>
      </c>
      <c r="E71" s="244" t="s">
        <v>8035</v>
      </c>
      <c r="F71" s="242">
        <v>9.7799999999999994</v>
      </c>
    </row>
    <row r="72" spans="1:6" ht="81">
      <c r="A72" s="241">
        <v>105298</v>
      </c>
      <c r="B72" s="241" t="s">
        <v>6386</v>
      </c>
      <c r="C72" s="241" t="s">
        <v>206</v>
      </c>
      <c r="D72" s="242">
        <v>15.78</v>
      </c>
      <c r="E72" s="244" t="s">
        <v>8035</v>
      </c>
      <c r="F72" s="242">
        <v>17.010000000000002</v>
      </c>
    </row>
    <row r="73" spans="1:6" ht="81">
      <c r="A73" s="241">
        <v>105299</v>
      </c>
      <c r="B73" s="241" t="s">
        <v>6387</v>
      </c>
      <c r="C73" s="241" t="s">
        <v>206</v>
      </c>
      <c r="D73" s="242">
        <v>19.739999999999998</v>
      </c>
      <c r="E73" s="244" t="s">
        <v>8035</v>
      </c>
      <c r="F73" s="242">
        <v>21.3</v>
      </c>
    </row>
    <row r="74" spans="1:6" ht="81">
      <c r="A74" s="241">
        <v>105300</v>
      </c>
      <c r="B74" s="241" t="s">
        <v>6388</v>
      </c>
      <c r="C74" s="241" t="s">
        <v>206</v>
      </c>
      <c r="D74" s="242">
        <v>23.82</v>
      </c>
      <c r="E74" s="244" t="s">
        <v>8035</v>
      </c>
      <c r="F74" s="242">
        <v>25.76</v>
      </c>
    </row>
    <row r="75" spans="1:6" ht="81">
      <c r="A75" s="241">
        <v>105301</v>
      </c>
      <c r="B75" s="241" t="s">
        <v>6389</v>
      </c>
      <c r="C75" s="241" t="s">
        <v>206</v>
      </c>
      <c r="D75" s="242">
        <v>27.91</v>
      </c>
      <c r="E75" s="244" t="s">
        <v>8035</v>
      </c>
      <c r="F75" s="242">
        <v>30.21</v>
      </c>
    </row>
    <row r="76" spans="1:6" ht="81">
      <c r="A76" s="241">
        <v>105302</v>
      </c>
      <c r="B76" s="241" t="s">
        <v>6390</v>
      </c>
      <c r="C76" s="241" t="s">
        <v>206</v>
      </c>
      <c r="D76" s="242">
        <v>31.99</v>
      </c>
      <c r="E76" s="244" t="s">
        <v>8035</v>
      </c>
      <c r="F76" s="242">
        <v>34.659999999999997</v>
      </c>
    </row>
    <row r="77" spans="1:6" ht="81">
      <c r="A77" s="241">
        <v>105303</v>
      </c>
      <c r="B77" s="241" t="s">
        <v>6391</v>
      </c>
      <c r="C77" s="241" t="s">
        <v>206</v>
      </c>
      <c r="D77" s="242">
        <v>36.049999999999997</v>
      </c>
      <c r="E77" s="244" t="s">
        <v>8035</v>
      </c>
      <c r="F77" s="242">
        <v>39.08</v>
      </c>
    </row>
    <row r="78" spans="1:6" ht="81">
      <c r="A78" s="241">
        <v>105304</v>
      </c>
      <c r="B78" s="241" t="s">
        <v>6392</v>
      </c>
      <c r="C78" s="241" t="s">
        <v>206</v>
      </c>
      <c r="D78" s="242">
        <v>40.25</v>
      </c>
      <c r="E78" s="244" t="s">
        <v>8035</v>
      </c>
      <c r="F78" s="242">
        <v>43.63</v>
      </c>
    </row>
    <row r="79" spans="1:6" ht="81">
      <c r="A79" s="241">
        <v>105305</v>
      </c>
      <c r="B79" s="241" t="s">
        <v>6393</v>
      </c>
      <c r="C79" s="241" t="s">
        <v>206</v>
      </c>
      <c r="D79" s="242">
        <v>50.87</v>
      </c>
      <c r="E79" s="244" t="s">
        <v>8035</v>
      </c>
      <c r="F79" s="242">
        <v>54.62</v>
      </c>
    </row>
    <row r="80" spans="1:6" ht="81">
      <c r="A80" s="241">
        <v>105306</v>
      </c>
      <c r="B80" s="241" t="s">
        <v>6394</v>
      </c>
      <c r="C80" s="241" t="s">
        <v>206</v>
      </c>
      <c r="D80" s="242">
        <v>60.23</v>
      </c>
      <c r="E80" s="244" t="s">
        <v>8035</v>
      </c>
      <c r="F80" s="242">
        <v>64.69</v>
      </c>
    </row>
    <row r="81" spans="1:6" ht="81">
      <c r="A81" s="241">
        <v>105307</v>
      </c>
      <c r="B81" s="241" t="s">
        <v>6395</v>
      </c>
      <c r="C81" s="241" t="s">
        <v>206</v>
      </c>
      <c r="D81" s="242">
        <v>68.900000000000006</v>
      </c>
      <c r="E81" s="244" t="s">
        <v>8035</v>
      </c>
      <c r="F81" s="242">
        <v>74.09</v>
      </c>
    </row>
    <row r="82" spans="1:6" ht="81">
      <c r="A82" s="241">
        <v>105317</v>
      </c>
      <c r="B82" s="241" t="s">
        <v>6396</v>
      </c>
      <c r="C82" s="241" t="s">
        <v>206</v>
      </c>
      <c r="D82" s="242">
        <v>19.25</v>
      </c>
      <c r="E82" s="244" t="s">
        <v>8035</v>
      </c>
      <c r="F82" s="242">
        <v>20.78</v>
      </c>
    </row>
    <row r="83" spans="1:6" ht="81">
      <c r="A83" s="241">
        <v>105318</v>
      </c>
      <c r="B83" s="241" t="s">
        <v>6397</v>
      </c>
      <c r="C83" s="241" t="s">
        <v>206</v>
      </c>
      <c r="D83" s="242">
        <v>22.08</v>
      </c>
      <c r="E83" s="244" t="s">
        <v>8035</v>
      </c>
      <c r="F83" s="242">
        <v>23.86</v>
      </c>
    </row>
    <row r="84" spans="1:6" ht="67.5">
      <c r="A84" s="241">
        <v>105319</v>
      </c>
      <c r="B84" s="241" t="s">
        <v>6398</v>
      </c>
      <c r="C84" s="241" t="s">
        <v>206</v>
      </c>
      <c r="D84" s="242">
        <v>27.16</v>
      </c>
      <c r="E84" s="244" t="s">
        <v>8035</v>
      </c>
      <c r="F84" s="242">
        <v>29.27</v>
      </c>
    </row>
    <row r="85" spans="1:6" ht="67.5">
      <c r="A85" s="241">
        <v>105320</v>
      </c>
      <c r="B85" s="241" t="s">
        <v>6399</v>
      </c>
      <c r="C85" s="241" t="s">
        <v>206</v>
      </c>
      <c r="D85" s="242">
        <v>32.869999999999997</v>
      </c>
      <c r="E85" s="244" t="s">
        <v>8035</v>
      </c>
      <c r="F85" s="242">
        <v>35.46</v>
      </c>
    </row>
    <row r="86" spans="1:6" ht="67.5">
      <c r="A86" s="241">
        <v>105321</v>
      </c>
      <c r="B86" s="241" t="s">
        <v>6400</v>
      </c>
      <c r="C86" s="241" t="s">
        <v>206</v>
      </c>
      <c r="D86" s="242">
        <v>38.54</v>
      </c>
      <c r="E86" s="244" t="s">
        <v>8035</v>
      </c>
      <c r="F86" s="242">
        <v>41.6</v>
      </c>
    </row>
    <row r="87" spans="1:6" ht="67.5">
      <c r="A87" s="241">
        <v>105322</v>
      </c>
      <c r="B87" s="241" t="s">
        <v>6401</v>
      </c>
      <c r="C87" s="241" t="s">
        <v>206</v>
      </c>
      <c r="D87" s="242">
        <v>44.19</v>
      </c>
      <c r="E87" s="244" t="s">
        <v>8035</v>
      </c>
      <c r="F87" s="242">
        <v>47.75</v>
      </c>
    </row>
    <row r="88" spans="1:6" ht="67.5">
      <c r="A88" s="241">
        <v>105323</v>
      </c>
      <c r="B88" s="241" t="s">
        <v>6402</v>
      </c>
      <c r="C88" s="241" t="s">
        <v>206</v>
      </c>
      <c r="D88" s="242">
        <v>49.88</v>
      </c>
      <c r="E88" s="244" t="s">
        <v>8035</v>
      </c>
      <c r="F88" s="242">
        <v>53.9</v>
      </c>
    </row>
    <row r="89" spans="1:6" ht="67.5">
      <c r="A89" s="241">
        <v>105324</v>
      </c>
      <c r="B89" s="241" t="s">
        <v>6403</v>
      </c>
      <c r="C89" s="241" t="s">
        <v>206</v>
      </c>
      <c r="D89" s="242">
        <v>55.78</v>
      </c>
      <c r="E89" s="244" t="s">
        <v>8035</v>
      </c>
      <c r="F89" s="242">
        <v>60.29</v>
      </c>
    </row>
    <row r="90" spans="1:6" ht="67.5">
      <c r="A90" s="241">
        <v>105325</v>
      </c>
      <c r="B90" s="241" t="s">
        <v>6404</v>
      </c>
      <c r="C90" s="241" t="s">
        <v>206</v>
      </c>
      <c r="D90" s="242">
        <v>70.2</v>
      </c>
      <c r="E90" s="244" t="s">
        <v>8035</v>
      </c>
      <c r="F90" s="242">
        <v>75.19</v>
      </c>
    </row>
    <row r="91" spans="1:6" ht="67.5">
      <c r="A91" s="241">
        <v>105326</v>
      </c>
      <c r="B91" s="241" t="s">
        <v>6405</v>
      </c>
      <c r="C91" s="241" t="s">
        <v>206</v>
      </c>
      <c r="D91" s="242">
        <v>83.28</v>
      </c>
      <c r="E91" s="244" t="s">
        <v>8035</v>
      </c>
      <c r="F91" s="242">
        <v>89.22</v>
      </c>
    </row>
    <row r="92" spans="1:6" ht="81">
      <c r="A92" s="241">
        <v>105340</v>
      </c>
      <c r="B92" s="241" t="s">
        <v>6406</v>
      </c>
      <c r="C92" s="241" t="s">
        <v>206</v>
      </c>
      <c r="D92" s="242">
        <v>77.849999999999994</v>
      </c>
      <c r="E92" s="244" t="s">
        <v>8035</v>
      </c>
      <c r="F92" s="242">
        <v>83.76</v>
      </c>
    </row>
    <row r="93" spans="1:6" ht="81">
      <c r="A93" s="241">
        <v>105341</v>
      </c>
      <c r="B93" s="241" t="s">
        <v>6407</v>
      </c>
      <c r="C93" s="241" t="s">
        <v>206</v>
      </c>
      <c r="D93" s="242">
        <v>96.17</v>
      </c>
      <c r="E93" s="244" t="s">
        <v>8035</v>
      </c>
      <c r="F93" s="242">
        <v>103.52</v>
      </c>
    </row>
    <row r="94" spans="1:6" ht="81">
      <c r="A94" s="241">
        <v>105342</v>
      </c>
      <c r="B94" s="241" t="s">
        <v>6408</v>
      </c>
      <c r="C94" s="241" t="s">
        <v>206</v>
      </c>
      <c r="D94" s="242">
        <v>117.08</v>
      </c>
      <c r="E94" s="244" t="s">
        <v>8035</v>
      </c>
      <c r="F94" s="242">
        <v>125.87</v>
      </c>
    </row>
    <row r="95" spans="1:6" ht="67.5">
      <c r="A95" s="241">
        <v>105343</v>
      </c>
      <c r="B95" s="241" t="s">
        <v>6409</v>
      </c>
      <c r="C95" s="241" t="s">
        <v>206</v>
      </c>
      <c r="D95" s="242">
        <v>14.06</v>
      </c>
      <c r="E95" s="244" t="s">
        <v>8035</v>
      </c>
      <c r="F95" s="242">
        <v>15.02</v>
      </c>
    </row>
    <row r="96" spans="1:6" ht="67.5">
      <c r="A96" s="241">
        <v>105344</v>
      </c>
      <c r="B96" s="241" t="s">
        <v>6410</v>
      </c>
      <c r="C96" s="241" t="s">
        <v>206</v>
      </c>
      <c r="D96" s="242">
        <v>95.05</v>
      </c>
      <c r="E96" s="244" t="s">
        <v>8035</v>
      </c>
      <c r="F96" s="242">
        <v>101.95</v>
      </c>
    </row>
    <row r="97" spans="1:6" ht="67.5">
      <c r="A97" s="241">
        <v>105345</v>
      </c>
      <c r="B97" s="241" t="s">
        <v>6411</v>
      </c>
      <c r="C97" s="241" t="s">
        <v>206</v>
      </c>
      <c r="D97" s="242">
        <v>119.89</v>
      </c>
      <c r="E97" s="244" t="s">
        <v>8035</v>
      </c>
      <c r="F97" s="242">
        <v>128.74</v>
      </c>
    </row>
    <row r="98" spans="1:6" ht="67.5">
      <c r="A98" s="241">
        <v>105346</v>
      </c>
      <c r="B98" s="241" t="s">
        <v>6412</v>
      </c>
      <c r="C98" s="241" t="s">
        <v>206</v>
      </c>
      <c r="D98" s="242">
        <v>132.72</v>
      </c>
      <c r="E98" s="244" t="s">
        <v>8035</v>
      </c>
      <c r="F98" s="242">
        <v>142.5</v>
      </c>
    </row>
    <row r="99" spans="1:6" ht="67.5">
      <c r="A99" s="241">
        <v>105347</v>
      </c>
      <c r="B99" s="241" t="s">
        <v>6413</v>
      </c>
      <c r="C99" s="241" t="s">
        <v>206</v>
      </c>
      <c r="D99" s="242">
        <v>163.30000000000001</v>
      </c>
      <c r="E99" s="244" t="s">
        <v>8035</v>
      </c>
      <c r="F99" s="242">
        <v>175.01</v>
      </c>
    </row>
    <row r="100" spans="1:6" ht="67.5">
      <c r="A100" s="241">
        <v>105348</v>
      </c>
      <c r="B100" s="241" t="s">
        <v>6414</v>
      </c>
      <c r="C100" s="241" t="s">
        <v>206</v>
      </c>
      <c r="D100" s="242">
        <v>47.76</v>
      </c>
      <c r="E100" s="244" t="s">
        <v>8035</v>
      </c>
      <c r="F100" s="242">
        <v>51.52</v>
      </c>
    </row>
    <row r="101" spans="1:6" ht="67.5">
      <c r="A101" s="241">
        <v>105349</v>
      </c>
      <c r="B101" s="241" t="s">
        <v>6415</v>
      </c>
      <c r="C101" s="241" t="s">
        <v>206</v>
      </c>
      <c r="D101" s="242">
        <v>54.55</v>
      </c>
      <c r="E101" s="244" t="s">
        <v>8035</v>
      </c>
      <c r="F101" s="242">
        <v>58.87</v>
      </c>
    </row>
    <row r="102" spans="1:6" ht="67.5">
      <c r="A102" s="241">
        <v>105350</v>
      </c>
      <c r="B102" s="241" t="s">
        <v>6416</v>
      </c>
      <c r="C102" s="241" t="s">
        <v>206</v>
      </c>
      <c r="D102" s="242">
        <v>61.34</v>
      </c>
      <c r="E102" s="244" t="s">
        <v>8035</v>
      </c>
      <c r="F102" s="242">
        <v>66.25</v>
      </c>
    </row>
    <row r="103" spans="1:6" ht="67.5">
      <c r="A103" s="241">
        <v>105351</v>
      </c>
      <c r="B103" s="241" t="s">
        <v>6417</v>
      </c>
      <c r="C103" s="241" t="s">
        <v>206</v>
      </c>
      <c r="D103" s="242">
        <v>68.37</v>
      </c>
      <c r="E103" s="244" t="s">
        <v>8035</v>
      </c>
      <c r="F103" s="242">
        <v>73.849999999999994</v>
      </c>
    </row>
    <row r="104" spans="1:6" ht="67.5">
      <c r="A104" s="241">
        <v>105352</v>
      </c>
      <c r="B104" s="241" t="s">
        <v>6418</v>
      </c>
      <c r="C104" s="241" t="s">
        <v>206</v>
      </c>
      <c r="D104" s="242">
        <v>88.07</v>
      </c>
      <c r="E104" s="244" t="s">
        <v>8035</v>
      </c>
      <c r="F104" s="242">
        <v>94.11</v>
      </c>
    </row>
    <row r="105" spans="1:6" ht="67.5">
      <c r="A105" s="241">
        <v>105353</v>
      </c>
      <c r="B105" s="241" t="s">
        <v>6419</v>
      </c>
      <c r="C105" s="241" t="s">
        <v>206</v>
      </c>
      <c r="D105" s="242">
        <v>104.04</v>
      </c>
      <c r="E105" s="244" t="s">
        <v>8035</v>
      </c>
      <c r="F105" s="242">
        <v>111.21</v>
      </c>
    </row>
    <row r="106" spans="1:6" ht="67.5">
      <c r="A106" s="241">
        <v>105354</v>
      </c>
      <c r="B106" s="241" t="s">
        <v>6420</v>
      </c>
      <c r="C106" s="241" t="s">
        <v>206</v>
      </c>
      <c r="D106" s="242">
        <v>118.67</v>
      </c>
      <c r="E106" s="244" t="s">
        <v>8035</v>
      </c>
      <c r="F106" s="242">
        <v>126.99</v>
      </c>
    </row>
    <row r="107" spans="1:6" ht="67.5">
      <c r="A107" s="241">
        <v>105355</v>
      </c>
      <c r="B107" s="241" t="s">
        <v>6421</v>
      </c>
      <c r="C107" s="241" t="s">
        <v>206</v>
      </c>
      <c r="D107" s="242">
        <v>133.79</v>
      </c>
      <c r="E107" s="244" t="s">
        <v>8035</v>
      </c>
      <c r="F107" s="242">
        <v>143.25</v>
      </c>
    </row>
    <row r="108" spans="1:6" ht="67.5">
      <c r="A108" s="241">
        <v>105356</v>
      </c>
      <c r="B108" s="241" t="s">
        <v>6422</v>
      </c>
      <c r="C108" s="241" t="s">
        <v>206</v>
      </c>
      <c r="D108" s="242">
        <v>149.27000000000001</v>
      </c>
      <c r="E108" s="244" t="s">
        <v>8035</v>
      </c>
      <c r="F108" s="242">
        <v>159.87</v>
      </c>
    </row>
    <row r="109" spans="1:6" ht="67.5">
      <c r="A109" s="241">
        <v>105357</v>
      </c>
      <c r="B109" s="241" t="s">
        <v>6423</v>
      </c>
      <c r="C109" s="241" t="s">
        <v>206</v>
      </c>
      <c r="D109" s="242">
        <v>164.97</v>
      </c>
      <c r="E109" s="244" t="s">
        <v>8035</v>
      </c>
      <c r="F109" s="242">
        <v>176.71</v>
      </c>
    </row>
    <row r="110" spans="1:6" ht="67.5">
      <c r="A110" s="241">
        <v>105358</v>
      </c>
      <c r="B110" s="241" t="s">
        <v>6424</v>
      </c>
      <c r="C110" s="241" t="s">
        <v>206</v>
      </c>
      <c r="D110" s="242">
        <v>201.31</v>
      </c>
      <c r="E110" s="244" t="s">
        <v>8035</v>
      </c>
      <c r="F110" s="242">
        <v>215.32</v>
      </c>
    </row>
    <row r="111" spans="1:6" ht="67.5">
      <c r="A111" s="241">
        <v>105369</v>
      </c>
      <c r="B111" s="241" t="s">
        <v>6425</v>
      </c>
      <c r="C111" s="241" t="s">
        <v>206</v>
      </c>
      <c r="D111" s="242">
        <v>72.2</v>
      </c>
      <c r="E111" s="244" t="s">
        <v>8035</v>
      </c>
      <c r="F111" s="242">
        <v>73.45</v>
      </c>
    </row>
    <row r="112" spans="1:6" ht="67.5">
      <c r="A112" s="241">
        <v>105377</v>
      </c>
      <c r="B112" s="241" t="s">
        <v>6426</v>
      </c>
      <c r="C112" s="241" t="s">
        <v>206</v>
      </c>
      <c r="D112" s="242">
        <v>45.56</v>
      </c>
      <c r="E112" s="244" t="s">
        <v>8035</v>
      </c>
      <c r="F112" s="242">
        <v>46.49</v>
      </c>
    </row>
    <row r="113" spans="1:6" ht="81">
      <c r="A113" s="241">
        <v>105378</v>
      </c>
      <c r="B113" s="241" t="s">
        <v>6427</v>
      </c>
      <c r="C113" s="241" t="s">
        <v>206</v>
      </c>
      <c r="D113" s="242">
        <v>10.5</v>
      </c>
      <c r="E113" s="244" t="s">
        <v>8035</v>
      </c>
      <c r="F113" s="242">
        <v>11.23</v>
      </c>
    </row>
    <row r="114" spans="1:6" ht="81">
      <c r="A114" s="241">
        <v>105379</v>
      </c>
      <c r="B114" s="241" t="s">
        <v>6428</v>
      </c>
      <c r="C114" s="241" t="s">
        <v>206</v>
      </c>
      <c r="D114" s="242">
        <v>13.76</v>
      </c>
      <c r="E114" s="244" t="s">
        <v>8035</v>
      </c>
      <c r="F114" s="242">
        <v>14.79</v>
      </c>
    </row>
    <row r="115" spans="1:6" ht="81">
      <c r="A115" s="241">
        <v>105380</v>
      </c>
      <c r="B115" s="241" t="s">
        <v>6429</v>
      </c>
      <c r="C115" s="241" t="s">
        <v>206</v>
      </c>
      <c r="D115" s="242">
        <v>82.46</v>
      </c>
      <c r="E115" s="244" t="s">
        <v>8035</v>
      </c>
      <c r="F115" s="242">
        <v>88.34</v>
      </c>
    </row>
    <row r="116" spans="1:6" ht="81">
      <c r="A116" s="241">
        <v>105388</v>
      </c>
      <c r="B116" s="241" t="s">
        <v>6430</v>
      </c>
      <c r="C116" s="241" t="s">
        <v>206</v>
      </c>
      <c r="D116" s="242">
        <v>10.85</v>
      </c>
      <c r="E116" s="244" t="s">
        <v>8035</v>
      </c>
      <c r="F116" s="242">
        <v>11.66</v>
      </c>
    </row>
    <row r="117" spans="1:6" ht="81">
      <c r="A117" s="241">
        <v>105389</v>
      </c>
      <c r="B117" s="241" t="s">
        <v>6431</v>
      </c>
      <c r="C117" s="241" t="s">
        <v>206</v>
      </c>
      <c r="D117" s="242">
        <v>13.57</v>
      </c>
      <c r="E117" s="244" t="s">
        <v>8035</v>
      </c>
      <c r="F117" s="242">
        <v>14.62</v>
      </c>
    </row>
    <row r="118" spans="1:6" ht="81">
      <c r="A118" s="241">
        <v>105390</v>
      </c>
      <c r="B118" s="241" t="s">
        <v>6432</v>
      </c>
      <c r="C118" s="241" t="s">
        <v>206</v>
      </c>
      <c r="D118" s="242">
        <v>86.95</v>
      </c>
      <c r="E118" s="244" t="s">
        <v>8035</v>
      </c>
      <c r="F118" s="242">
        <v>93.57</v>
      </c>
    </row>
    <row r="119" spans="1:6" ht="67.5">
      <c r="A119" s="241">
        <v>105391</v>
      </c>
      <c r="B119" s="241" t="s">
        <v>6433</v>
      </c>
      <c r="C119" s="241" t="s">
        <v>206</v>
      </c>
      <c r="D119" s="242">
        <v>107.28</v>
      </c>
      <c r="E119" s="244" t="s">
        <v>8035</v>
      </c>
      <c r="F119" s="242">
        <v>115.15</v>
      </c>
    </row>
    <row r="120" spans="1:6" ht="81">
      <c r="A120" s="241">
        <v>105392</v>
      </c>
      <c r="B120" s="241" t="s">
        <v>6434</v>
      </c>
      <c r="C120" s="241" t="s">
        <v>206</v>
      </c>
      <c r="D120" s="242">
        <v>17.05</v>
      </c>
      <c r="E120" s="244" t="s">
        <v>8035</v>
      </c>
      <c r="F120" s="242">
        <v>18.36</v>
      </c>
    </row>
    <row r="121" spans="1:6" ht="81">
      <c r="A121" s="241">
        <v>105393</v>
      </c>
      <c r="B121" s="241" t="s">
        <v>6435</v>
      </c>
      <c r="C121" s="241" t="s">
        <v>206</v>
      </c>
      <c r="D121" s="242">
        <v>20.46</v>
      </c>
      <c r="E121" s="244" t="s">
        <v>8035</v>
      </c>
      <c r="F121" s="242">
        <v>22.06</v>
      </c>
    </row>
    <row r="122" spans="1:6" ht="81">
      <c r="A122" s="241">
        <v>105394</v>
      </c>
      <c r="B122" s="241" t="s">
        <v>6436</v>
      </c>
      <c r="C122" s="241" t="s">
        <v>206</v>
      </c>
      <c r="D122" s="242">
        <v>23.86</v>
      </c>
      <c r="E122" s="244" t="s">
        <v>8035</v>
      </c>
      <c r="F122" s="242">
        <v>25.74</v>
      </c>
    </row>
    <row r="123" spans="1:6" ht="81">
      <c r="A123" s="241">
        <v>105395</v>
      </c>
      <c r="B123" s="241" t="s">
        <v>6437</v>
      </c>
      <c r="C123" s="241" t="s">
        <v>206</v>
      </c>
      <c r="D123" s="242">
        <v>27.26</v>
      </c>
      <c r="E123" s="244" t="s">
        <v>8035</v>
      </c>
      <c r="F123" s="242">
        <v>29.42</v>
      </c>
    </row>
    <row r="124" spans="1:6" ht="81">
      <c r="A124" s="241">
        <v>105396</v>
      </c>
      <c r="B124" s="241" t="s">
        <v>6438</v>
      </c>
      <c r="C124" s="241" t="s">
        <v>206</v>
      </c>
      <c r="D124" s="242">
        <v>30.65</v>
      </c>
      <c r="E124" s="244" t="s">
        <v>8035</v>
      </c>
      <c r="F124" s="242">
        <v>33.11</v>
      </c>
    </row>
    <row r="125" spans="1:6" ht="81">
      <c r="A125" s="241">
        <v>105397</v>
      </c>
      <c r="B125" s="241" t="s">
        <v>6439</v>
      </c>
      <c r="C125" s="241" t="s">
        <v>206</v>
      </c>
      <c r="D125" s="242">
        <v>34.17</v>
      </c>
      <c r="E125" s="244" t="s">
        <v>8035</v>
      </c>
      <c r="F125" s="242">
        <v>36.9</v>
      </c>
    </row>
    <row r="126" spans="1:6" ht="81">
      <c r="A126" s="241">
        <v>105398</v>
      </c>
      <c r="B126" s="241" t="s">
        <v>6440</v>
      </c>
      <c r="C126" s="241" t="s">
        <v>206</v>
      </c>
      <c r="D126" s="242">
        <v>44.03</v>
      </c>
      <c r="E126" s="244" t="s">
        <v>8035</v>
      </c>
      <c r="F126" s="242">
        <v>47.05</v>
      </c>
    </row>
    <row r="127" spans="1:6" ht="81">
      <c r="A127" s="241">
        <v>105399</v>
      </c>
      <c r="B127" s="241" t="s">
        <v>6441</v>
      </c>
      <c r="C127" s="241" t="s">
        <v>206</v>
      </c>
      <c r="D127" s="242">
        <v>52</v>
      </c>
      <c r="E127" s="244" t="s">
        <v>8035</v>
      </c>
      <c r="F127" s="242">
        <v>55.59</v>
      </c>
    </row>
    <row r="128" spans="1:6" ht="81">
      <c r="A128" s="241">
        <v>105400</v>
      </c>
      <c r="B128" s="241" t="s">
        <v>6442</v>
      </c>
      <c r="C128" s="241" t="s">
        <v>206</v>
      </c>
      <c r="D128" s="242">
        <v>59.32</v>
      </c>
      <c r="E128" s="244" t="s">
        <v>8035</v>
      </c>
      <c r="F128" s="242">
        <v>63.48</v>
      </c>
    </row>
    <row r="129" spans="1:6" ht="81">
      <c r="A129" s="241">
        <v>105401</v>
      </c>
      <c r="B129" s="241" t="s">
        <v>6443</v>
      </c>
      <c r="C129" s="241" t="s">
        <v>206</v>
      </c>
      <c r="D129" s="242">
        <v>66.88</v>
      </c>
      <c r="E129" s="244" t="s">
        <v>8035</v>
      </c>
      <c r="F129" s="242">
        <v>71.61</v>
      </c>
    </row>
    <row r="130" spans="1:6" ht="81">
      <c r="A130" s="241">
        <v>105402</v>
      </c>
      <c r="B130" s="241" t="s">
        <v>6444</v>
      </c>
      <c r="C130" s="241" t="s">
        <v>206</v>
      </c>
      <c r="D130" s="242">
        <v>74.64</v>
      </c>
      <c r="E130" s="244" t="s">
        <v>8035</v>
      </c>
      <c r="F130" s="242">
        <v>79.95</v>
      </c>
    </row>
    <row r="131" spans="1:6" ht="67.5">
      <c r="A131" s="241">
        <v>97173</v>
      </c>
      <c r="B131" s="241" t="s">
        <v>6445</v>
      </c>
      <c r="C131" s="241" t="s">
        <v>190</v>
      </c>
      <c r="D131" s="242">
        <v>34.86</v>
      </c>
      <c r="E131" s="244" t="s">
        <v>8035</v>
      </c>
      <c r="F131" s="242">
        <v>37.479999999999997</v>
      </c>
    </row>
    <row r="132" spans="1:6" ht="67.5">
      <c r="A132" s="241">
        <v>97174</v>
      </c>
      <c r="B132" s="241" t="s">
        <v>6446</v>
      </c>
      <c r="C132" s="241" t="s">
        <v>190</v>
      </c>
      <c r="D132" s="242">
        <v>41.44</v>
      </c>
      <c r="E132" s="244" t="s">
        <v>8035</v>
      </c>
      <c r="F132" s="242">
        <v>44.62</v>
      </c>
    </row>
    <row r="133" spans="1:6" ht="67.5">
      <c r="A133" s="241">
        <v>97175</v>
      </c>
      <c r="B133" s="241" t="s">
        <v>6447</v>
      </c>
      <c r="C133" s="241" t="s">
        <v>190</v>
      </c>
      <c r="D133" s="242">
        <v>48.01</v>
      </c>
      <c r="E133" s="244" t="s">
        <v>8035</v>
      </c>
      <c r="F133" s="242">
        <v>51.73</v>
      </c>
    </row>
    <row r="134" spans="1:6" ht="67.5">
      <c r="A134" s="241">
        <v>97176</v>
      </c>
      <c r="B134" s="241" t="s">
        <v>6448</v>
      </c>
      <c r="C134" s="241" t="s">
        <v>190</v>
      </c>
      <c r="D134" s="242">
        <v>54.61</v>
      </c>
      <c r="E134" s="244" t="s">
        <v>8035</v>
      </c>
      <c r="F134" s="242">
        <v>58.89</v>
      </c>
    </row>
    <row r="135" spans="1:6" ht="81">
      <c r="A135" s="241">
        <v>97177</v>
      </c>
      <c r="B135" s="241" t="s">
        <v>6449</v>
      </c>
      <c r="C135" s="241" t="s">
        <v>190</v>
      </c>
      <c r="D135" s="242">
        <v>61.2</v>
      </c>
      <c r="E135" s="244" t="s">
        <v>8035</v>
      </c>
      <c r="F135" s="242">
        <v>66.03</v>
      </c>
    </row>
    <row r="136" spans="1:6" ht="81">
      <c r="A136" s="241">
        <v>97178</v>
      </c>
      <c r="B136" s="241" t="s">
        <v>6450</v>
      </c>
      <c r="C136" s="241" t="s">
        <v>190</v>
      </c>
      <c r="D136" s="242">
        <v>74.36</v>
      </c>
      <c r="E136" s="244" t="s">
        <v>8035</v>
      </c>
      <c r="F136" s="242">
        <v>80.290000000000006</v>
      </c>
    </row>
    <row r="137" spans="1:6" ht="81">
      <c r="A137" s="241">
        <v>97179</v>
      </c>
      <c r="B137" s="241" t="s">
        <v>6451</v>
      </c>
      <c r="C137" s="241" t="s">
        <v>190</v>
      </c>
      <c r="D137" s="242">
        <v>87.54</v>
      </c>
      <c r="E137" s="244" t="s">
        <v>8035</v>
      </c>
      <c r="F137" s="242">
        <v>94.59</v>
      </c>
    </row>
    <row r="138" spans="1:6" ht="81">
      <c r="A138" s="241">
        <v>97180</v>
      </c>
      <c r="B138" s="241" t="s">
        <v>6452</v>
      </c>
      <c r="C138" s="241" t="s">
        <v>190</v>
      </c>
      <c r="D138" s="242">
        <v>100.71</v>
      </c>
      <c r="E138" s="244" t="s">
        <v>8035</v>
      </c>
      <c r="F138" s="242">
        <v>108.87</v>
      </c>
    </row>
    <row r="139" spans="1:6" ht="81">
      <c r="A139" s="241">
        <v>97181</v>
      </c>
      <c r="B139" s="241" t="s">
        <v>6453</v>
      </c>
      <c r="C139" s="241" t="s">
        <v>190</v>
      </c>
      <c r="D139" s="242">
        <v>113.88</v>
      </c>
      <c r="E139" s="244" t="s">
        <v>8035</v>
      </c>
      <c r="F139" s="242">
        <v>123.14</v>
      </c>
    </row>
    <row r="140" spans="1:6" ht="81">
      <c r="A140" s="241">
        <v>97182</v>
      </c>
      <c r="B140" s="241" t="s">
        <v>6454</v>
      </c>
      <c r="C140" s="241" t="s">
        <v>190</v>
      </c>
      <c r="D140" s="242">
        <v>131.35</v>
      </c>
      <c r="E140" s="244" t="s">
        <v>8035</v>
      </c>
      <c r="F140" s="242">
        <v>141.72999999999999</v>
      </c>
    </row>
    <row r="141" spans="1:6" ht="67.5">
      <c r="A141" s="241">
        <v>97183</v>
      </c>
      <c r="B141" s="241" t="s">
        <v>6455</v>
      </c>
      <c r="C141" s="241" t="s">
        <v>190</v>
      </c>
      <c r="D141" s="242">
        <v>30.7</v>
      </c>
      <c r="E141" s="244" t="s">
        <v>8035</v>
      </c>
      <c r="F141" s="242">
        <v>33.11</v>
      </c>
    </row>
    <row r="142" spans="1:6" ht="67.5">
      <c r="A142" s="241">
        <v>97184</v>
      </c>
      <c r="B142" s="241" t="s">
        <v>6456</v>
      </c>
      <c r="C142" s="241" t="s">
        <v>190</v>
      </c>
      <c r="D142" s="242">
        <v>36.58</v>
      </c>
      <c r="E142" s="244" t="s">
        <v>8035</v>
      </c>
      <c r="F142" s="242">
        <v>39.5</v>
      </c>
    </row>
    <row r="143" spans="1:6" ht="67.5">
      <c r="A143" s="241">
        <v>97185</v>
      </c>
      <c r="B143" s="241" t="s">
        <v>6457</v>
      </c>
      <c r="C143" s="241" t="s">
        <v>190</v>
      </c>
      <c r="D143" s="242">
        <v>42.46</v>
      </c>
      <c r="E143" s="244" t="s">
        <v>8035</v>
      </c>
      <c r="F143" s="242">
        <v>45.88</v>
      </c>
    </row>
    <row r="144" spans="1:6" ht="67.5">
      <c r="A144" s="241">
        <v>97186</v>
      </c>
      <c r="B144" s="241" t="s">
        <v>6458</v>
      </c>
      <c r="C144" s="241" t="s">
        <v>190</v>
      </c>
      <c r="D144" s="242">
        <v>48.35</v>
      </c>
      <c r="E144" s="244" t="s">
        <v>8035</v>
      </c>
      <c r="F144" s="242">
        <v>52.28</v>
      </c>
    </row>
    <row r="145" spans="1:6" ht="81">
      <c r="A145" s="241">
        <v>97187</v>
      </c>
      <c r="B145" s="241" t="s">
        <v>6459</v>
      </c>
      <c r="C145" s="241" t="s">
        <v>190</v>
      </c>
      <c r="D145" s="242">
        <v>54.24</v>
      </c>
      <c r="E145" s="244" t="s">
        <v>8035</v>
      </c>
      <c r="F145" s="242">
        <v>58.67</v>
      </c>
    </row>
    <row r="146" spans="1:6" ht="81">
      <c r="A146" s="241">
        <v>97188</v>
      </c>
      <c r="B146" s="241" t="s">
        <v>6460</v>
      </c>
      <c r="C146" s="241" t="s">
        <v>190</v>
      </c>
      <c r="D146" s="242">
        <v>66</v>
      </c>
      <c r="E146" s="244" t="s">
        <v>8035</v>
      </c>
      <c r="F146" s="242">
        <v>71.47</v>
      </c>
    </row>
    <row r="147" spans="1:6" ht="81">
      <c r="A147" s="241">
        <v>97189</v>
      </c>
      <c r="B147" s="241" t="s">
        <v>6461</v>
      </c>
      <c r="C147" s="241" t="s">
        <v>190</v>
      </c>
      <c r="D147" s="242">
        <v>77.790000000000006</v>
      </c>
      <c r="E147" s="244" t="s">
        <v>8035</v>
      </c>
      <c r="F147" s="242">
        <v>84.26</v>
      </c>
    </row>
    <row r="148" spans="1:6" ht="81">
      <c r="A148" s="241">
        <v>97190</v>
      </c>
      <c r="B148" s="241" t="s">
        <v>6462</v>
      </c>
      <c r="C148" s="241" t="s">
        <v>190</v>
      </c>
      <c r="D148" s="242">
        <v>89.54</v>
      </c>
      <c r="E148" s="244" t="s">
        <v>8035</v>
      </c>
      <c r="F148" s="242">
        <v>97.05</v>
      </c>
    </row>
    <row r="149" spans="1:6" ht="81">
      <c r="A149" s="241">
        <v>97191</v>
      </c>
      <c r="B149" s="241" t="s">
        <v>6463</v>
      </c>
      <c r="C149" s="241" t="s">
        <v>190</v>
      </c>
      <c r="D149" s="242">
        <v>101.32</v>
      </c>
      <c r="E149" s="244" t="s">
        <v>8035</v>
      </c>
      <c r="F149" s="242">
        <v>109.84</v>
      </c>
    </row>
    <row r="150" spans="1:6" ht="81">
      <c r="A150" s="241">
        <v>97192</v>
      </c>
      <c r="B150" s="241" t="s">
        <v>6464</v>
      </c>
      <c r="C150" s="241" t="s">
        <v>190</v>
      </c>
      <c r="D150" s="242">
        <v>116.39</v>
      </c>
      <c r="E150" s="244" t="s">
        <v>8035</v>
      </c>
      <c r="F150" s="242">
        <v>125.94</v>
      </c>
    </row>
    <row r="151" spans="1:6" ht="54">
      <c r="A151" s="241">
        <v>90694</v>
      </c>
      <c r="B151" s="241" t="s">
        <v>191</v>
      </c>
      <c r="C151" s="241" t="s">
        <v>190</v>
      </c>
      <c r="D151" s="242">
        <v>41.55</v>
      </c>
      <c r="E151" s="244" t="s">
        <v>8035</v>
      </c>
      <c r="F151" s="242">
        <v>41.87</v>
      </c>
    </row>
    <row r="152" spans="1:6" ht="54">
      <c r="A152" s="241">
        <v>90695</v>
      </c>
      <c r="B152" s="241" t="s">
        <v>192</v>
      </c>
      <c r="C152" s="241" t="s">
        <v>190</v>
      </c>
      <c r="D152" s="242">
        <v>79.3</v>
      </c>
      <c r="E152" s="244" t="s">
        <v>8035</v>
      </c>
      <c r="F152" s="242">
        <v>79.680000000000007</v>
      </c>
    </row>
    <row r="153" spans="1:6" ht="54">
      <c r="A153" s="241">
        <v>90696</v>
      </c>
      <c r="B153" s="241" t="s">
        <v>193</v>
      </c>
      <c r="C153" s="241" t="s">
        <v>190</v>
      </c>
      <c r="D153" s="242">
        <v>132.78</v>
      </c>
      <c r="E153" s="244" t="s">
        <v>8035</v>
      </c>
      <c r="F153" s="242">
        <v>133.22</v>
      </c>
    </row>
    <row r="154" spans="1:6" ht="54">
      <c r="A154" s="241">
        <v>90697</v>
      </c>
      <c r="B154" s="241" t="s">
        <v>194</v>
      </c>
      <c r="C154" s="241" t="s">
        <v>190</v>
      </c>
      <c r="D154" s="242">
        <v>206.27</v>
      </c>
      <c r="E154" s="244" t="s">
        <v>8035</v>
      </c>
      <c r="F154" s="242">
        <v>206.78</v>
      </c>
    </row>
    <row r="155" spans="1:6" ht="54">
      <c r="A155" s="241">
        <v>90698</v>
      </c>
      <c r="B155" s="241" t="s">
        <v>195</v>
      </c>
      <c r="C155" s="241" t="s">
        <v>190</v>
      </c>
      <c r="D155" s="242">
        <v>315.61</v>
      </c>
      <c r="E155" s="244" t="s">
        <v>8035</v>
      </c>
      <c r="F155" s="242">
        <v>316.17</v>
      </c>
    </row>
    <row r="156" spans="1:6" ht="54">
      <c r="A156" s="241">
        <v>90699</v>
      </c>
      <c r="B156" s="241" t="s">
        <v>196</v>
      </c>
      <c r="C156" s="241" t="s">
        <v>190</v>
      </c>
      <c r="D156" s="242">
        <v>444.46</v>
      </c>
      <c r="E156" s="244" t="s">
        <v>8035</v>
      </c>
      <c r="F156" s="242">
        <v>445.07</v>
      </c>
    </row>
    <row r="157" spans="1:6" ht="54">
      <c r="A157" s="241">
        <v>90700</v>
      </c>
      <c r="B157" s="241" t="s">
        <v>197</v>
      </c>
      <c r="C157" s="241" t="s">
        <v>190</v>
      </c>
      <c r="D157" s="242">
        <v>519.91999999999996</v>
      </c>
      <c r="E157" s="244" t="s">
        <v>8035</v>
      </c>
      <c r="F157" s="242">
        <v>520.45000000000005</v>
      </c>
    </row>
    <row r="158" spans="1:6" ht="54">
      <c r="A158" s="241">
        <v>90701</v>
      </c>
      <c r="B158" s="241" t="s">
        <v>198</v>
      </c>
      <c r="C158" s="241" t="s">
        <v>190</v>
      </c>
      <c r="D158" s="242">
        <v>62.85</v>
      </c>
      <c r="E158" s="244" t="s">
        <v>8035</v>
      </c>
      <c r="F158" s="242">
        <v>63.28</v>
      </c>
    </row>
    <row r="159" spans="1:6" ht="54">
      <c r="A159" s="241">
        <v>90702</v>
      </c>
      <c r="B159" s="241" t="s">
        <v>199</v>
      </c>
      <c r="C159" s="241" t="s">
        <v>190</v>
      </c>
      <c r="D159" s="242">
        <v>104.27</v>
      </c>
      <c r="E159" s="244" t="s">
        <v>8035</v>
      </c>
      <c r="F159" s="242">
        <v>104.76</v>
      </c>
    </row>
    <row r="160" spans="1:6" ht="54">
      <c r="A160" s="241">
        <v>90703</v>
      </c>
      <c r="B160" s="241" t="s">
        <v>200</v>
      </c>
      <c r="C160" s="241" t="s">
        <v>190</v>
      </c>
      <c r="D160" s="242">
        <v>164.75</v>
      </c>
      <c r="E160" s="244" t="s">
        <v>8035</v>
      </c>
      <c r="F160" s="242">
        <v>165.29</v>
      </c>
    </row>
    <row r="161" spans="1:6" ht="54">
      <c r="A161" s="241">
        <v>90704</v>
      </c>
      <c r="B161" s="241" t="s">
        <v>201</v>
      </c>
      <c r="C161" s="241" t="s">
        <v>190</v>
      </c>
      <c r="D161" s="242">
        <v>247.28</v>
      </c>
      <c r="E161" s="244" t="s">
        <v>8035</v>
      </c>
      <c r="F161" s="242">
        <v>247.88</v>
      </c>
    </row>
    <row r="162" spans="1:6" ht="54">
      <c r="A162" s="241">
        <v>90705</v>
      </c>
      <c r="B162" s="241" t="s">
        <v>202</v>
      </c>
      <c r="C162" s="241" t="s">
        <v>190</v>
      </c>
      <c r="D162" s="242">
        <v>319.73</v>
      </c>
      <c r="E162" s="244" t="s">
        <v>8035</v>
      </c>
      <c r="F162" s="242">
        <v>320.39</v>
      </c>
    </row>
    <row r="163" spans="1:6" ht="54">
      <c r="A163" s="241">
        <v>90706</v>
      </c>
      <c r="B163" s="241" t="s">
        <v>203</v>
      </c>
      <c r="C163" s="241" t="s">
        <v>190</v>
      </c>
      <c r="D163" s="242">
        <v>425.13</v>
      </c>
      <c r="E163" s="244" t="s">
        <v>8035</v>
      </c>
      <c r="F163" s="242">
        <v>425.74</v>
      </c>
    </row>
    <row r="164" spans="1:6" ht="54">
      <c r="A164" s="241">
        <v>90708</v>
      </c>
      <c r="B164" s="241" t="s">
        <v>204</v>
      </c>
      <c r="C164" s="241" t="s">
        <v>190</v>
      </c>
      <c r="D164" s="242">
        <v>791.49</v>
      </c>
      <c r="E164" s="244" t="s">
        <v>8035</v>
      </c>
      <c r="F164" s="242">
        <v>792.3</v>
      </c>
    </row>
    <row r="165" spans="1:6" ht="40.5">
      <c r="A165" s="241">
        <v>90724</v>
      </c>
      <c r="B165" s="241" t="s">
        <v>205</v>
      </c>
      <c r="C165" s="241" t="s">
        <v>206</v>
      </c>
      <c r="D165" s="242">
        <v>19.170000000000002</v>
      </c>
      <c r="E165" s="244" t="s">
        <v>8035</v>
      </c>
      <c r="F165" s="242">
        <v>21.4</v>
      </c>
    </row>
    <row r="166" spans="1:6" ht="40.5">
      <c r="A166" s="241">
        <v>90725</v>
      </c>
      <c r="B166" s="241" t="s">
        <v>207</v>
      </c>
      <c r="C166" s="241" t="s">
        <v>206</v>
      </c>
      <c r="D166" s="242">
        <v>23.63</v>
      </c>
      <c r="E166" s="244" t="s">
        <v>8035</v>
      </c>
      <c r="F166" s="242">
        <v>26.35</v>
      </c>
    </row>
    <row r="167" spans="1:6" ht="40.5">
      <c r="A167" s="241">
        <v>90726</v>
      </c>
      <c r="B167" s="241" t="s">
        <v>208</v>
      </c>
      <c r="C167" s="241" t="s">
        <v>206</v>
      </c>
      <c r="D167" s="242">
        <v>28.16</v>
      </c>
      <c r="E167" s="244" t="s">
        <v>8035</v>
      </c>
      <c r="F167" s="242">
        <v>31.37</v>
      </c>
    </row>
    <row r="168" spans="1:6" ht="40.5">
      <c r="A168" s="241">
        <v>90727</v>
      </c>
      <c r="B168" s="241" t="s">
        <v>209</v>
      </c>
      <c r="C168" s="241" t="s">
        <v>206</v>
      </c>
      <c r="D168" s="242">
        <v>32.61</v>
      </c>
      <c r="E168" s="244" t="s">
        <v>8035</v>
      </c>
      <c r="F168" s="242">
        <v>36.340000000000003</v>
      </c>
    </row>
    <row r="169" spans="1:6" ht="40.5">
      <c r="A169" s="241">
        <v>90728</v>
      </c>
      <c r="B169" s="241" t="s">
        <v>210</v>
      </c>
      <c r="C169" s="241" t="s">
        <v>206</v>
      </c>
      <c r="D169" s="242">
        <v>37.08</v>
      </c>
      <c r="E169" s="244" t="s">
        <v>8035</v>
      </c>
      <c r="F169" s="242">
        <v>41.29</v>
      </c>
    </row>
    <row r="170" spans="1:6" ht="40.5">
      <c r="A170" s="241">
        <v>90729</v>
      </c>
      <c r="B170" s="241" t="s">
        <v>211</v>
      </c>
      <c r="C170" s="241" t="s">
        <v>206</v>
      </c>
      <c r="D170" s="242">
        <v>41.53</v>
      </c>
      <c r="E170" s="244" t="s">
        <v>8035</v>
      </c>
      <c r="F170" s="242">
        <v>46.25</v>
      </c>
    </row>
    <row r="171" spans="1:6" ht="40.5">
      <c r="A171" s="241">
        <v>90730</v>
      </c>
      <c r="B171" s="241" t="s">
        <v>212</v>
      </c>
      <c r="C171" s="241" t="s">
        <v>206</v>
      </c>
      <c r="D171" s="242">
        <v>45.99</v>
      </c>
      <c r="E171" s="244" t="s">
        <v>8035</v>
      </c>
      <c r="F171" s="242">
        <v>51.22</v>
      </c>
    </row>
    <row r="172" spans="1:6" ht="40.5">
      <c r="A172" s="241">
        <v>90731</v>
      </c>
      <c r="B172" s="241" t="s">
        <v>213</v>
      </c>
      <c r="C172" s="241" t="s">
        <v>206</v>
      </c>
      <c r="D172" s="242">
        <v>50.45</v>
      </c>
      <c r="E172" s="244" t="s">
        <v>8035</v>
      </c>
      <c r="F172" s="242">
        <v>56.18</v>
      </c>
    </row>
    <row r="173" spans="1:6" ht="40.5">
      <c r="A173" s="241">
        <v>90732</v>
      </c>
      <c r="B173" s="241" t="s">
        <v>214</v>
      </c>
      <c r="C173" s="241" t="s">
        <v>206</v>
      </c>
      <c r="D173" s="242">
        <v>63.83</v>
      </c>
      <c r="E173" s="244" t="s">
        <v>8035</v>
      </c>
      <c r="F173" s="242">
        <v>71.05</v>
      </c>
    </row>
    <row r="174" spans="1:6" ht="54">
      <c r="A174" s="241">
        <v>90733</v>
      </c>
      <c r="B174" s="241" t="s">
        <v>215</v>
      </c>
      <c r="C174" s="241" t="s">
        <v>190</v>
      </c>
      <c r="D174" s="242">
        <v>2.66</v>
      </c>
      <c r="E174" s="244" t="s">
        <v>8035</v>
      </c>
      <c r="F174" s="242">
        <v>2.98</v>
      </c>
    </row>
    <row r="175" spans="1:6" ht="54">
      <c r="A175" s="241">
        <v>90734</v>
      </c>
      <c r="B175" s="241" t="s">
        <v>216</v>
      </c>
      <c r="C175" s="241" t="s">
        <v>190</v>
      </c>
      <c r="D175" s="242">
        <v>3.15</v>
      </c>
      <c r="E175" s="244" t="s">
        <v>8035</v>
      </c>
      <c r="F175" s="242">
        <v>3.53</v>
      </c>
    </row>
    <row r="176" spans="1:6" ht="54">
      <c r="A176" s="241">
        <v>90735</v>
      </c>
      <c r="B176" s="241" t="s">
        <v>217</v>
      </c>
      <c r="C176" s="241" t="s">
        <v>190</v>
      </c>
      <c r="D176" s="242">
        <v>3.64</v>
      </c>
      <c r="E176" s="244" t="s">
        <v>8035</v>
      </c>
      <c r="F176" s="242">
        <v>4.08</v>
      </c>
    </row>
    <row r="177" spans="1:6" ht="54">
      <c r="A177" s="241">
        <v>90736</v>
      </c>
      <c r="B177" s="241" t="s">
        <v>218</v>
      </c>
      <c r="C177" s="241" t="s">
        <v>190</v>
      </c>
      <c r="D177" s="242">
        <v>4.13</v>
      </c>
      <c r="E177" s="244" t="s">
        <v>8035</v>
      </c>
      <c r="F177" s="242">
        <v>4.6399999999999997</v>
      </c>
    </row>
    <row r="178" spans="1:6" ht="54">
      <c r="A178" s="241">
        <v>90737</v>
      </c>
      <c r="B178" s="241" t="s">
        <v>219</v>
      </c>
      <c r="C178" s="241" t="s">
        <v>190</v>
      </c>
      <c r="D178" s="242">
        <v>4.63</v>
      </c>
      <c r="E178" s="244" t="s">
        <v>8035</v>
      </c>
      <c r="F178" s="242">
        <v>5.19</v>
      </c>
    </row>
    <row r="179" spans="1:6" ht="54">
      <c r="A179" s="241">
        <v>90738</v>
      </c>
      <c r="B179" s="241" t="s">
        <v>220</v>
      </c>
      <c r="C179" s="241" t="s">
        <v>190</v>
      </c>
      <c r="D179" s="242">
        <v>5.13</v>
      </c>
      <c r="E179" s="244" t="s">
        <v>8035</v>
      </c>
      <c r="F179" s="242">
        <v>5.74</v>
      </c>
    </row>
    <row r="180" spans="1:6" ht="54">
      <c r="A180" s="241">
        <v>90739</v>
      </c>
      <c r="B180" s="241" t="s">
        <v>221</v>
      </c>
      <c r="C180" s="241" t="s">
        <v>190</v>
      </c>
      <c r="D180" s="242">
        <v>8.2799999999999994</v>
      </c>
      <c r="E180" s="244" t="s">
        <v>8035</v>
      </c>
      <c r="F180" s="242">
        <v>8.81</v>
      </c>
    </row>
    <row r="181" spans="1:6" ht="54">
      <c r="A181" s="241">
        <v>90740</v>
      </c>
      <c r="B181" s="241" t="s">
        <v>222</v>
      </c>
      <c r="C181" s="241" t="s">
        <v>190</v>
      </c>
      <c r="D181" s="242">
        <v>3.51</v>
      </c>
      <c r="E181" s="244" t="s">
        <v>8035</v>
      </c>
      <c r="F181" s="242">
        <v>3.94</v>
      </c>
    </row>
    <row r="182" spans="1:6" ht="54">
      <c r="A182" s="241">
        <v>90741</v>
      </c>
      <c r="B182" s="241" t="s">
        <v>223</v>
      </c>
      <c r="C182" s="241" t="s">
        <v>190</v>
      </c>
      <c r="D182" s="242">
        <v>4</v>
      </c>
      <c r="E182" s="244" t="s">
        <v>8035</v>
      </c>
      <c r="F182" s="242">
        <v>4.49</v>
      </c>
    </row>
    <row r="183" spans="1:6" ht="54">
      <c r="A183" s="241">
        <v>90742</v>
      </c>
      <c r="B183" s="241" t="s">
        <v>224</v>
      </c>
      <c r="C183" s="241" t="s">
        <v>190</v>
      </c>
      <c r="D183" s="242">
        <v>4.5</v>
      </c>
      <c r="E183" s="244" t="s">
        <v>8035</v>
      </c>
      <c r="F183" s="242">
        <v>5.04</v>
      </c>
    </row>
    <row r="184" spans="1:6" ht="54">
      <c r="A184" s="241">
        <v>90743</v>
      </c>
      <c r="B184" s="241" t="s">
        <v>225</v>
      </c>
      <c r="C184" s="241" t="s">
        <v>190</v>
      </c>
      <c r="D184" s="242">
        <v>4.99</v>
      </c>
      <c r="E184" s="244" t="s">
        <v>8035</v>
      </c>
      <c r="F184" s="242">
        <v>5.59</v>
      </c>
    </row>
    <row r="185" spans="1:6" ht="54">
      <c r="A185" s="241">
        <v>90744</v>
      </c>
      <c r="B185" s="241" t="s">
        <v>226</v>
      </c>
      <c r="C185" s="241" t="s">
        <v>190</v>
      </c>
      <c r="D185" s="242">
        <v>5.49</v>
      </c>
      <c r="E185" s="244" t="s">
        <v>8035</v>
      </c>
      <c r="F185" s="242">
        <v>6.15</v>
      </c>
    </row>
    <row r="186" spans="1:6" ht="54">
      <c r="A186" s="241">
        <v>90745</v>
      </c>
      <c r="B186" s="241" t="s">
        <v>227</v>
      </c>
      <c r="C186" s="241" t="s">
        <v>190</v>
      </c>
      <c r="D186" s="242">
        <v>9.24</v>
      </c>
      <c r="E186" s="244" t="s">
        <v>8035</v>
      </c>
      <c r="F186" s="242">
        <v>9.85</v>
      </c>
    </row>
    <row r="187" spans="1:6" ht="67.5">
      <c r="A187" s="241">
        <v>90746</v>
      </c>
      <c r="B187" s="241" t="s">
        <v>228</v>
      </c>
      <c r="C187" s="241" t="s">
        <v>190</v>
      </c>
      <c r="D187" s="242">
        <v>2.88</v>
      </c>
      <c r="E187" s="244" t="s">
        <v>8035</v>
      </c>
      <c r="F187" s="242">
        <v>3.23</v>
      </c>
    </row>
    <row r="188" spans="1:6" ht="67.5">
      <c r="A188" s="241">
        <v>90747</v>
      </c>
      <c r="B188" s="241" t="s">
        <v>229</v>
      </c>
      <c r="C188" s="241" t="s">
        <v>190</v>
      </c>
      <c r="D188" s="242">
        <v>15.65</v>
      </c>
      <c r="E188" s="244" t="s">
        <v>8035</v>
      </c>
      <c r="F188" s="242">
        <v>16.46</v>
      </c>
    </row>
    <row r="189" spans="1:6" ht="54">
      <c r="A189" s="241">
        <v>94869</v>
      </c>
      <c r="B189" s="241" t="s">
        <v>230</v>
      </c>
      <c r="C189" s="241" t="s">
        <v>190</v>
      </c>
      <c r="D189" s="242">
        <v>139.54</v>
      </c>
      <c r="E189" s="244" t="s">
        <v>8035</v>
      </c>
      <c r="F189" s="242">
        <v>139.63</v>
      </c>
    </row>
    <row r="190" spans="1:6" ht="67.5">
      <c r="A190" s="241">
        <v>94870</v>
      </c>
      <c r="B190" s="241" t="s">
        <v>231</v>
      </c>
      <c r="C190" s="241" t="s">
        <v>190</v>
      </c>
      <c r="D190" s="242">
        <v>1.6</v>
      </c>
      <c r="E190" s="244" t="s">
        <v>8035</v>
      </c>
      <c r="F190" s="242">
        <v>1.69</v>
      </c>
    </row>
    <row r="191" spans="1:6" ht="54">
      <c r="A191" s="241">
        <v>94871</v>
      </c>
      <c r="B191" s="241" t="s">
        <v>232</v>
      </c>
      <c r="C191" s="241" t="s">
        <v>190</v>
      </c>
      <c r="D191" s="242">
        <v>218.34</v>
      </c>
      <c r="E191" s="244" t="s">
        <v>8035</v>
      </c>
      <c r="F191" s="242">
        <v>218.49</v>
      </c>
    </row>
    <row r="192" spans="1:6" ht="67.5">
      <c r="A192" s="241">
        <v>94872</v>
      </c>
      <c r="B192" s="241" t="s">
        <v>233</v>
      </c>
      <c r="C192" s="241" t="s">
        <v>190</v>
      </c>
      <c r="D192" s="242">
        <v>2.2200000000000002</v>
      </c>
      <c r="E192" s="244" t="s">
        <v>8035</v>
      </c>
      <c r="F192" s="242">
        <v>2.37</v>
      </c>
    </row>
    <row r="193" spans="1:6" ht="54">
      <c r="A193" s="241">
        <v>94875</v>
      </c>
      <c r="B193" s="241" t="s">
        <v>234</v>
      </c>
      <c r="C193" s="241" t="s">
        <v>190</v>
      </c>
      <c r="D193" s="243">
        <v>1285.42</v>
      </c>
      <c r="E193" s="244" t="s">
        <v>8035</v>
      </c>
      <c r="F193" s="243">
        <v>1286.6300000000001</v>
      </c>
    </row>
    <row r="194" spans="1:6" ht="67.5">
      <c r="A194" s="241">
        <v>94876</v>
      </c>
      <c r="B194" s="241" t="s">
        <v>235</v>
      </c>
      <c r="C194" s="241" t="s">
        <v>190</v>
      </c>
      <c r="D194" s="242">
        <v>26.18</v>
      </c>
      <c r="E194" s="244" t="s">
        <v>8035</v>
      </c>
      <c r="F194" s="242">
        <v>27.39</v>
      </c>
    </row>
    <row r="195" spans="1:6" ht="67.5">
      <c r="A195" s="241">
        <v>94878</v>
      </c>
      <c r="B195" s="241" t="s">
        <v>236</v>
      </c>
      <c r="C195" s="241" t="s">
        <v>190</v>
      </c>
      <c r="D195" s="242">
        <v>30.3</v>
      </c>
      <c r="E195" s="244" t="s">
        <v>8035</v>
      </c>
      <c r="F195" s="242">
        <v>31.73</v>
      </c>
    </row>
    <row r="196" spans="1:6" ht="54">
      <c r="A196" s="241">
        <v>94879</v>
      </c>
      <c r="B196" s="241" t="s">
        <v>237</v>
      </c>
      <c r="C196" s="241" t="s">
        <v>190</v>
      </c>
      <c r="D196" s="243">
        <v>1978.85</v>
      </c>
      <c r="E196" s="244" t="s">
        <v>8035</v>
      </c>
      <c r="F196" s="243">
        <v>1980.6</v>
      </c>
    </row>
    <row r="197" spans="1:6" ht="67.5">
      <c r="A197" s="241">
        <v>94880</v>
      </c>
      <c r="B197" s="241" t="s">
        <v>238</v>
      </c>
      <c r="C197" s="241" t="s">
        <v>190</v>
      </c>
      <c r="D197" s="242">
        <v>39.01</v>
      </c>
      <c r="E197" s="244" t="s">
        <v>8035</v>
      </c>
      <c r="F197" s="242">
        <v>40.76</v>
      </c>
    </row>
    <row r="198" spans="1:6" ht="54">
      <c r="A198" s="241">
        <v>94881</v>
      </c>
      <c r="B198" s="241" t="s">
        <v>239</v>
      </c>
      <c r="C198" s="241" t="s">
        <v>190</v>
      </c>
      <c r="D198" s="243">
        <v>2726.33</v>
      </c>
      <c r="E198" s="244" t="s">
        <v>8035</v>
      </c>
      <c r="F198" s="243">
        <v>2728.41</v>
      </c>
    </row>
    <row r="199" spans="1:6" ht="67.5">
      <c r="A199" s="241">
        <v>94882</v>
      </c>
      <c r="B199" s="241" t="s">
        <v>240</v>
      </c>
      <c r="C199" s="241" t="s">
        <v>190</v>
      </c>
      <c r="D199" s="242">
        <v>45.35</v>
      </c>
      <c r="E199" s="244" t="s">
        <v>8035</v>
      </c>
      <c r="F199" s="242">
        <v>47.43</v>
      </c>
    </row>
    <row r="200" spans="1:6" ht="67.5">
      <c r="A200" s="241">
        <v>94884</v>
      </c>
      <c r="B200" s="241" t="s">
        <v>241</v>
      </c>
      <c r="C200" s="241" t="s">
        <v>190</v>
      </c>
      <c r="D200" s="242">
        <v>58.22</v>
      </c>
      <c r="E200" s="244" t="s">
        <v>8035</v>
      </c>
      <c r="F200" s="242">
        <v>60.96</v>
      </c>
    </row>
    <row r="201" spans="1:6" ht="67.5">
      <c r="A201" s="241">
        <v>97121</v>
      </c>
      <c r="B201" s="241" t="s">
        <v>6465</v>
      </c>
      <c r="C201" s="241" t="s">
        <v>190</v>
      </c>
      <c r="D201" s="242">
        <v>2.36</v>
      </c>
      <c r="E201" s="244" t="s">
        <v>8035</v>
      </c>
      <c r="F201" s="242">
        <v>2.63</v>
      </c>
    </row>
    <row r="202" spans="1:6" ht="67.5">
      <c r="A202" s="241">
        <v>97122</v>
      </c>
      <c r="B202" s="241" t="s">
        <v>6466</v>
      </c>
      <c r="C202" s="241" t="s">
        <v>190</v>
      </c>
      <c r="D202" s="242">
        <v>2.84</v>
      </c>
      <c r="E202" s="244" t="s">
        <v>8035</v>
      </c>
      <c r="F202" s="242">
        <v>3.17</v>
      </c>
    </row>
    <row r="203" spans="1:6" ht="67.5">
      <c r="A203" s="241">
        <v>97123</v>
      </c>
      <c r="B203" s="241" t="s">
        <v>6467</v>
      </c>
      <c r="C203" s="241" t="s">
        <v>190</v>
      </c>
      <c r="D203" s="242">
        <v>3.31</v>
      </c>
      <c r="E203" s="244" t="s">
        <v>8035</v>
      </c>
      <c r="F203" s="242">
        <v>3.68</v>
      </c>
    </row>
    <row r="204" spans="1:6" ht="67.5">
      <c r="A204" s="241">
        <v>97124</v>
      </c>
      <c r="B204" s="241" t="s">
        <v>6468</v>
      </c>
      <c r="C204" s="241" t="s">
        <v>190</v>
      </c>
      <c r="D204" s="242">
        <v>1.93</v>
      </c>
      <c r="E204" s="244" t="s">
        <v>8035</v>
      </c>
      <c r="F204" s="242">
        <v>2.16</v>
      </c>
    </row>
    <row r="205" spans="1:6" ht="67.5">
      <c r="A205" s="241">
        <v>97125</v>
      </c>
      <c r="B205" s="241" t="s">
        <v>6469</v>
      </c>
      <c r="C205" s="241" t="s">
        <v>190</v>
      </c>
      <c r="D205" s="242">
        <v>2.34</v>
      </c>
      <c r="E205" s="244" t="s">
        <v>8035</v>
      </c>
      <c r="F205" s="242">
        <v>2.6</v>
      </c>
    </row>
    <row r="206" spans="1:6" ht="67.5">
      <c r="A206" s="241">
        <v>97126</v>
      </c>
      <c r="B206" s="241" t="s">
        <v>6470</v>
      </c>
      <c r="C206" s="241" t="s">
        <v>190</v>
      </c>
      <c r="D206" s="242">
        <v>2.71</v>
      </c>
      <c r="E206" s="244" t="s">
        <v>8035</v>
      </c>
      <c r="F206" s="242">
        <v>3.02</v>
      </c>
    </row>
    <row r="207" spans="1:6" ht="54">
      <c r="A207" s="241">
        <v>102264</v>
      </c>
      <c r="B207" s="241" t="s">
        <v>242</v>
      </c>
      <c r="C207" s="241" t="s">
        <v>190</v>
      </c>
      <c r="D207" s="242">
        <v>17.97</v>
      </c>
      <c r="E207" s="244" t="s">
        <v>8035</v>
      </c>
      <c r="F207" s="242">
        <v>18.29</v>
      </c>
    </row>
    <row r="208" spans="1:6" ht="40.5">
      <c r="A208" s="241">
        <v>102265</v>
      </c>
      <c r="B208" s="241" t="s">
        <v>243</v>
      </c>
      <c r="C208" s="241" t="s">
        <v>206</v>
      </c>
      <c r="D208" s="242">
        <v>81.66</v>
      </c>
      <c r="E208" s="244" t="s">
        <v>8035</v>
      </c>
      <c r="F208" s="242">
        <v>90.88</v>
      </c>
    </row>
    <row r="209" spans="1:6" ht="40.5">
      <c r="A209" s="241">
        <v>102266</v>
      </c>
      <c r="B209" s="241" t="s">
        <v>244</v>
      </c>
      <c r="C209" s="241" t="s">
        <v>206</v>
      </c>
      <c r="D209" s="242">
        <v>90.58</v>
      </c>
      <c r="E209" s="244" t="s">
        <v>8035</v>
      </c>
      <c r="F209" s="242">
        <v>100.79</v>
      </c>
    </row>
    <row r="210" spans="1:6" ht="40.5">
      <c r="A210" s="241">
        <v>102267</v>
      </c>
      <c r="B210" s="241" t="s">
        <v>245</v>
      </c>
      <c r="C210" s="241" t="s">
        <v>206</v>
      </c>
      <c r="D210" s="242">
        <v>104.01</v>
      </c>
      <c r="E210" s="244" t="s">
        <v>8035</v>
      </c>
      <c r="F210" s="242">
        <v>115.74</v>
      </c>
    </row>
    <row r="211" spans="1:6" ht="40.5">
      <c r="A211" s="241">
        <v>102268</v>
      </c>
      <c r="B211" s="241" t="s">
        <v>246</v>
      </c>
      <c r="C211" s="241" t="s">
        <v>206</v>
      </c>
      <c r="D211" s="242">
        <v>117.38</v>
      </c>
      <c r="E211" s="244" t="s">
        <v>8035</v>
      </c>
      <c r="F211" s="242">
        <v>130.62</v>
      </c>
    </row>
    <row r="212" spans="1:6" ht="40.5">
      <c r="A212" s="241">
        <v>102269</v>
      </c>
      <c r="B212" s="241" t="s">
        <v>247</v>
      </c>
      <c r="C212" s="241" t="s">
        <v>206</v>
      </c>
      <c r="D212" s="242">
        <v>144.13999999999999</v>
      </c>
      <c r="E212" s="244" t="s">
        <v>8035</v>
      </c>
      <c r="F212" s="242">
        <v>160.36000000000001</v>
      </c>
    </row>
    <row r="213" spans="1:6" ht="67.5">
      <c r="A213" s="241">
        <v>105260</v>
      </c>
      <c r="B213" s="241" t="s">
        <v>6471</v>
      </c>
      <c r="C213" s="241" t="s">
        <v>206</v>
      </c>
      <c r="D213" s="242">
        <v>23.62</v>
      </c>
      <c r="E213" s="244" t="s">
        <v>8035</v>
      </c>
      <c r="F213" s="242">
        <v>23.89</v>
      </c>
    </row>
    <row r="214" spans="1:6" ht="67.5">
      <c r="A214" s="241">
        <v>105285</v>
      </c>
      <c r="B214" s="241" t="s">
        <v>6472</v>
      </c>
      <c r="C214" s="241" t="s">
        <v>206</v>
      </c>
      <c r="D214" s="242">
        <v>23.19</v>
      </c>
      <c r="E214" s="244" t="s">
        <v>8035</v>
      </c>
      <c r="F214" s="242">
        <v>23.42</v>
      </c>
    </row>
    <row r="215" spans="1:6" ht="81">
      <c r="A215" s="241">
        <v>105286</v>
      </c>
      <c r="B215" s="241" t="s">
        <v>6473</v>
      </c>
      <c r="C215" s="241" t="s">
        <v>206</v>
      </c>
      <c r="D215" s="242">
        <v>26.44</v>
      </c>
      <c r="E215" s="244" t="s">
        <v>8035</v>
      </c>
      <c r="F215" s="242">
        <v>27.55</v>
      </c>
    </row>
    <row r="216" spans="1:6" ht="81">
      <c r="A216" s="241">
        <v>105287</v>
      </c>
      <c r="B216" s="241" t="s">
        <v>6474</v>
      </c>
      <c r="C216" s="241" t="s">
        <v>206</v>
      </c>
      <c r="D216" s="242">
        <v>24.71</v>
      </c>
      <c r="E216" s="244" t="s">
        <v>8035</v>
      </c>
      <c r="F216" s="242">
        <v>25.61</v>
      </c>
    </row>
    <row r="217" spans="1:6" ht="81">
      <c r="A217" s="241">
        <v>105288</v>
      </c>
      <c r="B217" s="241" t="s">
        <v>6475</v>
      </c>
      <c r="C217" s="241" t="s">
        <v>206</v>
      </c>
      <c r="D217" s="242">
        <v>44.05</v>
      </c>
      <c r="E217" s="244" t="s">
        <v>8035</v>
      </c>
      <c r="F217" s="242">
        <v>45.36</v>
      </c>
    </row>
    <row r="218" spans="1:6" ht="81">
      <c r="A218" s="241">
        <v>105289</v>
      </c>
      <c r="B218" s="241" t="s">
        <v>6476</v>
      </c>
      <c r="C218" s="241" t="s">
        <v>206</v>
      </c>
      <c r="D218" s="242">
        <v>42.01</v>
      </c>
      <c r="E218" s="244" t="s">
        <v>8035</v>
      </c>
      <c r="F218" s="242">
        <v>43.07</v>
      </c>
    </row>
    <row r="219" spans="1:6" ht="81">
      <c r="A219" s="241">
        <v>105290</v>
      </c>
      <c r="B219" s="241" t="s">
        <v>6477</v>
      </c>
      <c r="C219" s="241" t="s">
        <v>206</v>
      </c>
      <c r="D219" s="242">
        <v>59.51</v>
      </c>
      <c r="E219" s="244" t="s">
        <v>8035</v>
      </c>
      <c r="F219" s="242">
        <v>61.03</v>
      </c>
    </row>
    <row r="220" spans="1:6" ht="81">
      <c r="A220" s="241">
        <v>105291</v>
      </c>
      <c r="B220" s="241" t="s">
        <v>6478</v>
      </c>
      <c r="C220" s="241" t="s">
        <v>206</v>
      </c>
      <c r="D220" s="242">
        <v>57.16</v>
      </c>
      <c r="E220" s="244" t="s">
        <v>8035</v>
      </c>
      <c r="F220" s="242">
        <v>58.39</v>
      </c>
    </row>
    <row r="221" spans="1:6" ht="81">
      <c r="A221" s="241">
        <v>105292</v>
      </c>
      <c r="B221" s="241" t="s">
        <v>6479</v>
      </c>
      <c r="C221" s="241" t="s">
        <v>206</v>
      </c>
      <c r="D221" s="242">
        <v>44.28</v>
      </c>
      <c r="E221" s="244" t="s">
        <v>8035</v>
      </c>
      <c r="F221" s="242">
        <v>45.95</v>
      </c>
    </row>
    <row r="222" spans="1:6" ht="81">
      <c r="A222" s="241">
        <v>105293</v>
      </c>
      <c r="B222" s="241" t="s">
        <v>6480</v>
      </c>
      <c r="C222" s="241" t="s">
        <v>206</v>
      </c>
      <c r="D222" s="242">
        <v>41.69</v>
      </c>
      <c r="E222" s="244" t="s">
        <v>8035</v>
      </c>
      <c r="F222" s="242">
        <v>43.04</v>
      </c>
    </row>
    <row r="223" spans="1:6" ht="81">
      <c r="A223" s="241">
        <v>105294</v>
      </c>
      <c r="B223" s="241" t="s">
        <v>6481</v>
      </c>
      <c r="C223" s="241" t="s">
        <v>206</v>
      </c>
      <c r="D223" s="242">
        <v>91.19</v>
      </c>
      <c r="E223" s="244" t="s">
        <v>8035</v>
      </c>
      <c r="F223" s="242">
        <v>93.16</v>
      </c>
    </row>
    <row r="224" spans="1:6" ht="81">
      <c r="A224" s="241">
        <v>105295</v>
      </c>
      <c r="B224" s="241" t="s">
        <v>6482</v>
      </c>
      <c r="C224" s="241" t="s">
        <v>206</v>
      </c>
      <c r="D224" s="242">
        <v>88.12</v>
      </c>
      <c r="E224" s="244" t="s">
        <v>8035</v>
      </c>
      <c r="F224" s="242">
        <v>89.72</v>
      </c>
    </row>
    <row r="225" spans="1:6" ht="81">
      <c r="A225" s="241">
        <v>105296</v>
      </c>
      <c r="B225" s="241" t="s">
        <v>6483</v>
      </c>
      <c r="C225" s="241" t="s">
        <v>206</v>
      </c>
      <c r="D225" s="242">
        <v>157.26</v>
      </c>
      <c r="E225" s="244" t="s">
        <v>8035</v>
      </c>
      <c r="F225" s="242">
        <v>159.54</v>
      </c>
    </row>
    <row r="226" spans="1:6" ht="67.5">
      <c r="A226" s="241">
        <v>105308</v>
      </c>
      <c r="B226" s="241" t="s">
        <v>6484</v>
      </c>
      <c r="C226" s="241" t="s">
        <v>190</v>
      </c>
      <c r="D226" s="242">
        <v>3.81</v>
      </c>
      <c r="E226" s="244" t="s">
        <v>8035</v>
      </c>
      <c r="F226" s="242">
        <v>4.2300000000000004</v>
      </c>
    </row>
    <row r="227" spans="1:6" ht="67.5">
      <c r="A227" s="241">
        <v>105309</v>
      </c>
      <c r="B227" s="241" t="s">
        <v>6485</v>
      </c>
      <c r="C227" s="241" t="s">
        <v>190</v>
      </c>
      <c r="D227" s="242">
        <v>4.1100000000000003</v>
      </c>
      <c r="E227" s="244" t="s">
        <v>8035</v>
      </c>
      <c r="F227" s="242">
        <v>4.5599999999999996</v>
      </c>
    </row>
    <row r="228" spans="1:6" ht="67.5">
      <c r="A228" s="241">
        <v>105310</v>
      </c>
      <c r="B228" s="241" t="s">
        <v>6486</v>
      </c>
      <c r="C228" s="241" t="s">
        <v>190</v>
      </c>
      <c r="D228" s="242">
        <v>4.84</v>
      </c>
      <c r="E228" s="244" t="s">
        <v>8035</v>
      </c>
      <c r="F228" s="242">
        <v>5.37</v>
      </c>
    </row>
    <row r="229" spans="1:6" ht="67.5">
      <c r="A229" s="241">
        <v>105311</v>
      </c>
      <c r="B229" s="241" t="s">
        <v>6487</v>
      </c>
      <c r="C229" s="241" t="s">
        <v>190</v>
      </c>
      <c r="D229" s="242">
        <v>3.07</v>
      </c>
      <c r="E229" s="244" t="s">
        <v>8035</v>
      </c>
      <c r="F229" s="242">
        <v>3.41</v>
      </c>
    </row>
    <row r="230" spans="1:6" ht="67.5">
      <c r="A230" s="241">
        <v>105312</v>
      </c>
      <c r="B230" s="241" t="s">
        <v>6488</v>
      </c>
      <c r="C230" s="241" t="s">
        <v>190</v>
      </c>
      <c r="D230" s="242">
        <v>3.15</v>
      </c>
      <c r="E230" s="244" t="s">
        <v>8035</v>
      </c>
      <c r="F230" s="242">
        <v>3.5</v>
      </c>
    </row>
    <row r="231" spans="1:6" ht="67.5">
      <c r="A231" s="241">
        <v>105313</v>
      </c>
      <c r="B231" s="241" t="s">
        <v>6489</v>
      </c>
      <c r="C231" s="241" t="s">
        <v>190</v>
      </c>
      <c r="D231" s="242">
        <v>3.39</v>
      </c>
      <c r="E231" s="244" t="s">
        <v>8035</v>
      </c>
      <c r="F231" s="242">
        <v>3.76</v>
      </c>
    </row>
    <row r="232" spans="1:6" ht="67.5">
      <c r="A232" s="241">
        <v>105314</v>
      </c>
      <c r="B232" s="241" t="s">
        <v>6490</v>
      </c>
      <c r="C232" s="241" t="s">
        <v>190</v>
      </c>
      <c r="D232" s="242">
        <v>4.01</v>
      </c>
      <c r="E232" s="244" t="s">
        <v>8035</v>
      </c>
      <c r="F232" s="242">
        <v>4.4400000000000004</v>
      </c>
    </row>
    <row r="233" spans="1:6" ht="81">
      <c r="A233" s="241">
        <v>105315</v>
      </c>
      <c r="B233" s="241" t="s">
        <v>6491</v>
      </c>
      <c r="C233" s="241" t="s">
        <v>206</v>
      </c>
      <c r="D233" s="242">
        <v>8.02</v>
      </c>
      <c r="E233" s="244" t="s">
        <v>8035</v>
      </c>
      <c r="F233" s="242">
        <v>8.92</v>
      </c>
    </row>
    <row r="234" spans="1:6" ht="81">
      <c r="A234" s="241">
        <v>105316</v>
      </c>
      <c r="B234" s="241" t="s">
        <v>6492</v>
      </c>
      <c r="C234" s="241" t="s">
        <v>206</v>
      </c>
      <c r="D234" s="242">
        <v>16.420000000000002</v>
      </c>
      <c r="E234" s="244" t="s">
        <v>8035</v>
      </c>
      <c r="F234" s="242">
        <v>17.71</v>
      </c>
    </row>
    <row r="235" spans="1:6" ht="67.5">
      <c r="A235" s="241">
        <v>105327</v>
      </c>
      <c r="B235" s="241" t="s">
        <v>6493</v>
      </c>
      <c r="C235" s="241" t="s">
        <v>206</v>
      </c>
      <c r="D235" s="242">
        <v>44.61</v>
      </c>
      <c r="E235" s="244" t="s">
        <v>8035</v>
      </c>
      <c r="F235" s="242">
        <v>44.94</v>
      </c>
    </row>
    <row r="236" spans="1:6" ht="67.5">
      <c r="A236" s="241">
        <v>105328</v>
      </c>
      <c r="B236" s="241" t="s">
        <v>6494</v>
      </c>
      <c r="C236" s="241" t="s">
        <v>206</v>
      </c>
      <c r="D236" s="242">
        <v>44.11</v>
      </c>
      <c r="E236" s="244" t="s">
        <v>8035</v>
      </c>
      <c r="F236" s="242">
        <v>44.37</v>
      </c>
    </row>
    <row r="237" spans="1:6" ht="67.5">
      <c r="A237" s="241">
        <v>105329</v>
      </c>
      <c r="B237" s="241" t="s">
        <v>6495</v>
      </c>
      <c r="C237" s="241" t="s">
        <v>206</v>
      </c>
      <c r="D237" s="242">
        <v>73.11</v>
      </c>
      <c r="E237" s="244" t="s">
        <v>8035</v>
      </c>
      <c r="F237" s="242">
        <v>73.48</v>
      </c>
    </row>
    <row r="238" spans="1:6" ht="67.5">
      <c r="A238" s="241">
        <v>105330</v>
      </c>
      <c r="B238" s="241" t="s">
        <v>6496</v>
      </c>
      <c r="C238" s="241" t="s">
        <v>206</v>
      </c>
      <c r="D238" s="242">
        <v>72.510000000000005</v>
      </c>
      <c r="E238" s="244" t="s">
        <v>8035</v>
      </c>
      <c r="F238" s="242">
        <v>72.819999999999993</v>
      </c>
    </row>
    <row r="239" spans="1:6" ht="81">
      <c r="A239" s="241">
        <v>105331</v>
      </c>
      <c r="B239" s="241" t="s">
        <v>6497</v>
      </c>
      <c r="C239" s="241" t="s">
        <v>190</v>
      </c>
      <c r="D239" s="242">
        <v>51.62</v>
      </c>
      <c r="E239" s="244" t="s">
        <v>8035</v>
      </c>
      <c r="F239" s="242">
        <v>51.96</v>
      </c>
    </row>
    <row r="240" spans="1:6" ht="81">
      <c r="A240" s="241">
        <v>105332</v>
      </c>
      <c r="B240" s="241" t="s">
        <v>6498</v>
      </c>
      <c r="C240" s="241" t="s">
        <v>190</v>
      </c>
      <c r="D240" s="242">
        <v>51.08</v>
      </c>
      <c r="E240" s="244" t="s">
        <v>8035</v>
      </c>
      <c r="F240" s="242">
        <v>51.36</v>
      </c>
    </row>
    <row r="241" spans="1:6" ht="67.5">
      <c r="A241" s="241">
        <v>105333</v>
      </c>
      <c r="B241" s="241" t="s">
        <v>6499</v>
      </c>
      <c r="C241" s="241" t="s">
        <v>190</v>
      </c>
      <c r="D241" s="242">
        <v>229.88</v>
      </c>
      <c r="E241" s="244" t="s">
        <v>8035</v>
      </c>
      <c r="F241" s="242">
        <v>230.6</v>
      </c>
    </row>
    <row r="242" spans="1:6" ht="67.5">
      <c r="A242" s="241">
        <v>105334</v>
      </c>
      <c r="B242" s="241" t="s">
        <v>6500</v>
      </c>
      <c r="C242" s="241" t="s">
        <v>190</v>
      </c>
      <c r="D242" s="242">
        <v>227.88</v>
      </c>
      <c r="E242" s="244" t="s">
        <v>8035</v>
      </c>
      <c r="F242" s="242">
        <v>228.42</v>
      </c>
    </row>
    <row r="243" spans="1:6" ht="67.5">
      <c r="A243" s="241">
        <v>105335</v>
      </c>
      <c r="B243" s="241" t="s">
        <v>6501</v>
      </c>
      <c r="C243" s="241" t="s">
        <v>190</v>
      </c>
      <c r="D243" s="242">
        <v>347.12</v>
      </c>
      <c r="E243" s="244" t="s">
        <v>8035</v>
      </c>
      <c r="F243" s="242">
        <v>347.97</v>
      </c>
    </row>
    <row r="244" spans="1:6" ht="67.5">
      <c r="A244" s="241">
        <v>105336</v>
      </c>
      <c r="B244" s="241" t="s">
        <v>6502</v>
      </c>
      <c r="C244" s="241" t="s">
        <v>190</v>
      </c>
      <c r="D244" s="242">
        <v>344.76</v>
      </c>
      <c r="E244" s="244" t="s">
        <v>8035</v>
      </c>
      <c r="F244" s="242">
        <v>345.39</v>
      </c>
    </row>
    <row r="245" spans="1:6" ht="67.5">
      <c r="A245" s="241">
        <v>105337</v>
      </c>
      <c r="B245" s="241" t="s">
        <v>6503</v>
      </c>
      <c r="C245" s="241" t="s">
        <v>190</v>
      </c>
      <c r="D245" s="242">
        <v>490.28</v>
      </c>
      <c r="E245" s="244" t="s">
        <v>8035</v>
      </c>
      <c r="F245" s="242">
        <v>491.26</v>
      </c>
    </row>
    <row r="246" spans="1:6" ht="67.5">
      <c r="A246" s="241">
        <v>105338</v>
      </c>
      <c r="B246" s="241" t="s">
        <v>6504</v>
      </c>
      <c r="C246" s="241" t="s">
        <v>190</v>
      </c>
      <c r="D246" s="242">
        <v>487.55</v>
      </c>
      <c r="E246" s="244" t="s">
        <v>8035</v>
      </c>
      <c r="F246" s="242">
        <v>488.29</v>
      </c>
    </row>
    <row r="247" spans="1:6" ht="67.5">
      <c r="A247" s="241">
        <v>105339</v>
      </c>
      <c r="B247" s="241" t="s">
        <v>6505</v>
      </c>
      <c r="C247" s="241" t="s">
        <v>190</v>
      </c>
      <c r="D247" s="242">
        <v>2.5299999999999998</v>
      </c>
      <c r="E247" s="244" t="s">
        <v>8035</v>
      </c>
      <c r="F247" s="242">
        <v>2.81</v>
      </c>
    </row>
    <row r="248" spans="1:6" ht="81">
      <c r="A248" s="241">
        <v>105359</v>
      </c>
      <c r="B248" s="241" t="s">
        <v>6506</v>
      </c>
      <c r="C248" s="241" t="s">
        <v>206</v>
      </c>
      <c r="D248" s="242">
        <v>9.75</v>
      </c>
      <c r="E248" s="244" t="s">
        <v>8035</v>
      </c>
      <c r="F248" s="242">
        <v>10.86</v>
      </c>
    </row>
    <row r="249" spans="1:6" ht="81">
      <c r="A249" s="241">
        <v>105360</v>
      </c>
      <c r="B249" s="241" t="s">
        <v>6507</v>
      </c>
      <c r="C249" s="241" t="s">
        <v>206</v>
      </c>
      <c r="D249" s="242">
        <v>11.86</v>
      </c>
      <c r="E249" s="244" t="s">
        <v>8035</v>
      </c>
      <c r="F249" s="242">
        <v>13.17</v>
      </c>
    </row>
    <row r="250" spans="1:6" ht="81">
      <c r="A250" s="241">
        <v>105361</v>
      </c>
      <c r="B250" s="241" t="s">
        <v>6508</v>
      </c>
      <c r="C250" s="241" t="s">
        <v>206</v>
      </c>
      <c r="D250" s="242">
        <v>13.82</v>
      </c>
      <c r="E250" s="244" t="s">
        <v>8035</v>
      </c>
      <c r="F250" s="242">
        <v>15.34</v>
      </c>
    </row>
    <row r="251" spans="1:6" ht="81">
      <c r="A251" s="241">
        <v>105362</v>
      </c>
      <c r="B251" s="241" t="s">
        <v>6509</v>
      </c>
      <c r="C251" s="241" t="s">
        <v>206</v>
      </c>
      <c r="D251" s="242">
        <v>14.33</v>
      </c>
      <c r="E251" s="244" t="s">
        <v>8035</v>
      </c>
      <c r="F251" s="242">
        <v>16</v>
      </c>
    </row>
    <row r="252" spans="1:6" ht="81">
      <c r="A252" s="241">
        <v>105363</v>
      </c>
      <c r="B252" s="241" t="s">
        <v>6510</v>
      </c>
      <c r="C252" s="241" t="s">
        <v>206</v>
      </c>
      <c r="D252" s="242">
        <v>17.28</v>
      </c>
      <c r="E252" s="244" t="s">
        <v>8035</v>
      </c>
      <c r="F252" s="242">
        <v>19.25</v>
      </c>
    </row>
    <row r="253" spans="1:6" ht="81">
      <c r="A253" s="241">
        <v>105364</v>
      </c>
      <c r="B253" s="241" t="s">
        <v>6511</v>
      </c>
      <c r="C253" s="241" t="s">
        <v>206</v>
      </c>
      <c r="D253" s="242">
        <v>20.07</v>
      </c>
      <c r="E253" s="244" t="s">
        <v>8035</v>
      </c>
      <c r="F253" s="242">
        <v>22.35</v>
      </c>
    </row>
    <row r="254" spans="1:6" ht="67.5">
      <c r="A254" s="241">
        <v>105365</v>
      </c>
      <c r="B254" s="241" t="s">
        <v>6512</v>
      </c>
      <c r="C254" s="241" t="s">
        <v>206</v>
      </c>
      <c r="D254" s="242">
        <v>19.52</v>
      </c>
      <c r="E254" s="244" t="s">
        <v>8035</v>
      </c>
      <c r="F254" s="242">
        <v>21.74</v>
      </c>
    </row>
    <row r="255" spans="1:6" ht="67.5">
      <c r="A255" s="241">
        <v>105366</v>
      </c>
      <c r="B255" s="241" t="s">
        <v>6513</v>
      </c>
      <c r="C255" s="241" t="s">
        <v>206</v>
      </c>
      <c r="D255" s="242">
        <v>23.73</v>
      </c>
      <c r="E255" s="244" t="s">
        <v>8035</v>
      </c>
      <c r="F255" s="242">
        <v>26.36</v>
      </c>
    </row>
    <row r="256" spans="1:6" ht="67.5">
      <c r="A256" s="241">
        <v>105367</v>
      </c>
      <c r="B256" s="241" t="s">
        <v>6514</v>
      </c>
      <c r="C256" s="241" t="s">
        <v>206</v>
      </c>
      <c r="D256" s="242">
        <v>27.65</v>
      </c>
      <c r="E256" s="244" t="s">
        <v>8035</v>
      </c>
      <c r="F256" s="242">
        <v>30.67</v>
      </c>
    </row>
    <row r="257" spans="1:6" ht="67.5">
      <c r="A257" s="241">
        <v>105368</v>
      </c>
      <c r="B257" s="241" t="s">
        <v>6515</v>
      </c>
      <c r="C257" s="241" t="s">
        <v>206</v>
      </c>
      <c r="D257" s="242">
        <v>42.36</v>
      </c>
      <c r="E257" s="244" t="s">
        <v>8035</v>
      </c>
      <c r="F257" s="242">
        <v>43.07</v>
      </c>
    </row>
    <row r="258" spans="1:6" ht="67.5">
      <c r="A258" s="241">
        <v>105370</v>
      </c>
      <c r="B258" s="241" t="s">
        <v>6516</v>
      </c>
      <c r="C258" s="241" t="s">
        <v>206</v>
      </c>
      <c r="D258" s="242">
        <v>67.94</v>
      </c>
      <c r="E258" s="244" t="s">
        <v>8035</v>
      </c>
      <c r="F258" s="242">
        <v>68.900000000000006</v>
      </c>
    </row>
    <row r="259" spans="1:6" ht="67.5">
      <c r="A259" s="241">
        <v>105371</v>
      </c>
      <c r="B259" s="241" t="s">
        <v>6517</v>
      </c>
      <c r="C259" s="241" t="s">
        <v>206</v>
      </c>
      <c r="D259" s="242">
        <v>22.94</v>
      </c>
      <c r="E259" s="244" t="s">
        <v>8035</v>
      </c>
      <c r="F259" s="242">
        <v>25.4</v>
      </c>
    </row>
    <row r="260" spans="1:6" ht="81">
      <c r="A260" s="241">
        <v>105372</v>
      </c>
      <c r="B260" s="241" t="s">
        <v>6518</v>
      </c>
      <c r="C260" s="241" t="s">
        <v>206</v>
      </c>
      <c r="D260" s="242">
        <v>7.03</v>
      </c>
      <c r="E260" s="244" t="s">
        <v>8035</v>
      </c>
      <c r="F260" s="242">
        <v>7.5</v>
      </c>
    </row>
    <row r="261" spans="1:6" ht="81">
      <c r="A261" s="241">
        <v>105373</v>
      </c>
      <c r="B261" s="241" t="s">
        <v>6519</v>
      </c>
      <c r="C261" s="241" t="s">
        <v>206</v>
      </c>
      <c r="D261" s="242">
        <v>8.14</v>
      </c>
      <c r="E261" s="244" t="s">
        <v>8035</v>
      </c>
      <c r="F261" s="242">
        <v>8.7100000000000009</v>
      </c>
    </row>
    <row r="262" spans="1:6" ht="81">
      <c r="A262" s="241">
        <v>105374</v>
      </c>
      <c r="B262" s="241" t="s">
        <v>6520</v>
      </c>
      <c r="C262" s="241" t="s">
        <v>206</v>
      </c>
      <c r="D262" s="242">
        <v>153.72999999999999</v>
      </c>
      <c r="E262" s="244" t="s">
        <v>8035</v>
      </c>
      <c r="F262" s="242">
        <v>155.57</v>
      </c>
    </row>
    <row r="263" spans="1:6" ht="81">
      <c r="A263" s="241">
        <v>105375</v>
      </c>
      <c r="B263" s="241" t="s">
        <v>6521</v>
      </c>
      <c r="C263" s="241" t="s">
        <v>206</v>
      </c>
      <c r="D263" s="242">
        <v>120.54</v>
      </c>
      <c r="E263" s="244" t="s">
        <v>8035</v>
      </c>
      <c r="F263" s="242">
        <v>123.56</v>
      </c>
    </row>
    <row r="264" spans="1:6" ht="81">
      <c r="A264" s="241">
        <v>105376</v>
      </c>
      <c r="B264" s="241" t="s">
        <v>6522</v>
      </c>
      <c r="C264" s="241" t="s">
        <v>206</v>
      </c>
      <c r="D264" s="242">
        <v>115.83</v>
      </c>
      <c r="E264" s="244" t="s">
        <v>8035</v>
      </c>
      <c r="F264" s="242">
        <v>118.29</v>
      </c>
    </row>
    <row r="265" spans="1:6" ht="81">
      <c r="A265" s="241">
        <v>105381</v>
      </c>
      <c r="B265" s="241" t="s">
        <v>6523</v>
      </c>
      <c r="C265" s="241" t="s">
        <v>206</v>
      </c>
      <c r="D265" s="242">
        <v>9.82</v>
      </c>
      <c r="E265" s="244" t="s">
        <v>8035</v>
      </c>
      <c r="F265" s="242">
        <v>10.88</v>
      </c>
    </row>
    <row r="266" spans="1:6" ht="81">
      <c r="A266" s="241">
        <v>105382</v>
      </c>
      <c r="B266" s="241" t="s">
        <v>6524</v>
      </c>
      <c r="C266" s="241" t="s">
        <v>206</v>
      </c>
      <c r="D266" s="242">
        <v>11.47</v>
      </c>
      <c r="E266" s="244" t="s">
        <v>8035</v>
      </c>
      <c r="F266" s="242">
        <v>12.7</v>
      </c>
    </row>
    <row r="267" spans="1:6" ht="81">
      <c r="A267" s="241">
        <v>105383</v>
      </c>
      <c r="B267" s="241" t="s">
        <v>6525</v>
      </c>
      <c r="C267" s="241" t="s">
        <v>206</v>
      </c>
      <c r="D267" s="242">
        <v>11.74</v>
      </c>
      <c r="E267" s="244" t="s">
        <v>8035</v>
      </c>
      <c r="F267" s="242">
        <v>13.09</v>
      </c>
    </row>
    <row r="268" spans="1:6" ht="81">
      <c r="A268" s="241">
        <v>105384</v>
      </c>
      <c r="B268" s="241" t="s">
        <v>6526</v>
      </c>
      <c r="C268" s="241" t="s">
        <v>206</v>
      </c>
      <c r="D268" s="242">
        <v>14.21</v>
      </c>
      <c r="E268" s="244" t="s">
        <v>8035</v>
      </c>
      <c r="F268" s="242">
        <v>15.81</v>
      </c>
    </row>
    <row r="269" spans="1:6" ht="81">
      <c r="A269" s="241">
        <v>105385</v>
      </c>
      <c r="B269" s="241" t="s">
        <v>6527</v>
      </c>
      <c r="C269" s="241" t="s">
        <v>206</v>
      </c>
      <c r="D269" s="242">
        <v>16.54</v>
      </c>
      <c r="E269" s="244" t="s">
        <v>8035</v>
      </c>
      <c r="F269" s="242">
        <v>18.38</v>
      </c>
    </row>
    <row r="270" spans="1:6" ht="67.5">
      <c r="A270" s="241">
        <v>105386</v>
      </c>
      <c r="B270" s="241" t="s">
        <v>6528</v>
      </c>
      <c r="C270" s="241" t="s">
        <v>206</v>
      </c>
      <c r="D270" s="242">
        <v>16.05</v>
      </c>
      <c r="E270" s="244" t="s">
        <v>8035</v>
      </c>
      <c r="F270" s="242">
        <v>17.86</v>
      </c>
    </row>
    <row r="271" spans="1:6" ht="67.5">
      <c r="A271" s="241">
        <v>105387</v>
      </c>
      <c r="B271" s="241" t="s">
        <v>6529</v>
      </c>
      <c r="C271" s="241" t="s">
        <v>206</v>
      </c>
      <c r="D271" s="242">
        <v>19.649999999999999</v>
      </c>
      <c r="E271" s="244" t="s">
        <v>8035</v>
      </c>
      <c r="F271" s="242">
        <v>21.78</v>
      </c>
    </row>
    <row r="272" spans="1:6" ht="67.5">
      <c r="A272" s="241">
        <v>92833</v>
      </c>
      <c r="B272" s="241" t="s">
        <v>6530</v>
      </c>
      <c r="C272" s="241" t="s">
        <v>190</v>
      </c>
      <c r="D272" s="242">
        <v>177.59</v>
      </c>
      <c r="E272" s="244" t="s">
        <v>8035</v>
      </c>
      <c r="F272" s="242">
        <v>178.21</v>
      </c>
    </row>
    <row r="273" spans="1:6" ht="81">
      <c r="A273" s="241">
        <v>92834</v>
      </c>
      <c r="B273" s="241" t="s">
        <v>6531</v>
      </c>
      <c r="C273" s="241" t="s">
        <v>190</v>
      </c>
      <c r="D273" s="242">
        <v>21.48</v>
      </c>
      <c r="E273" s="244" t="s">
        <v>8035</v>
      </c>
      <c r="F273" s="242">
        <v>22.1</v>
      </c>
    </row>
    <row r="274" spans="1:6" ht="67.5">
      <c r="A274" s="241">
        <v>92835</v>
      </c>
      <c r="B274" s="241" t="s">
        <v>6532</v>
      </c>
      <c r="C274" s="241" t="s">
        <v>190</v>
      </c>
      <c r="D274" s="242">
        <v>188.04</v>
      </c>
      <c r="E274" s="244" t="s">
        <v>8035</v>
      </c>
      <c r="F274" s="242">
        <v>188.95</v>
      </c>
    </row>
    <row r="275" spans="1:6" ht="81">
      <c r="A275" s="241">
        <v>92836</v>
      </c>
      <c r="B275" s="241" t="s">
        <v>6533</v>
      </c>
      <c r="C275" s="241" t="s">
        <v>190</v>
      </c>
      <c r="D275" s="242">
        <v>27.92</v>
      </c>
      <c r="E275" s="244" t="s">
        <v>8035</v>
      </c>
      <c r="F275" s="242">
        <v>28.83</v>
      </c>
    </row>
    <row r="276" spans="1:6" ht="67.5">
      <c r="A276" s="241">
        <v>92837</v>
      </c>
      <c r="B276" s="241" t="s">
        <v>6534</v>
      </c>
      <c r="C276" s="241" t="s">
        <v>190</v>
      </c>
      <c r="D276" s="242">
        <v>331.03</v>
      </c>
      <c r="E276" s="244" t="s">
        <v>8035</v>
      </c>
      <c r="F276" s="242">
        <v>332.22</v>
      </c>
    </row>
    <row r="277" spans="1:6" ht="81">
      <c r="A277" s="241">
        <v>92838</v>
      </c>
      <c r="B277" s="241" t="s">
        <v>6535</v>
      </c>
      <c r="C277" s="241" t="s">
        <v>190</v>
      </c>
      <c r="D277" s="242">
        <v>34.81</v>
      </c>
      <c r="E277" s="244" t="s">
        <v>8035</v>
      </c>
      <c r="F277" s="242">
        <v>36</v>
      </c>
    </row>
    <row r="278" spans="1:6" ht="67.5">
      <c r="A278" s="241">
        <v>92839</v>
      </c>
      <c r="B278" s="241" t="s">
        <v>6536</v>
      </c>
      <c r="C278" s="241" t="s">
        <v>190</v>
      </c>
      <c r="D278" s="242">
        <v>405.56</v>
      </c>
      <c r="E278" s="244" t="s">
        <v>8035</v>
      </c>
      <c r="F278" s="242">
        <v>407.02</v>
      </c>
    </row>
    <row r="279" spans="1:6" ht="81">
      <c r="A279" s="241">
        <v>92840</v>
      </c>
      <c r="B279" s="241" t="s">
        <v>6537</v>
      </c>
      <c r="C279" s="241" t="s">
        <v>190</v>
      </c>
      <c r="D279" s="242">
        <v>42.09</v>
      </c>
      <c r="E279" s="244" t="s">
        <v>8035</v>
      </c>
      <c r="F279" s="242">
        <v>43.55</v>
      </c>
    </row>
    <row r="280" spans="1:6" ht="67.5">
      <c r="A280" s="241">
        <v>92841</v>
      </c>
      <c r="B280" s="241" t="s">
        <v>6538</v>
      </c>
      <c r="C280" s="241" t="s">
        <v>190</v>
      </c>
      <c r="D280" s="242">
        <v>528.17999999999995</v>
      </c>
      <c r="E280" s="244" t="s">
        <v>8035</v>
      </c>
      <c r="F280" s="242">
        <v>529.91</v>
      </c>
    </row>
    <row r="281" spans="1:6" ht="81">
      <c r="A281" s="241">
        <v>92842</v>
      </c>
      <c r="B281" s="241" t="s">
        <v>6539</v>
      </c>
      <c r="C281" s="241" t="s">
        <v>190</v>
      </c>
      <c r="D281" s="242">
        <v>53.42</v>
      </c>
      <c r="E281" s="244" t="s">
        <v>8035</v>
      </c>
      <c r="F281" s="242">
        <v>55.15</v>
      </c>
    </row>
    <row r="282" spans="1:6" ht="67.5">
      <c r="A282" s="241">
        <v>92843</v>
      </c>
      <c r="B282" s="241" t="s">
        <v>6540</v>
      </c>
      <c r="C282" s="241" t="s">
        <v>190</v>
      </c>
      <c r="D282" s="242">
        <v>549.09</v>
      </c>
      <c r="E282" s="244" t="s">
        <v>8035</v>
      </c>
      <c r="F282" s="242">
        <v>551.08000000000004</v>
      </c>
    </row>
    <row r="283" spans="1:6" ht="81">
      <c r="A283" s="241">
        <v>92844</v>
      </c>
      <c r="B283" s="241" t="s">
        <v>6541</v>
      </c>
      <c r="C283" s="241" t="s">
        <v>190</v>
      </c>
      <c r="D283" s="242">
        <v>63.84</v>
      </c>
      <c r="E283" s="244" t="s">
        <v>8035</v>
      </c>
      <c r="F283" s="242">
        <v>65.83</v>
      </c>
    </row>
    <row r="284" spans="1:6" ht="67.5">
      <c r="A284" s="241">
        <v>92845</v>
      </c>
      <c r="B284" s="241" t="s">
        <v>6542</v>
      </c>
      <c r="C284" s="241" t="s">
        <v>190</v>
      </c>
      <c r="D284" s="242">
        <v>809.11</v>
      </c>
      <c r="E284" s="244" t="s">
        <v>8035</v>
      </c>
      <c r="F284" s="242">
        <v>811.37</v>
      </c>
    </row>
    <row r="285" spans="1:6" ht="81">
      <c r="A285" s="241">
        <v>92846</v>
      </c>
      <c r="B285" s="241" t="s">
        <v>6543</v>
      </c>
      <c r="C285" s="241" t="s">
        <v>190</v>
      </c>
      <c r="D285" s="242">
        <v>73.34</v>
      </c>
      <c r="E285" s="244" t="s">
        <v>8035</v>
      </c>
      <c r="F285" s="242">
        <v>75.599999999999994</v>
      </c>
    </row>
    <row r="286" spans="1:6" ht="67.5">
      <c r="A286" s="241">
        <v>92847</v>
      </c>
      <c r="B286" s="241" t="s">
        <v>6544</v>
      </c>
      <c r="C286" s="241" t="s">
        <v>190</v>
      </c>
      <c r="D286" s="242">
        <v>833.52</v>
      </c>
      <c r="E286" s="244" t="s">
        <v>8035</v>
      </c>
      <c r="F286" s="242">
        <v>836.06</v>
      </c>
    </row>
    <row r="287" spans="1:6" ht="81">
      <c r="A287" s="241">
        <v>92848</v>
      </c>
      <c r="B287" s="241" t="s">
        <v>6545</v>
      </c>
      <c r="C287" s="241" t="s">
        <v>190</v>
      </c>
      <c r="D287" s="242">
        <v>87.34</v>
      </c>
      <c r="E287" s="244" t="s">
        <v>8035</v>
      </c>
      <c r="F287" s="242">
        <v>89.88</v>
      </c>
    </row>
    <row r="288" spans="1:6" ht="67.5">
      <c r="A288" s="241">
        <v>92849</v>
      </c>
      <c r="B288" s="241" t="s">
        <v>6546</v>
      </c>
      <c r="C288" s="241" t="s">
        <v>190</v>
      </c>
      <c r="D288" s="242">
        <v>179.78</v>
      </c>
      <c r="E288" s="244" t="s">
        <v>8035</v>
      </c>
      <c r="F288" s="242">
        <v>180.56</v>
      </c>
    </row>
    <row r="289" spans="1:6" ht="81">
      <c r="A289" s="241">
        <v>92850</v>
      </c>
      <c r="B289" s="241" t="s">
        <v>6547</v>
      </c>
      <c r="C289" s="241" t="s">
        <v>190</v>
      </c>
      <c r="D289" s="242">
        <v>23.67</v>
      </c>
      <c r="E289" s="244" t="s">
        <v>8035</v>
      </c>
      <c r="F289" s="242">
        <v>24.45</v>
      </c>
    </row>
    <row r="290" spans="1:6" ht="67.5">
      <c r="A290" s="241">
        <v>92851</v>
      </c>
      <c r="B290" s="241" t="s">
        <v>6548</v>
      </c>
      <c r="C290" s="241" t="s">
        <v>190</v>
      </c>
      <c r="D290" s="242">
        <v>191.17</v>
      </c>
      <c r="E290" s="244" t="s">
        <v>8035</v>
      </c>
      <c r="F290" s="242">
        <v>192.29</v>
      </c>
    </row>
    <row r="291" spans="1:6" ht="81">
      <c r="A291" s="241">
        <v>92852</v>
      </c>
      <c r="B291" s="241" t="s">
        <v>6549</v>
      </c>
      <c r="C291" s="241" t="s">
        <v>190</v>
      </c>
      <c r="D291" s="242">
        <v>31.05</v>
      </c>
      <c r="E291" s="244" t="s">
        <v>8035</v>
      </c>
      <c r="F291" s="242">
        <v>32.17</v>
      </c>
    </row>
    <row r="292" spans="1:6" ht="67.5">
      <c r="A292" s="241">
        <v>92853</v>
      </c>
      <c r="B292" s="241" t="s">
        <v>6550</v>
      </c>
      <c r="C292" s="241" t="s">
        <v>190</v>
      </c>
      <c r="D292" s="242">
        <v>335.12</v>
      </c>
      <c r="E292" s="244" t="s">
        <v>8035</v>
      </c>
      <c r="F292" s="242">
        <v>336.55</v>
      </c>
    </row>
    <row r="293" spans="1:6" ht="81">
      <c r="A293" s="241">
        <v>92854</v>
      </c>
      <c r="B293" s="241" t="s">
        <v>6551</v>
      </c>
      <c r="C293" s="241" t="s">
        <v>190</v>
      </c>
      <c r="D293" s="242">
        <v>38.9</v>
      </c>
      <c r="E293" s="244" t="s">
        <v>8035</v>
      </c>
      <c r="F293" s="242">
        <v>40.33</v>
      </c>
    </row>
    <row r="294" spans="1:6" ht="67.5">
      <c r="A294" s="241">
        <v>92855</v>
      </c>
      <c r="B294" s="241" t="s">
        <v>6552</v>
      </c>
      <c r="C294" s="241" t="s">
        <v>190</v>
      </c>
      <c r="D294" s="242">
        <v>410.58</v>
      </c>
      <c r="E294" s="244" t="s">
        <v>8035</v>
      </c>
      <c r="F294" s="242">
        <v>412.35</v>
      </c>
    </row>
    <row r="295" spans="1:6" ht="81">
      <c r="A295" s="241">
        <v>92856</v>
      </c>
      <c r="B295" s="241" t="s">
        <v>6553</v>
      </c>
      <c r="C295" s="241" t="s">
        <v>190</v>
      </c>
      <c r="D295" s="242">
        <v>47.11</v>
      </c>
      <c r="E295" s="244" t="s">
        <v>8035</v>
      </c>
      <c r="F295" s="242">
        <v>48.88</v>
      </c>
    </row>
    <row r="296" spans="1:6" ht="67.5">
      <c r="A296" s="241">
        <v>92857</v>
      </c>
      <c r="B296" s="241" t="s">
        <v>6554</v>
      </c>
      <c r="C296" s="241" t="s">
        <v>190</v>
      </c>
      <c r="D296" s="242">
        <v>534.15</v>
      </c>
      <c r="E296" s="244" t="s">
        <v>8035</v>
      </c>
      <c r="F296" s="242">
        <v>536.26</v>
      </c>
    </row>
    <row r="297" spans="1:6" ht="81">
      <c r="A297" s="241">
        <v>92858</v>
      </c>
      <c r="B297" s="241" t="s">
        <v>6555</v>
      </c>
      <c r="C297" s="241" t="s">
        <v>190</v>
      </c>
      <c r="D297" s="242">
        <v>59.39</v>
      </c>
      <c r="E297" s="244" t="s">
        <v>8035</v>
      </c>
      <c r="F297" s="242">
        <v>61.5</v>
      </c>
    </row>
    <row r="298" spans="1:6" ht="67.5">
      <c r="A298" s="241">
        <v>92859</v>
      </c>
      <c r="B298" s="241" t="s">
        <v>6556</v>
      </c>
      <c r="C298" s="241" t="s">
        <v>190</v>
      </c>
      <c r="D298" s="242">
        <v>556</v>
      </c>
      <c r="E298" s="244" t="s">
        <v>8035</v>
      </c>
      <c r="F298" s="242">
        <v>558.45000000000005</v>
      </c>
    </row>
    <row r="299" spans="1:6" ht="81">
      <c r="A299" s="241">
        <v>92860</v>
      </c>
      <c r="B299" s="241" t="s">
        <v>6557</v>
      </c>
      <c r="C299" s="241" t="s">
        <v>190</v>
      </c>
      <c r="D299" s="242">
        <v>70.75</v>
      </c>
      <c r="E299" s="244" t="s">
        <v>8035</v>
      </c>
      <c r="F299" s="242">
        <v>73.2</v>
      </c>
    </row>
    <row r="300" spans="1:6" ht="67.5">
      <c r="A300" s="241">
        <v>92861</v>
      </c>
      <c r="B300" s="241" t="s">
        <v>6558</v>
      </c>
      <c r="C300" s="241" t="s">
        <v>190</v>
      </c>
      <c r="D300" s="242">
        <v>816.94</v>
      </c>
      <c r="E300" s="244" t="s">
        <v>8035</v>
      </c>
      <c r="F300" s="242">
        <v>819.73</v>
      </c>
    </row>
    <row r="301" spans="1:6" ht="81">
      <c r="A301" s="241">
        <v>92862</v>
      </c>
      <c r="B301" s="241" t="s">
        <v>6559</v>
      </c>
      <c r="C301" s="241" t="s">
        <v>190</v>
      </c>
      <c r="D301" s="242">
        <v>81.17</v>
      </c>
      <c r="E301" s="244" t="s">
        <v>8035</v>
      </c>
      <c r="F301" s="242">
        <v>83.96</v>
      </c>
    </row>
    <row r="302" spans="1:6" ht="67.5">
      <c r="A302" s="241">
        <v>92863</v>
      </c>
      <c r="B302" s="241" t="s">
        <v>6560</v>
      </c>
      <c r="C302" s="241" t="s">
        <v>190</v>
      </c>
      <c r="D302" s="242">
        <v>842.31</v>
      </c>
      <c r="E302" s="244" t="s">
        <v>8035</v>
      </c>
      <c r="F302" s="242">
        <v>845.41</v>
      </c>
    </row>
    <row r="303" spans="1:6" ht="81">
      <c r="A303" s="241">
        <v>92864</v>
      </c>
      <c r="B303" s="241" t="s">
        <v>6561</v>
      </c>
      <c r="C303" s="241" t="s">
        <v>190</v>
      </c>
      <c r="D303" s="242">
        <v>96.13</v>
      </c>
      <c r="E303" s="244" t="s">
        <v>8035</v>
      </c>
      <c r="F303" s="242">
        <v>99.23</v>
      </c>
    </row>
    <row r="304" spans="1:6" ht="67.5">
      <c r="A304" s="241">
        <v>92210</v>
      </c>
      <c r="B304" s="241" t="s">
        <v>6562</v>
      </c>
      <c r="C304" s="241" t="s">
        <v>190</v>
      </c>
      <c r="D304" s="242">
        <v>129.12</v>
      </c>
      <c r="E304" s="244" t="s">
        <v>8035</v>
      </c>
      <c r="F304" s="242">
        <v>131.07</v>
      </c>
    </row>
    <row r="305" spans="1:6" ht="67.5">
      <c r="A305" s="241">
        <v>92211</v>
      </c>
      <c r="B305" s="241" t="s">
        <v>6563</v>
      </c>
      <c r="C305" s="241" t="s">
        <v>190</v>
      </c>
      <c r="D305" s="242">
        <v>157.30000000000001</v>
      </c>
      <c r="E305" s="244" t="s">
        <v>8035</v>
      </c>
      <c r="F305" s="242">
        <v>159.79</v>
      </c>
    </row>
    <row r="306" spans="1:6" ht="67.5">
      <c r="A306" s="241">
        <v>92212</v>
      </c>
      <c r="B306" s="241" t="s">
        <v>6564</v>
      </c>
      <c r="C306" s="241" t="s">
        <v>190</v>
      </c>
      <c r="D306" s="242">
        <v>239.32</v>
      </c>
      <c r="E306" s="244" t="s">
        <v>8035</v>
      </c>
      <c r="F306" s="242">
        <v>242.37</v>
      </c>
    </row>
    <row r="307" spans="1:6" ht="67.5">
      <c r="A307" s="241">
        <v>92213</v>
      </c>
      <c r="B307" s="241" t="s">
        <v>6565</v>
      </c>
      <c r="C307" s="241" t="s">
        <v>190</v>
      </c>
      <c r="D307" s="242">
        <v>317.89999999999998</v>
      </c>
      <c r="E307" s="244" t="s">
        <v>8035</v>
      </c>
      <c r="F307" s="242">
        <v>321.52</v>
      </c>
    </row>
    <row r="308" spans="1:6" ht="67.5">
      <c r="A308" s="241">
        <v>92214</v>
      </c>
      <c r="B308" s="241" t="s">
        <v>6566</v>
      </c>
      <c r="C308" s="241" t="s">
        <v>190</v>
      </c>
      <c r="D308" s="242">
        <v>384.87</v>
      </c>
      <c r="E308" s="244" t="s">
        <v>8035</v>
      </c>
      <c r="F308" s="242">
        <v>389.07</v>
      </c>
    </row>
    <row r="309" spans="1:6" ht="67.5">
      <c r="A309" s="241">
        <v>92215</v>
      </c>
      <c r="B309" s="241" t="s">
        <v>6567</v>
      </c>
      <c r="C309" s="241" t="s">
        <v>190</v>
      </c>
      <c r="D309" s="242">
        <v>442.01</v>
      </c>
      <c r="E309" s="244" t="s">
        <v>8035</v>
      </c>
      <c r="F309" s="242">
        <v>446.78</v>
      </c>
    </row>
    <row r="310" spans="1:6" ht="67.5">
      <c r="A310" s="241">
        <v>92216</v>
      </c>
      <c r="B310" s="241" t="s">
        <v>6568</v>
      </c>
      <c r="C310" s="241" t="s">
        <v>190</v>
      </c>
      <c r="D310" s="242">
        <v>459.34</v>
      </c>
      <c r="E310" s="244" t="s">
        <v>8035</v>
      </c>
      <c r="F310" s="242">
        <v>464.69</v>
      </c>
    </row>
    <row r="311" spans="1:6" ht="67.5">
      <c r="A311" s="241">
        <v>92219</v>
      </c>
      <c r="B311" s="241" t="s">
        <v>6569</v>
      </c>
      <c r="C311" s="241" t="s">
        <v>190</v>
      </c>
      <c r="D311" s="242">
        <v>132.26</v>
      </c>
      <c r="E311" s="244" t="s">
        <v>8035</v>
      </c>
      <c r="F311" s="242">
        <v>134.41</v>
      </c>
    </row>
    <row r="312" spans="1:6" ht="67.5">
      <c r="A312" s="241">
        <v>92220</v>
      </c>
      <c r="B312" s="241" t="s">
        <v>6570</v>
      </c>
      <c r="C312" s="241" t="s">
        <v>190</v>
      </c>
      <c r="D312" s="242">
        <v>161.37</v>
      </c>
      <c r="E312" s="244" t="s">
        <v>8035</v>
      </c>
      <c r="F312" s="242">
        <v>164.14</v>
      </c>
    </row>
    <row r="313" spans="1:6" ht="67.5">
      <c r="A313" s="241">
        <v>92221</v>
      </c>
      <c r="B313" s="241" t="s">
        <v>6571</v>
      </c>
      <c r="C313" s="241" t="s">
        <v>190</v>
      </c>
      <c r="D313" s="242">
        <v>244.33</v>
      </c>
      <c r="E313" s="244" t="s">
        <v>8035</v>
      </c>
      <c r="F313" s="242">
        <v>247.71</v>
      </c>
    </row>
    <row r="314" spans="1:6" ht="67.5">
      <c r="A314" s="241">
        <v>92222</v>
      </c>
      <c r="B314" s="241" t="s">
        <v>6572</v>
      </c>
      <c r="C314" s="241" t="s">
        <v>190</v>
      </c>
      <c r="D314" s="242">
        <v>323.83999999999997</v>
      </c>
      <c r="E314" s="244" t="s">
        <v>8035</v>
      </c>
      <c r="F314" s="242">
        <v>327.84</v>
      </c>
    </row>
    <row r="315" spans="1:6" ht="67.5">
      <c r="A315" s="241">
        <v>92223</v>
      </c>
      <c r="B315" s="241" t="s">
        <v>6573</v>
      </c>
      <c r="C315" s="241" t="s">
        <v>190</v>
      </c>
      <c r="D315" s="242">
        <v>391.77</v>
      </c>
      <c r="E315" s="244" t="s">
        <v>8035</v>
      </c>
      <c r="F315" s="242">
        <v>396.4</v>
      </c>
    </row>
    <row r="316" spans="1:6" ht="67.5">
      <c r="A316" s="241">
        <v>92224</v>
      </c>
      <c r="B316" s="241" t="s">
        <v>6574</v>
      </c>
      <c r="C316" s="241" t="s">
        <v>190</v>
      </c>
      <c r="D316" s="242">
        <v>449.88</v>
      </c>
      <c r="E316" s="244" t="s">
        <v>8035</v>
      </c>
      <c r="F316" s="242">
        <v>455.15</v>
      </c>
    </row>
    <row r="317" spans="1:6" ht="67.5">
      <c r="A317" s="241">
        <v>92226</v>
      </c>
      <c r="B317" s="241" t="s">
        <v>6575</v>
      </c>
      <c r="C317" s="241" t="s">
        <v>190</v>
      </c>
      <c r="D317" s="242">
        <v>468.13</v>
      </c>
      <c r="E317" s="244" t="s">
        <v>8035</v>
      </c>
      <c r="F317" s="242">
        <v>474.04</v>
      </c>
    </row>
    <row r="318" spans="1:6" ht="81">
      <c r="A318" s="241">
        <v>92808</v>
      </c>
      <c r="B318" s="241" t="s">
        <v>6576</v>
      </c>
      <c r="C318" s="241" t="s">
        <v>190</v>
      </c>
      <c r="D318" s="242">
        <v>22.01</v>
      </c>
      <c r="E318" s="244" t="s">
        <v>8035</v>
      </c>
      <c r="F318" s="242">
        <v>23.43</v>
      </c>
    </row>
    <row r="319" spans="1:6" ht="81">
      <c r="A319" s="241">
        <v>92809</v>
      </c>
      <c r="B319" s="241" t="s">
        <v>6577</v>
      </c>
      <c r="C319" s="241" t="s">
        <v>190</v>
      </c>
      <c r="D319" s="242">
        <v>30.66</v>
      </c>
      <c r="E319" s="244" t="s">
        <v>8035</v>
      </c>
      <c r="F319" s="242">
        <v>32.61</v>
      </c>
    </row>
    <row r="320" spans="1:6" ht="81">
      <c r="A320" s="241">
        <v>92810</v>
      </c>
      <c r="B320" s="241" t="s">
        <v>6578</v>
      </c>
      <c r="C320" s="241" t="s">
        <v>190</v>
      </c>
      <c r="D320" s="242">
        <v>39.619999999999997</v>
      </c>
      <c r="E320" s="244" t="s">
        <v>8035</v>
      </c>
      <c r="F320" s="242">
        <v>42.11</v>
      </c>
    </row>
    <row r="321" spans="1:6" ht="81">
      <c r="A321" s="241">
        <v>92811</v>
      </c>
      <c r="B321" s="241" t="s">
        <v>6579</v>
      </c>
      <c r="C321" s="241" t="s">
        <v>190</v>
      </c>
      <c r="D321" s="242">
        <v>48.77</v>
      </c>
      <c r="E321" s="244" t="s">
        <v>8035</v>
      </c>
      <c r="F321" s="242">
        <v>51.82</v>
      </c>
    </row>
    <row r="322" spans="1:6" ht="81">
      <c r="A322" s="241">
        <v>92812</v>
      </c>
      <c r="B322" s="241" t="s">
        <v>6580</v>
      </c>
      <c r="C322" s="241" t="s">
        <v>190</v>
      </c>
      <c r="D322" s="242">
        <v>58.19</v>
      </c>
      <c r="E322" s="244" t="s">
        <v>8035</v>
      </c>
      <c r="F322" s="242">
        <v>61.81</v>
      </c>
    </row>
    <row r="323" spans="1:6" ht="81">
      <c r="A323" s="241">
        <v>92813</v>
      </c>
      <c r="B323" s="241" t="s">
        <v>6581</v>
      </c>
      <c r="C323" s="241" t="s">
        <v>190</v>
      </c>
      <c r="D323" s="242">
        <v>67.83</v>
      </c>
      <c r="E323" s="244" t="s">
        <v>8035</v>
      </c>
      <c r="F323" s="242">
        <v>72.03</v>
      </c>
    </row>
    <row r="324" spans="1:6" ht="81">
      <c r="A324" s="241">
        <v>92814</v>
      </c>
      <c r="B324" s="241" t="s">
        <v>6582</v>
      </c>
      <c r="C324" s="241" t="s">
        <v>190</v>
      </c>
      <c r="D324" s="242">
        <v>77.73</v>
      </c>
      <c r="E324" s="244" t="s">
        <v>8035</v>
      </c>
      <c r="F324" s="242">
        <v>82.5</v>
      </c>
    </row>
    <row r="325" spans="1:6" ht="81">
      <c r="A325" s="241">
        <v>92815</v>
      </c>
      <c r="B325" s="241" t="s">
        <v>6583</v>
      </c>
      <c r="C325" s="241" t="s">
        <v>190</v>
      </c>
      <c r="D325" s="242">
        <v>87.85</v>
      </c>
      <c r="E325" s="244" t="s">
        <v>8035</v>
      </c>
      <c r="F325" s="242">
        <v>93.2</v>
      </c>
    </row>
    <row r="326" spans="1:6" ht="67.5">
      <c r="A326" s="241">
        <v>92816</v>
      </c>
      <c r="B326" s="241" t="s">
        <v>6584</v>
      </c>
      <c r="C326" s="241" t="s">
        <v>190</v>
      </c>
      <c r="D326" s="242">
        <v>663.68</v>
      </c>
      <c r="E326" s="244" t="s">
        <v>8035</v>
      </c>
      <c r="F326" s="242">
        <v>670.21</v>
      </c>
    </row>
    <row r="327" spans="1:6" ht="81">
      <c r="A327" s="241">
        <v>92817</v>
      </c>
      <c r="B327" s="241" t="s">
        <v>6585</v>
      </c>
      <c r="C327" s="241" t="s">
        <v>190</v>
      </c>
      <c r="D327" s="242">
        <v>108.85</v>
      </c>
      <c r="E327" s="244" t="s">
        <v>8035</v>
      </c>
      <c r="F327" s="242">
        <v>115.38</v>
      </c>
    </row>
    <row r="328" spans="1:6" ht="67.5">
      <c r="A328" s="241">
        <v>92818</v>
      </c>
      <c r="B328" s="241" t="s">
        <v>6586</v>
      </c>
      <c r="C328" s="241" t="s">
        <v>190</v>
      </c>
      <c r="D328" s="242">
        <v>945.92</v>
      </c>
      <c r="E328" s="244" t="s">
        <v>8035</v>
      </c>
      <c r="F328" s="242">
        <v>954.3</v>
      </c>
    </row>
    <row r="329" spans="1:6" ht="81">
      <c r="A329" s="241">
        <v>92819</v>
      </c>
      <c r="B329" s="241" t="s">
        <v>6587</v>
      </c>
      <c r="C329" s="241" t="s">
        <v>190</v>
      </c>
      <c r="D329" s="242">
        <v>142.09</v>
      </c>
      <c r="E329" s="244" t="s">
        <v>8035</v>
      </c>
      <c r="F329" s="242">
        <v>150.47</v>
      </c>
    </row>
    <row r="330" spans="1:6" ht="81">
      <c r="A330" s="241">
        <v>92820</v>
      </c>
      <c r="B330" s="241" t="s">
        <v>6588</v>
      </c>
      <c r="C330" s="241" t="s">
        <v>190</v>
      </c>
      <c r="D330" s="242">
        <v>24.22</v>
      </c>
      <c r="E330" s="244" t="s">
        <v>8035</v>
      </c>
      <c r="F330" s="242">
        <v>25.79</v>
      </c>
    </row>
    <row r="331" spans="1:6" ht="81">
      <c r="A331" s="241">
        <v>92821</v>
      </c>
      <c r="B331" s="241" t="s">
        <v>6589</v>
      </c>
      <c r="C331" s="241" t="s">
        <v>190</v>
      </c>
      <c r="D331" s="242">
        <v>33.799999999999997</v>
      </c>
      <c r="E331" s="244" t="s">
        <v>8035</v>
      </c>
      <c r="F331" s="242">
        <v>35.950000000000003</v>
      </c>
    </row>
    <row r="332" spans="1:6" ht="81">
      <c r="A332" s="241">
        <v>92822</v>
      </c>
      <c r="B332" s="241" t="s">
        <v>6590</v>
      </c>
      <c r="C332" s="241" t="s">
        <v>190</v>
      </c>
      <c r="D332" s="242">
        <v>43.69</v>
      </c>
      <c r="E332" s="244" t="s">
        <v>8035</v>
      </c>
      <c r="F332" s="242">
        <v>46.46</v>
      </c>
    </row>
    <row r="333" spans="1:6" ht="81">
      <c r="A333" s="241">
        <v>92824</v>
      </c>
      <c r="B333" s="241" t="s">
        <v>6591</v>
      </c>
      <c r="C333" s="241" t="s">
        <v>190</v>
      </c>
      <c r="D333" s="242">
        <v>53.78</v>
      </c>
      <c r="E333" s="244" t="s">
        <v>8035</v>
      </c>
      <c r="F333" s="242">
        <v>57.16</v>
      </c>
    </row>
    <row r="334" spans="1:6" ht="81">
      <c r="A334" s="241">
        <v>92825</v>
      </c>
      <c r="B334" s="241" t="s">
        <v>6592</v>
      </c>
      <c r="C334" s="241" t="s">
        <v>190</v>
      </c>
      <c r="D334" s="242">
        <v>64.13</v>
      </c>
      <c r="E334" s="244" t="s">
        <v>8035</v>
      </c>
      <c r="F334" s="242">
        <v>68.13</v>
      </c>
    </row>
    <row r="335" spans="1:6" ht="81">
      <c r="A335" s="241">
        <v>92826</v>
      </c>
      <c r="B335" s="241" t="s">
        <v>6593</v>
      </c>
      <c r="C335" s="241" t="s">
        <v>190</v>
      </c>
      <c r="D335" s="242">
        <v>74.73</v>
      </c>
      <c r="E335" s="244" t="s">
        <v>8035</v>
      </c>
      <c r="F335" s="242">
        <v>79.36</v>
      </c>
    </row>
    <row r="336" spans="1:6" ht="81">
      <c r="A336" s="241">
        <v>92827</v>
      </c>
      <c r="B336" s="241" t="s">
        <v>6594</v>
      </c>
      <c r="C336" s="241" t="s">
        <v>190</v>
      </c>
      <c r="D336" s="242">
        <v>85.6</v>
      </c>
      <c r="E336" s="244" t="s">
        <v>8035</v>
      </c>
      <c r="F336" s="242">
        <v>90.87</v>
      </c>
    </row>
    <row r="337" spans="1:6" ht="81">
      <c r="A337" s="241">
        <v>92828</v>
      </c>
      <c r="B337" s="241" t="s">
        <v>6595</v>
      </c>
      <c r="C337" s="241" t="s">
        <v>190</v>
      </c>
      <c r="D337" s="242">
        <v>96.64</v>
      </c>
      <c r="E337" s="244" t="s">
        <v>8035</v>
      </c>
      <c r="F337" s="242">
        <v>102.55</v>
      </c>
    </row>
    <row r="338" spans="1:6" ht="67.5">
      <c r="A338" s="241">
        <v>92829</v>
      </c>
      <c r="B338" s="241" t="s">
        <v>6596</v>
      </c>
      <c r="C338" s="241" t="s">
        <v>190</v>
      </c>
      <c r="D338" s="242">
        <v>674.33</v>
      </c>
      <c r="E338" s="244" t="s">
        <v>8035</v>
      </c>
      <c r="F338" s="242">
        <v>681.56</v>
      </c>
    </row>
    <row r="339" spans="1:6" ht="81">
      <c r="A339" s="241">
        <v>92830</v>
      </c>
      <c r="B339" s="241" t="s">
        <v>6597</v>
      </c>
      <c r="C339" s="241" t="s">
        <v>190</v>
      </c>
      <c r="D339" s="242">
        <v>119.5</v>
      </c>
      <c r="E339" s="244" t="s">
        <v>8035</v>
      </c>
      <c r="F339" s="242">
        <v>126.73</v>
      </c>
    </row>
    <row r="340" spans="1:6" ht="67.5">
      <c r="A340" s="241">
        <v>92831</v>
      </c>
      <c r="B340" s="241" t="s">
        <v>6598</v>
      </c>
      <c r="C340" s="241" t="s">
        <v>190</v>
      </c>
      <c r="D340" s="242">
        <v>959.41</v>
      </c>
      <c r="E340" s="244" t="s">
        <v>8035</v>
      </c>
      <c r="F340" s="242">
        <v>968.65</v>
      </c>
    </row>
    <row r="341" spans="1:6" ht="81">
      <c r="A341" s="241">
        <v>92832</v>
      </c>
      <c r="B341" s="241" t="s">
        <v>6599</v>
      </c>
      <c r="C341" s="241" t="s">
        <v>190</v>
      </c>
      <c r="D341" s="242">
        <v>155.58000000000001</v>
      </c>
      <c r="E341" s="244" t="s">
        <v>8035</v>
      </c>
      <c r="F341" s="242">
        <v>164.82</v>
      </c>
    </row>
    <row r="342" spans="1:6" ht="67.5">
      <c r="A342" s="241">
        <v>95565</v>
      </c>
      <c r="B342" s="241" t="s">
        <v>6600</v>
      </c>
      <c r="C342" s="241" t="s">
        <v>190</v>
      </c>
      <c r="D342" s="242">
        <v>109.27</v>
      </c>
      <c r="E342" s="244" t="s">
        <v>8035</v>
      </c>
      <c r="F342" s="242">
        <v>110.69</v>
      </c>
    </row>
    <row r="343" spans="1:6" ht="67.5">
      <c r="A343" s="241">
        <v>95566</v>
      </c>
      <c r="B343" s="241" t="s">
        <v>6601</v>
      </c>
      <c r="C343" s="241" t="s">
        <v>190</v>
      </c>
      <c r="D343" s="242">
        <v>111.48</v>
      </c>
      <c r="E343" s="244" t="s">
        <v>8035</v>
      </c>
      <c r="F343" s="242">
        <v>113.05</v>
      </c>
    </row>
    <row r="344" spans="1:6" ht="67.5">
      <c r="A344" s="241">
        <v>95567</v>
      </c>
      <c r="B344" s="241" t="s">
        <v>6602</v>
      </c>
      <c r="C344" s="241" t="s">
        <v>190</v>
      </c>
      <c r="D344" s="242">
        <v>85.87</v>
      </c>
      <c r="E344" s="244" t="s">
        <v>8035</v>
      </c>
      <c r="F344" s="242">
        <v>87.29</v>
      </c>
    </row>
    <row r="345" spans="1:6" ht="67.5">
      <c r="A345" s="241">
        <v>95568</v>
      </c>
      <c r="B345" s="241" t="s">
        <v>6603</v>
      </c>
      <c r="C345" s="241" t="s">
        <v>190</v>
      </c>
      <c r="D345" s="242">
        <v>106.11</v>
      </c>
      <c r="E345" s="244" t="s">
        <v>8035</v>
      </c>
      <c r="F345" s="242">
        <v>108.06</v>
      </c>
    </row>
    <row r="346" spans="1:6" ht="67.5">
      <c r="A346" s="241">
        <v>95569</v>
      </c>
      <c r="B346" s="241" t="s">
        <v>6604</v>
      </c>
      <c r="C346" s="241" t="s">
        <v>190</v>
      </c>
      <c r="D346" s="242">
        <v>151.93</v>
      </c>
      <c r="E346" s="244" t="s">
        <v>8035</v>
      </c>
      <c r="F346" s="242">
        <v>154.41999999999999</v>
      </c>
    </row>
    <row r="347" spans="1:6" ht="67.5">
      <c r="A347" s="241">
        <v>95570</v>
      </c>
      <c r="B347" s="241" t="s">
        <v>6605</v>
      </c>
      <c r="C347" s="241" t="s">
        <v>190</v>
      </c>
      <c r="D347" s="242">
        <v>88.08</v>
      </c>
      <c r="E347" s="244" t="s">
        <v>8035</v>
      </c>
      <c r="F347" s="242">
        <v>89.65</v>
      </c>
    </row>
    <row r="348" spans="1:6" ht="67.5">
      <c r="A348" s="241">
        <v>95571</v>
      </c>
      <c r="B348" s="241" t="s">
        <v>6606</v>
      </c>
      <c r="C348" s="241" t="s">
        <v>190</v>
      </c>
      <c r="D348" s="242">
        <v>109.25</v>
      </c>
      <c r="E348" s="244" t="s">
        <v>8035</v>
      </c>
      <c r="F348" s="242">
        <v>111.4</v>
      </c>
    </row>
    <row r="349" spans="1:6" ht="67.5">
      <c r="A349" s="241">
        <v>95572</v>
      </c>
      <c r="B349" s="241" t="s">
        <v>6607</v>
      </c>
      <c r="C349" s="241" t="s">
        <v>190</v>
      </c>
      <c r="D349" s="242">
        <v>156</v>
      </c>
      <c r="E349" s="244" t="s">
        <v>8035</v>
      </c>
      <c r="F349" s="242">
        <v>158.77000000000001</v>
      </c>
    </row>
    <row r="350" spans="1:6" ht="81">
      <c r="A350" s="241">
        <v>97127</v>
      </c>
      <c r="B350" s="241" t="s">
        <v>6608</v>
      </c>
      <c r="C350" s="241" t="s">
        <v>190</v>
      </c>
      <c r="D350" s="242">
        <v>4.01</v>
      </c>
      <c r="E350" s="244" t="s">
        <v>8035</v>
      </c>
      <c r="F350" s="242">
        <v>4.46</v>
      </c>
    </row>
    <row r="351" spans="1:6" ht="81">
      <c r="A351" s="241">
        <v>97128</v>
      </c>
      <c r="B351" s="241" t="s">
        <v>6609</v>
      </c>
      <c r="C351" s="241" t="s">
        <v>190</v>
      </c>
      <c r="D351" s="242">
        <v>8.43</v>
      </c>
      <c r="E351" s="244" t="s">
        <v>8035</v>
      </c>
      <c r="F351" s="242">
        <v>9.15</v>
      </c>
    </row>
    <row r="352" spans="1:6" ht="81">
      <c r="A352" s="241">
        <v>97129</v>
      </c>
      <c r="B352" s="241" t="s">
        <v>6610</v>
      </c>
      <c r="C352" s="241" t="s">
        <v>190</v>
      </c>
      <c r="D352" s="242">
        <v>9.99</v>
      </c>
      <c r="E352" s="244" t="s">
        <v>8035</v>
      </c>
      <c r="F352" s="242">
        <v>10.84</v>
      </c>
    </row>
    <row r="353" spans="1:6" ht="81">
      <c r="A353" s="241">
        <v>97130</v>
      </c>
      <c r="B353" s="241" t="s">
        <v>6611</v>
      </c>
      <c r="C353" s="241" t="s">
        <v>190</v>
      </c>
      <c r="D353" s="242">
        <v>11.56</v>
      </c>
      <c r="E353" s="244" t="s">
        <v>8035</v>
      </c>
      <c r="F353" s="242">
        <v>12.54</v>
      </c>
    </row>
    <row r="354" spans="1:6" ht="81">
      <c r="A354" s="241">
        <v>97131</v>
      </c>
      <c r="B354" s="241" t="s">
        <v>6612</v>
      </c>
      <c r="C354" s="241" t="s">
        <v>190</v>
      </c>
      <c r="D354" s="242">
        <v>13.12</v>
      </c>
      <c r="E354" s="244" t="s">
        <v>8035</v>
      </c>
      <c r="F354" s="242">
        <v>14.23</v>
      </c>
    </row>
    <row r="355" spans="1:6" ht="81">
      <c r="A355" s="241">
        <v>97132</v>
      </c>
      <c r="B355" s="241" t="s">
        <v>6613</v>
      </c>
      <c r="C355" s="241" t="s">
        <v>190</v>
      </c>
      <c r="D355" s="242">
        <v>14.7</v>
      </c>
      <c r="E355" s="244" t="s">
        <v>8035</v>
      </c>
      <c r="F355" s="242">
        <v>15.93</v>
      </c>
    </row>
    <row r="356" spans="1:6" ht="81">
      <c r="A356" s="241">
        <v>97133</v>
      </c>
      <c r="B356" s="241" t="s">
        <v>6614</v>
      </c>
      <c r="C356" s="241" t="s">
        <v>190</v>
      </c>
      <c r="D356" s="242">
        <v>17.809999999999999</v>
      </c>
      <c r="E356" s="244" t="s">
        <v>8035</v>
      </c>
      <c r="F356" s="242">
        <v>19.309999999999999</v>
      </c>
    </row>
    <row r="357" spans="1:6" ht="81">
      <c r="A357" s="241">
        <v>97134</v>
      </c>
      <c r="B357" s="241" t="s">
        <v>6615</v>
      </c>
      <c r="C357" s="241" t="s">
        <v>190</v>
      </c>
      <c r="D357" s="242">
        <v>3.32</v>
      </c>
      <c r="E357" s="244" t="s">
        <v>8035</v>
      </c>
      <c r="F357" s="242">
        <v>3.68</v>
      </c>
    </row>
    <row r="358" spans="1:6" ht="81">
      <c r="A358" s="241">
        <v>97135</v>
      </c>
      <c r="B358" s="241" t="s">
        <v>6616</v>
      </c>
      <c r="C358" s="241" t="s">
        <v>190</v>
      </c>
      <c r="D358" s="242">
        <v>6.43</v>
      </c>
      <c r="E358" s="244" t="s">
        <v>8035</v>
      </c>
      <c r="F358" s="242">
        <v>6.97</v>
      </c>
    </row>
    <row r="359" spans="1:6" ht="81">
      <c r="A359" s="241">
        <v>97136</v>
      </c>
      <c r="B359" s="241" t="s">
        <v>6617</v>
      </c>
      <c r="C359" s="241" t="s">
        <v>190</v>
      </c>
      <c r="D359" s="242">
        <v>7.63</v>
      </c>
      <c r="E359" s="244" t="s">
        <v>8035</v>
      </c>
      <c r="F359" s="242">
        <v>8.26</v>
      </c>
    </row>
    <row r="360" spans="1:6" ht="81">
      <c r="A360" s="241">
        <v>97137</v>
      </c>
      <c r="B360" s="241" t="s">
        <v>6618</v>
      </c>
      <c r="C360" s="241" t="s">
        <v>190</v>
      </c>
      <c r="D360" s="242">
        <v>8.83</v>
      </c>
      <c r="E360" s="244" t="s">
        <v>8035</v>
      </c>
      <c r="F360" s="242">
        <v>9.57</v>
      </c>
    </row>
    <row r="361" spans="1:6" ht="81">
      <c r="A361" s="241">
        <v>97138</v>
      </c>
      <c r="B361" s="241" t="s">
        <v>6619</v>
      </c>
      <c r="C361" s="241" t="s">
        <v>190</v>
      </c>
      <c r="D361" s="242">
        <v>10.029999999999999</v>
      </c>
      <c r="E361" s="244" t="s">
        <v>8035</v>
      </c>
      <c r="F361" s="242">
        <v>10.86</v>
      </c>
    </row>
    <row r="362" spans="1:6" ht="81">
      <c r="A362" s="241">
        <v>97139</v>
      </c>
      <c r="B362" s="241" t="s">
        <v>6620</v>
      </c>
      <c r="C362" s="241" t="s">
        <v>190</v>
      </c>
      <c r="D362" s="242">
        <v>11.23</v>
      </c>
      <c r="E362" s="244" t="s">
        <v>8035</v>
      </c>
      <c r="F362" s="242">
        <v>12.17</v>
      </c>
    </row>
    <row r="363" spans="1:6" ht="81">
      <c r="A363" s="241">
        <v>97140</v>
      </c>
      <c r="B363" s="241" t="s">
        <v>6621</v>
      </c>
      <c r="C363" s="241" t="s">
        <v>190</v>
      </c>
      <c r="D363" s="242">
        <v>13.61</v>
      </c>
      <c r="E363" s="244" t="s">
        <v>8035</v>
      </c>
      <c r="F363" s="242">
        <v>14.75</v>
      </c>
    </row>
    <row r="364" spans="1:6" ht="54">
      <c r="A364" s="241">
        <v>103089</v>
      </c>
      <c r="B364" s="241" t="s">
        <v>248</v>
      </c>
      <c r="C364" s="241" t="s">
        <v>190</v>
      </c>
      <c r="D364" s="242">
        <v>10.71</v>
      </c>
      <c r="E364" s="244" t="s">
        <v>8035</v>
      </c>
      <c r="F364" s="242">
        <v>11.34</v>
      </c>
    </row>
    <row r="365" spans="1:6" ht="54">
      <c r="A365" s="241">
        <v>103090</v>
      </c>
      <c r="B365" s="241" t="s">
        <v>249</v>
      </c>
      <c r="C365" s="241" t="s">
        <v>190</v>
      </c>
      <c r="D365" s="242">
        <v>12.78</v>
      </c>
      <c r="E365" s="244" t="s">
        <v>8035</v>
      </c>
      <c r="F365" s="242">
        <v>13.55</v>
      </c>
    </row>
    <row r="366" spans="1:6" ht="54">
      <c r="A366" s="241">
        <v>103091</v>
      </c>
      <c r="B366" s="241" t="s">
        <v>250</v>
      </c>
      <c r="C366" s="241" t="s">
        <v>190</v>
      </c>
      <c r="D366" s="242">
        <v>17.93</v>
      </c>
      <c r="E366" s="244" t="s">
        <v>8035</v>
      </c>
      <c r="F366" s="242">
        <v>19.04</v>
      </c>
    </row>
    <row r="367" spans="1:6" ht="54">
      <c r="A367" s="241">
        <v>103092</v>
      </c>
      <c r="B367" s="241" t="s">
        <v>251</v>
      </c>
      <c r="C367" s="241" t="s">
        <v>190</v>
      </c>
      <c r="D367" s="242">
        <v>23.08</v>
      </c>
      <c r="E367" s="244" t="s">
        <v>8035</v>
      </c>
      <c r="F367" s="242">
        <v>24.51</v>
      </c>
    </row>
    <row r="368" spans="1:6" ht="54">
      <c r="A368" s="241">
        <v>103093</v>
      </c>
      <c r="B368" s="241" t="s">
        <v>252</v>
      </c>
      <c r="C368" s="241" t="s">
        <v>190</v>
      </c>
      <c r="D368" s="242">
        <v>35.29</v>
      </c>
      <c r="E368" s="244" t="s">
        <v>8035</v>
      </c>
      <c r="F368" s="242">
        <v>37.49</v>
      </c>
    </row>
    <row r="369" spans="1:6" ht="54">
      <c r="A369" s="241">
        <v>103094</v>
      </c>
      <c r="B369" s="241" t="s">
        <v>253</v>
      </c>
      <c r="C369" s="241" t="s">
        <v>190</v>
      </c>
      <c r="D369" s="242">
        <v>40.479999999999997</v>
      </c>
      <c r="E369" s="244" t="s">
        <v>8035</v>
      </c>
      <c r="F369" s="242">
        <v>43.02</v>
      </c>
    </row>
    <row r="370" spans="1:6" ht="54">
      <c r="A370" s="241">
        <v>103095</v>
      </c>
      <c r="B370" s="241" t="s">
        <v>254</v>
      </c>
      <c r="C370" s="241" t="s">
        <v>190</v>
      </c>
      <c r="D370" s="242">
        <v>52.66</v>
      </c>
      <c r="E370" s="244" t="s">
        <v>8035</v>
      </c>
      <c r="F370" s="242">
        <v>55.96</v>
      </c>
    </row>
    <row r="371" spans="1:6" ht="54">
      <c r="A371" s="241">
        <v>103096</v>
      </c>
      <c r="B371" s="241" t="s">
        <v>255</v>
      </c>
      <c r="C371" s="241" t="s">
        <v>190</v>
      </c>
      <c r="D371" s="242">
        <v>57.84</v>
      </c>
      <c r="E371" s="244" t="s">
        <v>8035</v>
      </c>
      <c r="F371" s="242">
        <v>61.47</v>
      </c>
    </row>
    <row r="372" spans="1:6" ht="54">
      <c r="A372" s="241">
        <v>103097</v>
      </c>
      <c r="B372" s="241" t="s">
        <v>256</v>
      </c>
      <c r="C372" s="241" t="s">
        <v>190</v>
      </c>
      <c r="D372" s="242">
        <v>70.03</v>
      </c>
      <c r="E372" s="244" t="s">
        <v>8035</v>
      </c>
      <c r="F372" s="242">
        <v>74.430000000000007</v>
      </c>
    </row>
    <row r="373" spans="1:6" ht="54">
      <c r="A373" s="241">
        <v>103098</v>
      </c>
      <c r="B373" s="241" t="s">
        <v>257</v>
      </c>
      <c r="C373" s="241" t="s">
        <v>190</v>
      </c>
      <c r="D373" s="242">
        <v>75.209999999999994</v>
      </c>
      <c r="E373" s="244" t="s">
        <v>8035</v>
      </c>
      <c r="F373" s="242">
        <v>79.930000000000007</v>
      </c>
    </row>
    <row r="374" spans="1:6" ht="54">
      <c r="A374" s="241">
        <v>103099</v>
      </c>
      <c r="B374" s="241" t="s">
        <v>258</v>
      </c>
      <c r="C374" s="241" t="s">
        <v>190</v>
      </c>
      <c r="D374" s="242">
        <v>85.52</v>
      </c>
      <c r="E374" s="244" t="s">
        <v>8035</v>
      </c>
      <c r="F374" s="242">
        <v>90.92</v>
      </c>
    </row>
    <row r="375" spans="1:6" ht="54">
      <c r="A375" s="241">
        <v>103100</v>
      </c>
      <c r="B375" s="241" t="s">
        <v>259</v>
      </c>
      <c r="C375" s="241" t="s">
        <v>190</v>
      </c>
      <c r="D375" s="242">
        <v>91.22</v>
      </c>
      <c r="E375" s="244" t="s">
        <v>8035</v>
      </c>
      <c r="F375" s="242">
        <v>97.01</v>
      </c>
    </row>
    <row r="376" spans="1:6" ht="54">
      <c r="A376" s="241">
        <v>103101</v>
      </c>
      <c r="B376" s="241" t="s">
        <v>260</v>
      </c>
      <c r="C376" s="241" t="s">
        <v>190</v>
      </c>
      <c r="D376" s="242">
        <v>100.44</v>
      </c>
      <c r="E376" s="244" t="s">
        <v>8035</v>
      </c>
      <c r="F376" s="242">
        <v>106.84</v>
      </c>
    </row>
    <row r="377" spans="1:6" ht="54">
      <c r="A377" s="241">
        <v>103102</v>
      </c>
      <c r="B377" s="241" t="s">
        <v>261</v>
      </c>
      <c r="C377" s="241" t="s">
        <v>190</v>
      </c>
      <c r="D377" s="242">
        <v>115.67</v>
      </c>
      <c r="E377" s="244" t="s">
        <v>8035</v>
      </c>
      <c r="F377" s="242">
        <v>123.03</v>
      </c>
    </row>
    <row r="378" spans="1:6" ht="54">
      <c r="A378" s="241">
        <v>103103</v>
      </c>
      <c r="B378" s="241" t="s">
        <v>262</v>
      </c>
      <c r="C378" s="241" t="s">
        <v>190</v>
      </c>
      <c r="D378" s="242">
        <v>124.89</v>
      </c>
      <c r="E378" s="244" t="s">
        <v>8035</v>
      </c>
      <c r="F378" s="242">
        <v>132.86000000000001</v>
      </c>
    </row>
    <row r="379" spans="1:6" ht="54">
      <c r="A379" s="241">
        <v>103104</v>
      </c>
      <c r="B379" s="241" t="s">
        <v>263</v>
      </c>
      <c r="C379" s="241" t="s">
        <v>190</v>
      </c>
      <c r="D379" s="242">
        <v>149.35</v>
      </c>
      <c r="E379" s="244" t="s">
        <v>8035</v>
      </c>
      <c r="F379" s="242">
        <v>158.88999999999999</v>
      </c>
    </row>
    <row r="380" spans="1:6" ht="54">
      <c r="A380" s="241">
        <v>103105</v>
      </c>
      <c r="B380" s="241" t="s">
        <v>264</v>
      </c>
      <c r="C380" s="241" t="s">
        <v>206</v>
      </c>
      <c r="D380" s="242">
        <v>45.82</v>
      </c>
      <c r="E380" s="244" t="s">
        <v>8035</v>
      </c>
      <c r="F380" s="242">
        <v>47.95</v>
      </c>
    </row>
    <row r="381" spans="1:6" ht="54">
      <c r="A381" s="241">
        <v>103106</v>
      </c>
      <c r="B381" s="241" t="s">
        <v>265</v>
      </c>
      <c r="C381" s="241" t="s">
        <v>206</v>
      </c>
      <c r="D381" s="242">
        <v>54.52</v>
      </c>
      <c r="E381" s="244" t="s">
        <v>8035</v>
      </c>
      <c r="F381" s="242">
        <v>57.18</v>
      </c>
    </row>
    <row r="382" spans="1:6" ht="54">
      <c r="A382" s="241">
        <v>103107</v>
      </c>
      <c r="B382" s="241" t="s">
        <v>266</v>
      </c>
      <c r="C382" s="241" t="s">
        <v>206</v>
      </c>
      <c r="D382" s="242">
        <v>76.25</v>
      </c>
      <c r="E382" s="244" t="s">
        <v>8035</v>
      </c>
      <c r="F382" s="242">
        <v>80.23</v>
      </c>
    </row>
    <row r="383" spans="1:6" ht="54">
      <c r="A383" s="241">
        <v>103108</v>
      </c>
      <c r="B383" s="241" t="s">
        <v>267</v>
      </c>
      <c r="C383" s="241" t="s">
        <v>206</v>
      </c>
      <c r="D383" s="242">
        <v>97.98</v>
      </c>
      <c r="E383" s="244" t="s">
        <v>8035</v>
      </c>
      <c r="F383" s="242">
        <v>103.28</v>
      </c>
    </row>
    <row r="384" spans="1:6" ht="54">
      <c r="A384" s="241">
        <v>103109</v>
      </c>
      <c r="B384" s="241" t="s">
        <v>268</v>
      </c>
      <c r="C384" s="241" t="s">
        <v>206</v>
      </c>
      <c r="D384" s="242">
        <v>160.53</v>
      </c>
      <c r="E384" s="244" t="s">
        <v>8035</v>
      </c>
      <c r="F384" s="242">
        <v>169.63</v>
      </c>
    </row>
    <row r="385" spans="1:6" ht="54">
      <c r="A385" s="241">
        <v>103110</v>
      </c>
      <c r="B385" s="241" t="s">
        <v>269</v>
      </c>
      <c r="C385" s="241" t="s">
        <v>206</v>
      </c>
      <c r="D385" s="242">
        <v>182.25</v>
      </c>
      <c r="E385" s="244" t="s">
        <v>8035</v>
      </c>
      <c r="F385" s="242">
        <v>192.67</v>
      </c>
    </row>
    <row r="386" spans="1:6" ht="54">
      <c r="A386" s="241">
        <v>103111</v>
      </c>
      <c r="B386" s="241" t="s">
        <v>270</v>
      </c>
      <c r="C386" s="241" t="s">
        <v>206</v>
      </c>
      <c r="D386" s="242">
        <v>244.82</v>
      </c>
      <c r="E386" s="244" t="s">
        <v>8035</v>
      </c>
      <c r="F386" s="242">
        <v>259.02</v>
      </c>
    </row>
    <row r="387" spans="1:6" ht="54">
      <c r="A387" s="241">
        <v>103112</v>
      </c>
      <c r="B387" s="241" t="s">
        <v>271</v>
      </c>
      <c r="C387" s="241" t="s">
        <v>206</v>
      </c>
      <c r="D387" s="242">
        <v>266.52999999999997</v>
      </c>
      <c r="E387" s="244" t="s">
        <v>8035</v>
      </c>
      <c r="F387" s="242">
        <v>282.08</v>
      </c>
    </row>
    <row r="388" spans="1:6" ht="54">
      <c r="A388" s="241">
        <v>103113</v>
      </c>
      <c r="B388" s="241" t="s">
        <v>272</v>
      </c>
      <c r="C388" s="241" t="s">
        <v>206</v>
      </c>
      <c r="D388" s="242">
        <v>329.09</v>
      </c>
      <c r="E388" s="244" t="s">
        <v>8035</v>
      </c>
      <c r="F388" s="242">
        <v>348.44</v>
      </c>
    </row>
    <row r="389" spans="1:6" ht="54">
      <c r="A389" s="241">
        <v>103114</v>
      </c>
      <c r="B389" s="241" t="s">
        <v>273</v>
      </c>
      <c r="C389" s="241" t="s">
        <v>206</v>
      </c>
      <c r="D389" s="242">
        <v>350.82</v>
      </c>
      <c r="E389" s="244" t="s">
        <v>8035</v>
      </c>
      <c r="F389" s="242">
        <v>371.47</v>
      </c>
    </row>
    <row r="390" spans="1:6" ht="54">
      <c r="A390" s="241">
        <v>103115</v>
      </c>
      <c r="B390" s="241" t="s">
        <v>274</v>
      </c>
      <c r="C390" s="241" t="s">
        <v>206</v>
      </c>
      <c r="D390" s="242">
        <v>394.27</v>
      </c>
      <c r="E390" s="244" t="s">
        <v>8035</v>
      </c>
      <c r="F390" s="242">
        <v>417.58</v>
      </c>
    </row>
    <row r="391" spans="1:6" ht="54">
      <c r="A391" s="241">
        <v>103116</v>
      </c>
      <c r="B391" s="241" t="s">
        <v>275</v>
      </c>
      <c r="C391" s="241" t="s">
        <v>206</v>
      </c>
      <c r="D391" s="242">
        <v>478.54</v>
      </c>
      <c r="E391" s="244" t="s">
        <v>8035</v>
      </c>
      <c r="F391" s="242">
        <v>506.98</v>
      </c>
    </row>
    <row r="392" spans="1:6" ht="54">
      <c r="A392" s="241">
        <v>103117</v>
      </c>
      <c r="B392" s="241" t="s">
        <v>276</v>
      </c>
      <c r="C392" s="241" t="s">
        <v>206</v>
      </c>
      <c r="D392" s="242">
        <v>522.01</v>
      </c>
      <c r="E392" s="244" t="s">
        <v>8035</v>
      </c>
      <c r="F392" s="242">
        <v>553.07000000000005</v>
      </c>
    </row>
    <row r="393" spans="1:6" ht="54">
      <c r="A393" s="241">
        <v>103118</v>
      </c>
      <c r="B393" s="241" t="s">
        <v>277</v>
      </c>
      <c r="C393" s="241" t="s">
        <v>206</v>
      </c>
      <c r="D393" s="242">
        <v>606.29</v>
      </c>
      <c r="E393" s="244" t="s">
        <v>8035</v>
      </c>
      <c r="F393" s="242">
        <v>642.46</v>
      </c>
    </row>
    <row r="394" spans="1:6" ht="54">
      <c r="A394" s="241">
        <v>103119</v>
      </c>
      <c r="B394" s="241" t="s">
        <v>278</v>
      </c>
      <c r="C394" s="241" t="s">
        <v>206</v>
      </c>
      <c r="D394" s="242">
        <v>649.74</v>
      </c>
      <c r="E394" s="244" t="s">
        <v>8035</v>
      </c>
      <c r="F394" s="242">
        <v>688.56</v>
      </c>
    </row>
    <row r="395" spans="1:6" ht="54">
      <c r="A395" s="241">
        <v>103120</v>
      </c>
      <c r="B395" s="241" t="s">
        <v>279</v>
      </c>
      <c r="C395" s="241" t="s">
        <v>206</v>
      </c>
      <c r="D395" s="242">
        <v>777.48</v>
      </c>
      <c r="E395" s="244" t="s">
        <v>8035</v>
      </c>
      <c r="F395" s="242">
        <v>824.05</v>
      </c>
    </row>
    <row r="396" spans="1:6" ht="54">
      <c r="A396" s="241">
        <v>103121</v>
      </c>
      <c r="B396" s="241" t="s">
        <v>280</v>
      </c>
      <c r="C396" s="241" t="s">
        <v>206</v>
      </c>
      <c r="D396" s="242">
        <v>59.9</v>
      </c>
      <c r="E396" s="244" t="s">
        <v>8035</v>
      </c>
      <c r="F396" s="242">
        <v>62.89</v>
      </c>
    </row>
    <row r="397" spans="1:6" ht="54">
      <c r="A397" s="241">
        <v>103122</v>
      </c>
      <c r="B397" s="241" t="s">
        <v>281</v>
      </c>
      <c r="C397" s="241" t="s">
        <v>206</v>
      </c>
      <c r="D397" s="242">
        <v>72.930000000000007</v>
      </c>
      <c r="E397" s="244" t="s">
        <v>8035</v>
      </c>
      <c r="F397" s="242">
        <v>76.709999999999994</v>
      </c>
    </row>
    <row r="398" spans="1:6" ht="54">
      <c r="A398" s="241">
        <v>103123</v>
      </c>
      <c r="B398" s="241" t="s">
        <v>282</v>
      </c>
      <c r="C398" s="241" t="s">
        <v>206</v>
      </c>
      <c r="D398" s="242">
        <v>105.53</v>
      </c>
      <c r="E398" s="244" t="s">
        <v>8035</v>
      </c>
      <c r="F398" s="242">
        <v>111.29</v>
      </c>
    </row>
    <row r="399" spans="1:6" ht="54">
      <c r="A399" s="241">
        <v>103124</v>
      </c>
      <c r="B399" s="241" t="s">
        <v>283</v>
      </c>
      <c r="C399" s="241" t="s">
        <v>206</v>
      </c>
      <c r="D399" s="242">
        <v>138.12</v>
      </c>
      <c r="E399" s="244" t="s">
        <v>8035</v>
      </c>
      <c r="F399" s="242">
        <v>145.85</v>
      </c>
    </row>
    <row r="400" spans="1:6" ht="54">
      <c r="A400" s="241">
        <v>103125</v>
      </c>
      <c r="B400" s="241" t="s">
        <v>284</v>
      </c>
      <c r="C400" s="241" t="s">
        <v>206</v>
      </c>
      <c r="D400" s="242">
        <v>231.95</v>
      </c>
      <c r="E400" s="244" t="s">
        <v>8035</v>
      </c>
      <c r="F400" s="242">
        <v>245.39</v>
      </c>
    </row>
    <row r="401" spans="1:6" ht="54">
      <c r="A401" s="241">
        <v>103126</v>
      </c>
      <c r="B401" s="241" t="s">
        <v>285</v>
      </c>
      <c r="C401" s="241" t="s">
        <v>206</v>
      </c>
      <c r="D401" s="242">
        <v>264.54000000000002</v>
      </c>
      <c r="E401" s="244" t="s">
        <v>8035</v>
      </c>
      <c r="F401" s="242">
        <v>279.95</v>
      </c>
    </row>
    <row r="402" spans="1:6" ht="54">
      <c r="A402" s="241">
        <v>103127</v>
      </c>
      <c r="B402" s="241" t="s">
        <v>286</v>
      </c>
      <c r="C402" s="241" t="s">
        <v>206</v>
      </c>
      <c r="D402" s="242">
        <v>358.36</v>
      </c>
      <c r="E402" s="244" t="s">
        <v>8035</v>
      </c>
      <c r="F402" s="242">
        <v>379.49</v>
      </c>
    </row>
    <row r="403" spans="1:6" ht="54">
      <c r="A403" s="241">
        <v>103128</v>
      </c>
      <c r="B403" s="241" t="s">
        <v>287</v>
      </c>
      <c r="C403" s="241" t="s">
        <v>206</v>
      </c>
      <c r="D403" s="242">
        <v>390.96</v>
      </c>
      <c r="E403" s="244" t="s">
        <v>8035</v>
      </c>
      <c r="F403" s="242">
        <v>414.06</v>
      </c>
    </row>
    <row r="404" spans="1:6" ht="54">
      <c r="A404" s="241">
        <v>103129</v>
      </c>
      <c r="B404" s="241" t="s">
        <v>288</v>
      </c>
      <c r="C404" s="241" t="s">
        <v>206</v>
      </c>
      <c r="D404" s="242">
        <v>484.8</v>
      </c>
      <c r="E404" s="244" t="s">
        <v>8035</v>
      </c>
      <c r="F404" s="242">
        <v>513.6</v>
      </c>
    </row>
    <row r="405" spans="1:6" ht="54">
      <c r="A405" s="241">
        <v>103130</v>
      </c>
      <c r="B405" s="241" t="s">
        <v>289</v>
      </c>
      <c r="C405" s="241" t="s">
        <v>206</v>
      </c>
      <c r="D405" s="242">
        <v>517.37</v>
      </c>
      <c r="E405" s="244" t="s">
        <v>8035</v>
      </c>
      <c r="F405" s="242">
        <v>548.15</v>
      </c>
    </row>
    <row r="406" spans="1:6" ht="54">
      <c r="A406" s="241">
        <v>103131</v>
      </c>
      <c r="B406" s="241" t="s">
        <v>290</v>
      </c>
      <c r="C406" s="241" t="s">
        <v>206</v>
      </c>
      <c r="D406" s="242">
        <v>582.55999999999995</v>
      </c>
      <c r="E406" s="244" t="s">
        <v>8035</v>
      </c>
      <c r="F406" s="242">
        <v>617.29</v>
      </c>
    </row>
    <row r="407" spans="1:6" ht="54">
      <c r="A407" s="241">
        <v>103132</v>
      </c>
      <c r="B407" s="241" t="s">
        <v>291</v>
      </c>
      <c r="C407" s="241" t="s">
        <v>206</v>
      </c>
      <c r="D407" s="242">
        <v>708.97</v>
      </c>
      <c r="E407" s="244" t="s">
        <v>8035</v>
      </c>
      <c r="F407" s="242">
        <v>751.38</v>
      </c>
    </row>
    <row r="408" spans="1:6" ht="54">
      <c r="A408" s="241">
        <v>103133</v>
      </c>
      <c r="B408" s="241" t="s">
        <v>292</v>
      </c>
      <c r="C408" s="241" t="s">
        <v>206</v>
      </c>
      <c r="D408" s="242">
        <v>774.16</v>
      </c>
      <c r="E408" s="244" t="s">
        <v>8035</v>
      </c>
      <c r="F408" s="242">
        <v>820.52</v>
      </c>
    </row>
    <row r="409" spans="1:6" ht="54">
      <c r="A409" s="241">
        <v>103134</v>
      </c>
      <c r="B409" s="241" t="s">
        <v>293</v>
      </c>
      <c r="C409" s="241" t="s">
        <v>206</v>
      </c>
      <c r="D409" s="242">
        <v>900.59</v>
      </c>
      <c r="E409" s="244" t="s">
        <v>8035</v>
      </c>
      <c r="F409" s="242">
        <v>954.63</v>
      </c>
    </row>
    <row r="410" spans="1:6" ht="54">
      <c r="A410" s="241">
        <v>103135</v>
      </c>
      <c r="B410" s="241" t="s">
        <v>294</v>
      </c>
      <c r="C410" s="241" t="s">
        <v>206</v>
      </c>
      <c r="D410" s="242">
        <v>965.77</v>
      </c>
      <c r="E410" s="244" t="s">
        <v>8035</v>
      </c>
      <c r="F410" s="243">
        <v>1023.77</v>
      </c>
    </row>
    <row r="411" spans="1:6" ht="54">
      <c r="A411" s="241">
        <v>103136</v>
      </c>
      <c r="B411" s="241" t="s">
        <v>295</v>
      </c>
      <c r="C411" s="241" t="s">
        <v>206</v>
      </c>
      <c r="D411" s="243">
        <v>1157.3699999999999</v>
      </c>
      <c r="E411" s="244" t="s">
        <v>8035</v>
      </c>
      <c r="F411" s="243">
        <v>1227</v>
      </c>
    </row>
    <row r="412" spans="1:6" ht="54">
      <c r="A412" s="241">
        <v>103137</v>
      </c>
      <c r="B412" s="241" t="s">
        <v>296</v>
      </c>
      <c r="C412" s="241" t="s">
        <v>206</v>
      </c>
      <c r="D412" s="242">
        <v>31.77</v>
      </c>
      <c r="E412" s="244" t="s">
        <v>8035</v>
      </c>
      <c r="F412" s="242">
        <v>33.06</v>
      </c>
    </row>
    <row r="413" spans="1:6" ht="54">
      <c r="A413" s="241">
        <v>103138</v>
      </c>
      <c r="B413" s="241" t="s">
        <v>297</v>
      </c>
      <c r="C413" s="241" t="s">
        <v>206</v>
      </c>
      <c r="D413" s="242">
        <v>36.119999999999997</v>
      </c>
      <c r="E413" s="244" t="s">
        <v>8035</v>
      </c>
      <c r="F413" s="242">
        <v>37.659999999999997</v>
      </c>
    </row>
    <row r="414" spans="1:6" ht="54">
      <c r="A414" s="241">
        <v>103139</v>
      </c>
      <c r="B414" s="241" t="s">
        <v>298</v>
      </c>
      <c r="C414" s="241" t="s">
        <v>206</v>
      </c>
      <c r="D414" s="242">
        <v>46.99</v>
      </c>
      <c r="E414" s="244" t="s">
        <v>8035</v>
      </c>
      <c r="F414" s="242">
        <v>49.2</v>
      </c>
    </row>
    <row r="415" spans="1:6" ht="54">
      <c r="A415" s="241">
        <v>103140</v>
      </c>
      <c r="B415" s="241" t="s">
        <v>299</v>
      </c>
      <c r="C415" s="241" t="s">
        <v>206</v>
      </c>
      <c r="D415" s="242">
        <v>57.83</v>
      </c>
      <c r="E415" s="244" t="s">
        <v>8035</v>
      </c>
      <c r="F415" s="242">
        <v>60.71</v>
      </c>
    </row>
    <row r="416" spans="1:6" ht="54">
      <c r="A416" s="241">
        <v>103141</v>
      </c>
      <c r="B416" s="241" t="s">
        <v>300</v>
      </c>
      <c r="C416" s="241" t="s">
        <v>206</v>
      </c>
      <c r="D416" s="242">
        <v>89.12</v>
      </c>
      <c r="E416" s="244" t="s">
        <v>8035</v>
      </c>
      <c r="F416" s="242">
        <v>93.9</v>
      </c>
    </row>
    <row r="417" spans="1:6" ht="54">
      <c r="A417" s="241">
        <v>103142</v>
      </c>
      <c r="B417" s="241" t="s">
        <v>301</v>
      </c>
      <c r="C417" s="241" t="s">
        <v>206</v>
      </c>
      <c r="D417" s="242">
        <v>99.98</v>
      </c>
      <c r="E417" s="244" t="s">
        <v>8035</v>
      </c>
      <c r="F417" s="242">
        <v>105.41</v>
      </c>
    </row>
    <row r="418" spans="1:6" ht="54">
      <c r="A418" s="241">
        <v>103143</v>
      </c>
      <c r="B418" s="241" t="s">
        <v>302</v>
      </c>
      <c r="C418" s="241" t="s">
        <v>206</v>
      </c>
      <c r="D418" s="242">
        <v>131.27000000000001</v>
      </c>
      <c r="E418" s="244" t="s">
        <v>8035</v>
      </c>
      <c r="F418" s="242">
        <v>138.59</v>
      </c>
    </row>
    <row r="419" spans="1:6" ht="54">
      <c r="A419" s="241">
        <v>103144</v>
      </c>
      <c r="B419" s="241" t="s">
        <v>303</v>
      </c>
      <c r="C419" s="241" t="s">
        <v>206</v>
      </c>
      <c r="D419" s="242">
        <v>142.12</v>
      </c>
      <c r="E419" s="244" t="s">
        <v>8035</v>
      </c>
      <c r="F419" s="242">
        <v>150.1</v>
      </c>
    </row>
    <row r="420" spans="1:6" ht="54">
      <c r="A420" s="241">
        <v>103145</v>
      </c>
      <c r="B420" s="241" t="s">
        <v>304</v>
      </c>
      <c r="C420" s="241" t="s">
        <v>206</v>
      </c>
      <c r="D420" s="242">
        <v>173.41</v>
      </c>
      <c r="E420" s="244" t="s">
        <v>8035</v>
      </c>
      <c r="F420" s="242">
        <v>183.3</v>
      </c>
    </row>
    <row r="421" spans="1:6" ht="54">
      <c r="A421" s="241">
        <v>103146</v>
      </c>
      <c r="B421" s="241" t="s">
        <v>305</v>
      </c>
      <c r="C421" s="241" t="s">
        <v>206</v>
      </c>
      <c r="D421" s="242">
        <v>184.25</v>
      </c>
      <c r="E421" s="244" t="s">
        <v>8035</v>
      </c>
      <c r="F421" s="242">
        <v>194.81</v>
      </c>
    </row>
    <row r="422" spans="1:6" ht="54">
      <c r="A422" s="241">
        <v>103147</v>
      </c>
      <c r="B422" s="241" t="s">
        <v>306</v>
      </c>
      <c r="C422" s="241" t="s">
        <v>206</v>
      </c>
      <c r="D422" s="242">
        <v>205.99</v>
      </c>
      <c r="E422" s="244" t="s">
        <v>8035</v>
      </c>
      <c r="F422" s="242">
        <v>217.85</v>
      </c>
    </row>
    <row r="423" spans="1:6" ht="54">
      <c r="A423" s="241">
        <v>103148</v>
      </c>
      <c r="B423" s="241" t="s">
        <v>307</v>
      </c>
      <c r="C423" s="241" t="s">
        <v>206</v>
      </c>
      <c r="D423" s="242">
        <v>248.13</v>
      </c>
      <c r="E423" s="244" t="s">
        <v>8035</v>
      </c>
      <c r="F423" s="242">
        <v>262.55</v>
      </c>
    </row>
    <row r="424" spans="1:6" ht="54">
      <c r="A424" s="241">
        <v>103149</v>
      </c>
      <c r="B424" s="241" t="s">
        <v>308</v>
      </c>
      <c r="C424" s="241" t="s">
        <v>206</v>
      </c>
      <c r="D424" s="242">
        <v>269.85000000000002</v>
      </c>
      <c r="E424" s="244" t="s">
        <v>8035</v>
      </c>
      <c r="F424" s="242">
        <v>285.58999999999997</v>
      </c>
    </row>
    <row r="425" spans="1:6" ht="54">
      <c r="A425" s="241">
        <v>103150</v>
      </c>
      <c r="B425" s="241" t="s">
        <v>309</v>
      </c>
      <c r="C425" s="241" t="s">
        <v>206</v>
      </c>
      <c r="D425" s="242">
        <v>311.94</v>
      </c>
      <c r="E425" s="244" t="s">
        <v>8035</v>
      </c>
      <c r="F425" s="242">
        <v>330.25</v>
      </c>
    </row>
    <row r="426" spans="1:6" ht="54">
      <c r="A426" s="241">
        <v>103151</v>
      </c>
      <c r="B426" s="241" t="s">
        <v>310</v>
      </c>
      <c r="C426" s="241" t="s">
        <v>206</v>
      </c>
      <c r="D426" s="242">
        <v>333.73</v>
      </c>
      <c r="E426" s="244" t="s">
        <v>8035</v>
      </c>
      <c r="F426" s="242">
        <v>353.33</v>
      </c>
    </row>
    <row r="427" spans="1:6" ht="54">
      <c r="A427" s="241">
        <v>103152</v>
      </c>
      <c r="B427" s="241" t="s">
        <v>311</v>
      </c>
      <c r="C427" s="241" t="s">
        <v>206</v>
      </c>
      <c r="D427" s="242">
        <v>397.6</v>
      </c>
      <c r="E427" s="244" t="s">
        <v>8035</v>
      </c>
      <c r="F427" s="242">
        <v>421.09</v>
      </c>
    </row>
    <row r="428" spans="1:6" ht="54">
      <c r="A428" s="241">
        <v>103372</v>
      </c>
      <c r="B428" s="241" t="s">
        <v>312</v>
      </c>
      <c r="C428" s="241" t="s">
        <v>190</v>
      </c>
      <c r="D428" s="242">
        <v>5.23</v>
      </c>
      <c r="E428" s="244" t="s">
        <v>8035</v>
      </c>
      <c r="F428" s="242">
        <v>5.26</v>
      </c>
    </row>
    <row r="429" spans="1:6" ht="54">
      <c r="A429" s="241">
        <v>103373</v>
      </c>
      <c r="B429" s="241" t="s">
        <v>313</v>
      </c>
      <c r="C429" s="241" t="s">
        <v>190</v>
      </c>
      <c r="D429" s="242">
        <v>10.27</v>
      </c>
      <c r="E429" s="244" t="s">
        <v>8035</v>
      </c>
      <c r="F429" s="242">
        <v>10.31</v>
      </c>
    </row>
    <row r="430" spans="1:6" ht="67.5">
      <c r="A430" s="241">
        <v>103376</v>
      </c>
      <c r="B430" s="241" t="s">
        <v>314</v>
      </c>
      <c r="C430" s="241" t="s">
        <v>190</v>
      </c>
      <c r="D430" s="242">
        <v>122.85</v>
      </c>
      <c r="E430" s="244" t="s">
        <v>8035</v>
      </c>
      <c r="F430" s="242">
        <v>122.98</v>
      </c>
    </row>
    <row r="431" spans="1:6" ht="67.5">
      <c r="A431" s="241">
        <v>103377</v>
      </c>
      <c r="B431" s="241" t="s">
        <v>315</v>
      </c>
      <c r="C431" s="241" t="s">
        <v>190</v>
      </c>
      <c r="D431" s="242">
        <v>263.02999999999997</v>
      </c>
      <c r="E431" s="244" t="s">
        <v>8035</v>
      </c>
      <c r="F431" s="242">
        <v>263.20999999999998</v>
      </c>
    </row>
    <row r="432" spans="1:6" ht="67.5">
      <c r="A432" s="241">
        <v>103379</v>
      </c>
      <c r="B432" s="241" t="s">
        <v>316</v>
      </c>
      <c r="C432" s="241" t="s">
        <v>190</v>
      </c>
      <c r="D432" s="242">
        <v>409.59</v>
      </c>
      <c r="E432" s="244" t="s">
        <v>8035</v>
      </c>
      <c r="F432" s="242">
        <v>409.82</v>
      </c>
    </row>
    <row r="433" spans="1:6" ht="67.5">
      <c r="A433" s="241">
        <v>103383</v>
      </c>
      <c r="B433" s="241" t="s">
        <v>317</v>
      </c>
      <c r="C433" s="241" t="s">
        <v>190</v>
      </c>
      <c r="D433" s="243">
        <v>1004.93</v>
      </c>
      <c r="E433" s="244" t="s">
        <v>8035</v>
      </c>
      <c r="F433" s="243">
        <v>1005.15</v>
      </c>
    </row>
    <row r="434" spans="1:6" ht="67.5">
      <c r="A434" s="241">
        <v>103385</v>
      </c>
      <c r="B434" s="241" t="s">
        <v>318</v>
      </c>
      <c r="C434" s="241" t="s">
        <v>190</v>
      </c>
      <c r="D434" s="243">
        <v>1620.35</v>
      </c>
      <c r="E434" s="244" t="s">
        <v>8035</v>
      </c>
      <c r="F434" s="243">
        <v>1620.77</v>
      </c>
    </row>
    <row r="435" spans="1:6" ht="67.5">
      <c r="A435" s="241">
        <v>103387</v>
      </c>
      <c r="B435" s="241" t="s">
        <v>319</v>
      </c>
      <c r="C435" s="241" t="s">
        <v>190</v>
      </c>
      <c r="D435" s="243">
        <v>2842.6</v>
      </c>
      <c r="E435" s="244" t="s">
        <v>8035</v>
      </c>
      <c r="F435" s="243">
        <v>2843.28</v>
      </c>
    </row>
    <row r="436" spans="1:6" ht="67.5">
      <c r="A436" s="241">
        <v>103389</v>
      </c>
      <c r="B436" s="241" t="s">
        <v>320</v>
      </c>
      <c r="C436" s="241" t="s">
        <v>190</v>
      </c>
      <c r="D436" s="243">
        <v>4227.41</v>
      </c>
      <c r="E436" s="244" t="s">
        <v>8035</v>
      </c>
      <c r="F436" s="243">
        <v>4228.3900000000003</v>
      </c>
    </row>
    <row r="437" spans="1:6" ht="67.5">
      <c r="A437" s="241">
        <v>103391</v>
      </c>
      <c r="B437" s="241" t="s">
        <v>321</v>
      </c>
      <c r="C437" s="241" t="s">
        <v>190</v>
      </c>
      <c r="D437" s="243">
        <v>2785.2</v>
      </c>
      <c r="E437" s="244" t="s">
        <v>8035</v>
      </c>
      <c r="F437" s="243">
        <v>2786.58</v>
      </c>
    </row>
    <row r="438" spans="1:6" ht="67.5">
      <c r="A438" s="241">
        <v>103392</v>
      </c>
      <c r="B438" s="241" t="s">
        <v>322</v>
      </c>
      <c r="C438" s="241" t="s">
        <v>190</v>
      </c>
      <c r="D438" s="243">
        <v>4552.09</v>
      </c>
      <c r="E438" s="244" t="s">
        <v>8035</v>
      </c>
      <c r="F438" s="243">
        <v>4553.71</v>
      </c>
    </row>
    <row r="439" spans="1:6" ht="67.5">
      <c r="A439" s="241">
        <v>103393</v>
      </c>
      <c r="B439" s="241" t="s">
        <v>323</v>
      </c>
      <c r="C439" s="241" t="s">
        <v>190</v>
      </c>
      <c r="D439" s="243">
        <v>5020.7700000000004</v>
      </c>
      <c r="E439" s="244" t="s">
        <v>8035</v>
      </c>
      <c r="F439" s="243">
        <v>5022.63</v>
      </c>
    </row>
    <row r="440" spans="1:6" ht="67.5">
      <c r="A440" s="241">
        <v>103397</v>
      </c>
      <c r="B440" s="241" t="s">
        <v>324</v>
      </c>
      <c r="C440" s="241" t="s">
        <v>206</v>
      </c>
      <c r="D440" s="242">
        <v>3.13</v>
      </c>
      <c r="E440" s="244" t="s">
        <v>8035</v>
      </c>
      <c r="F440" s="242">
        <v>3.51</v>
      </c>
    </row>
    <row r="441" spans="1:6" ht="67.5">
      <c r="A441" s="241">
        <v>103398</v>
      </c>
      <c r="B441" s="241" t="s">
        <v>325</v>
      </c>
      <c r="C441" s="241" t="s">
        <v>206</v>
      </c>
      <c r="D441" s="242">
        <v>5</v>
      </c>
      <c r="E441" s="244" t="s">
        <v>8035</v>
      </c>
      <c r="F441" s="242">
        <v>5.61</v>
      </c>
    </row>
    <row r="442" spans="1:6" ht="67.5">
      <c r="A442" s="241">
        <v>103399</v>
      </c>
      <c r="B442" s="241" t="s">
        <v>326</v>
      </c>
      <c r="C442" s="241" t="s">
        <v>206</v>
      </c>
      <c r="D442" s="242">
        <v>9.8699999999999992</v>
      </c>
      <c r="E442" s="244" t="s">
        <v>8035</v>
      </c>
      <c r="F442" s="242">
        <v>11.05</v>
      </c>
    </row>
    <row r="443" spans="1:6" ht="67.5">
      <c r="A443" s="241">
        <v>103400</v>
      </c>
      <c r="B443" s="241" t="s">
        <v>327</v>
      </c>
      <c r="C443" s="241" t="s">
        <v>206</v>
      </c>
      <c r="D443" s="242">
        <v>14.09</v>
      </c>
      <c r="E443" s="244" t="s">
        <v>8035</v>
      </c>
      <c r="F443" s="242">
        <v>15.79</v>
      </c>
    </row>
    <row r="444" spans="1:6" ht="67.5">
      <c r="A444" s="241">
        <v>103401</v>
      </c>
      <c r="B444" s="241" t="s">
        <v>328</v>
      </c>
      <c r="C444" s="241" t="s">
        <v>206</v>
      </c>
      <c r="D444" s="242">
        <v>17.23</v>
      </c>
      <c r="E444" s="244" t="s">
        <v>8035</v>
      </c>
      <c r="F444" s="242">
        <v>19.3</v>
      </c>
    </row>
    <row r="445" spans="1:6" ht="67.5">
      <c r="A445" s="241">
        <v>103402</v>
      </c>
      <c r="B445" s="241" t="s">
        <v>329</v>
      </c>
      <c r="C445" s="241" t="s">
        <v>206</v>
      </c>
      <c r="D445" s="242">
        <v>25.06</v>
      </c>
      <c r="E445" s="244" t="s">
        <v>8035</v>
      </c>
      <c r="F445" s="242">
        <v>28.08</v>
      </c>
    </row>
    <row r="446" spans="1:6" ht="67.5">
      <c r="A446" s="241">
        <v>103403</v>
      </c>
      <c r="B446" s="241" t="s">
        <v>330</v>
      </c>
      <c r="C446" s="241" t="s">
        <v>206</v>
      </c>
      <c r="D446" s="242">
        <v>28.19</v>
      </c>
      <c r="E446" s="244" t="s">
        <v>8035</v>
      </c>
      <c r="F446" s="242">
        <v>31.59</v>
      </c>
    </row>
    <row r="447" spans="1:6" ht="67.5">
      <c r="A447" s="241">
        <v>103404</v>
      </c>
      <c r="B447" s="241" t="s">
        <v>331</v>
      </c>
      <c r="C447" s="241" t="s">
        <v>206</v>
      </c>
      <c r="D447" s="242">
        <v>31.32</v>
      </c>
      <c r="E447" s="244" t="s">
        <v>8035</v>
      </c>
      <c r="F447" s="242">
        <v>35.1</v>
      </c>
    </row>
    <row r="448" spans="1:6" ht="67.5">
      <c r="A448" s="241">
        <v>103405</v>
      </c>
      <c r="B448" s="241" t="s">
        <v>332</v>
      </c>
      <c r="C448" s="241" t="s">
        <v>206</v>
      </c>
      <c r="D448" s="242">
        <v>35.25</v>
      </c>
      <c r="E448" s="244" t="s">
        <v>8035</v>
      </c>
      <c r="F448" s="242">
        <v>39.49</v>
      </c>
    </row>
    <row r="449" spans="1:6" ht="67.5">
      <c r="A449" s="241">
        <v>103406</v>
      </c>
      <c r="B449" s="241" t="s">
        <v>333</v>
      </c>
      <c r="C449" s="241" t="s">
        <v>206</v>
      </c>
      <c r="D449" s="242">
        <v>39.17</v>
      </c>
      <c r="E449" s="244" t="s">
        <v>8035</v>
      </c>
      <c r="F449" s="242">
        <v>43.89</v>
      </c>
    </row>
    <row r="450" spans="1:6" ht="67.5">
      <c r="A450" s="241">
        <v>103407</v>
      </c>
      <c r="B450" s="241" t="s">
        <v>334</v>
      </c>
      <c r="C450" s="241" t="s">
        <v>206</v>
      </c>
      <c r="D450" s="242">
        <v>43.86</v>
      </c>
      <c r="E450" s="244" t="s">
        <v>8035</v>
      </c>
      <c r="F450" s="242">
        <v>49.15</v>
      </c>
    </row>
    <row r="451" spans="1:6" ht="67.5">
      <c r="A451" s="241">
        <v>103408</v>
      </c>
      <c r="B451" s="241" t="s">
        <v>335</v>
      </c>
      <c r="C451" s="241" t="s">
        <v>206</v>
      </c>
      <c r="D451" s="242">
        <v>49.35</v>
      </c>
      <c r="E451" s="244" t="s">
        <v>8035</v>
      </c>
      <c r="F451" s="242">
        <v>55.3</v>
      </c>
    </row>
    <row r="452" spans="1:6" ht="67.5">
      <c r="A452" s="241">
        <v>103409</v>
      </c>
      <c r="B452" s="241" t="s">
        <v>336</v>
      </c>
      <c r="C452" s="241" t="s">
        <v>206</v>
      </c>
      <c r="D452" s="242">
        <v>55.62</v>
      </c>
      <c r="E452" s="244" t="s">
        <v>8035</v>
      </c>
      <c r="F452" s="242">
        <v>62.32</v>
      </c>
    </row>
    <row r="453" spans="1:6" ht="67.5">
      <c r="A453" s="241">
        <v>103410</v>
      </c>
      <c r="B453" s="241" t="s">
        <v>337</v>
      </c>
      <c r="C453" s="241" t="s">
        <v>206</v>
      </c>
      <c r="D453" s="242">
        <v>62.67</v>
      </c>
      <c r="E453" s="244" t="s">
        <v>8035</v>
      </c>
      <c r="F453" s="242">
        <v>70.22</v>
      </c>
    </row>
    <row r="454" spans="1:6" ht="67.5">
      <c r="A454" s="241">
        <v>103411</v>
      </c>
      <c r="B454" s="241" t="s">
        <v>338</v>
      </c>
      <c r="C454" s="241" t="s">
        <v>206</v>
      </c>
      <c r="D454" s="242">
        <v>6.26</v>
      </c>
      <c r="E454" s="244" t="s">
        <v>8035</v>
      </c>
      <c r="F454" s="242">
        <v>7.02</v>
      </c>
    </row>
    <row r="455" spans="1:6" ht="67.5">
      <c r="A455" s="241">
        <v>103412</v>
      </c>
      <c r="B455" s="241" t="s">
        <v>339</v>
      </c>
      <c r="C455" s="241" t="s">
        <v>206</v>
      </c>
      <c r="D455" s="242">
        <v>10.02</v>
      </c>
      <c r="E455" s="244" t="s">
        <v>8035</v>
      </c>
      <c r="F455" s="242">
        <v>11.22</v>
      </c>
    </row>
    <row r="456" spans="1:6" ht="67.5">
      <c r="A456" s="241">
        <v>103413</v>
      </c>
      <c r="B456" s="241" t="s">
        <v>340</v>
      </c>
      <c r="C456" s="241" t="s">
        <v>206</v>
      </c>
      <c r="D456" s="242">
        <v>19.73</v>
      </c>
      <c r="E456" s="244" t="s">
        <v>8035</v>
      </c>
      <c r="F456" s="242">
        <v>22.11</v>
      </c>
    </row>
    <row r="457" spans="1:6" ht="67.5">
      <c r="A457" s="241">
        <v>103414</v>
      </c>
      <c r="B457" s="241" t="s">
        <v>341</v>
      </c>
      <c r="C457" s="241" t="s">
        <v>206</v>
      </c>
      <c r="D457" s="242">
        <v>28.19</v>
      </c>
      <c r="E457" s="244" t="s">
        <v>8035</v>
      </c>
      <c r="F457" s="242">
        <v>31.59</v>
      </c>
    </row>
    <row r="458" spans="1:6" ht="67.5">
      <c r="A458" s="241">
        <v>103415</v>
      </c>
      <c r="B458" s="241" t="s">
        <v>342</v>
      </c>
      <c r="C458" s="241" t="s">
        <v>206</v>
      </c>
      <c r="D458" s="242">
        <v>34.47</v>
      </c>
      <c r="E458" s="244" t="s">
        <v>8035</v>
      </c>
      <c r="F458" s="242">
        <v>38.61</v>
      </c>
    </row>
    <row r="459" spans="1:6" ht="67.5">
      <c r="A459" s="241">
        <v>103416</v>
      </c>
      <c r="B459" s="241" t="s">
        <v>343</v>
      </c>
      <c r="C459" s="241" t="s">
        <v>206</v>
      </c>
      <c r="D459" s="242">
        <v>50.14</v>
      </c>
      <c r="E459" s="244" t="s">
        <v>8035</v>
      </c>
      <c r="F459" s="242">
        <v>56.18</v>
      </c>
    </row>
    <row r="460" spans="1:6" ht="67.5">
      <c r="A460" s="241">
        <v>103417</v>
      </c>
      <c r="B460" s="241" t="s">
        <v>344</v>
      </c>
      <c r="C460" s="241" t="s">
        <v>206</v>
      </c>
      <c r="D460" s="242">
        <v>56.4</v>
      </c>
      <c r="E460" s="244" t="s">
        <v>8035</v>
      </c>
      <c r="F460" s="242">
        <v>63.2</v>
      </c>
    </row>
    <row r="461" spans="1:6" ht="67.5">
      <c r="A461" s="241">
        <v>103418</v>
      </c>
      <c r="B461" s="241" t="s">
        <v>345</v>
      </c>
      <c r="C461" s="241" t="s">
        <v>206</v>
      </c>
      <c r="D461" s="242">
        <v>62.67</v>
      </c>
      <c r="E461" s="244" t="s">
        <v>8035</v>
      </c>
      <c r="F461" s="242">
        <v>70.22</v>
      </c>
    </row>
    <row r="462" spans="1:6" ht="67.5">
      <c r="A462" s="241">
        <v>103419</v>
      </c>
      <c r="B462" s="241" t="s">
        <v>346</v>
      </c>
      <c r="C462" s="241" t="s">
        <v>206</v>
      </c>
      <c r="D462" s="242">
        <v>70.510000000000005</v>
      </c>
      <c r="E462" s="244" t="s">
        <v>8035</v>
      </c>
      <c r="F462" s="242">
        <v>79</v>
      </c>
    </row>
    <row r="463" spans="1:6" ht="67.5">
      <c r="A463" s="241">
        <v>103420</v>
      </c>
      <c r="B463" s="241" t="s">
        <v>347</v>
      </c>
      <c r="C463" s="241" t="s">
        <v>206</v>
      </c>
      <c r="D463" s="242">
        <v>78.34</v>
      </c>
      <c r="E463" s="244" t="s">
        <v>8035</v>
      </c>
      <c r="F463" s="242">
        <v>87.78</v>
      </c>
    </row>
    <row r="464" spans="1:6" ht="67.5">
      <c r="A464" s="241">
        <v>103421</v>
      </c>
      <c r="B464" s="241" t="s">
        <v>348</v>
      </c>
      <c r="C464" s="241" t="s">
        <v>206</v>
      </c>
      <c r="D464" s="242">
        <v>87.74</v>
      </c>
      <c r="E464" s="244" t="s">
        <v>8035</v>
      </c>
      <c r="F464" s="242">
        <v>98.32</v>
      </c>
    </row>
    <row r="465" spans="1:6" ht="67.5">
      <c r="A465" s="241">
        <v>103422</v>
      </c>
      <c r="B465" s="241" t="s">
        <v>349</v>
      </c>
      <c r="C465" s="241" t="s">
        <v>206</v>
      </c>
      <c r="D465" s="242">
        <v>98.7</v>
      </c>
      <c r="E465" s="244" t="s">
        <v>8035</v>
      </c>
      <c r="F465" s="242">
        <v>110.6</v>
      </c>
    </row>
    <row r="466" spans="1:6" ht="67.5">
      <c r="A466" s="241">
        <v>103423</v>
      </c>
      <c r="B466" s="241" t="s">
        <v>350</v>
      </c>
      <c r="C466" s="241" t="s">
        <v>206</v>
      </c>
      <c r="D466" s="242">
        <v>111.24</v>
      </c>
      <c r="E466" s="244" t="s">
        <v>8035</v>
      </c>
      <c r="F466" s="242">
        <v>124.66</v>
      </c>
    </row>
    <row r="467" spans="1:6" ht="67.5">
      <c r="A467" s="241">
        <v>103424</v>
      </c>
      <c r="B467" s="241" t="s">
        <v>351</v>
      </c>
      <c r="C467" s="241" t="s">
        <v>206</v>
      </c>
      <c r="D467" s="242">
        <v>125.35</v>
      </c>
      <c r="E467" s="244" t="s">
        <v>8035</v>
      </c>
      <c r="F467" s="242">
        <v>140.44999999999999</v>
      </c>
    </row>
    <row r="468" spans="1:6" ht="54">
      <c r="A468" s="241">
        <v>103425</v>
      </c>
      <c r="B468" s="241" t="s">
        <v>352</v>
      </c>
      <c r="C468" s="241" t="s">
        <v>206</v>
      </c>
      <c r="D468" s="242">
        <v>14.6</v>
      </c>
      <c r="E468" s="244" t="s">
        <v>8035</v>
      </c>
      <c r="F468" s="242">
        <v>14.98</v>
      </c>
    </row>
    <row r="469" spans="1:6" ht="54">
      <c r="A469" s="241">
        <v>103426</v>
      </c>
      <c r="B469" s="241" t="s">
        <v>353</v>
      </c>
      <c r="C469" s="241" t="s">
        <v>206</v>
      </c>
      <c r="D469" s="242">
        <v>17.36</v>
      </c>
      <c r="E469" s="244" t="s">
        <v>8035</v>
      </c>
      <c r="F469" s="242">
        <v>17.97</v>
      </c>
    </row>
    <row r="470" spans="1:6" ht="54">
      <c r="A470" s="241">
        <v>103427</v>
      </c>
      <c r="B470" s="241" t="s">
        <v>354</v>
      </c>
      <c r="C470" s="241" t="s">
        <v>206</v>
      </c>
      <c r="D470" s="242">
        <v>34.82</v>
      </c>
      <c r="E470" s="244" t="s">
        <v>8035</v>
      </c>
      <c r="F470" s="242">
        <v>36</v>
      </c>
    </row>
    <row r="471" spans="1:6" ht="54">
      <c r="A471" s="241">
        <v>103428</v>
      </c>
      <c r="B471" s="241" t="s">
        <v>355</v>
      </c>
      <c r="C471" s="241" t="s">
        <v>206</v>
      </c>
      <c r="D471" s="242">
        <v>236.46</v>
      </c>
      <c r="E471" s="244" t="s">
        <v>8035</v>
      </c>
      <c r="F471" s="242">
        <v>240.24</v>
      </c>
    </row>
    <row r="472" spans="1:6" ht="54">
      <c r="A472" s="241">
        <v>103429</v>
      </c>
      <c r="B472" s="241" t="s">
        <v>356</v>
      </c>
      <c r="C472" s="241" t="s">
        <v>206</v>
      </c>
      <c r="D472" s="243">
        <v>2656.85</v>
      </c>
      <c r="E472" s="244" t="s">
        <v>8035</v>
      </c>
      <c r="F472" s="243">
        <v>2664.4</v>
      </c>
    </row>
    <row r="473" spans="1:6" ht="54">
      <c r="A473" s="241">
        <v>103430</v>
      </c>
      <c r="B473" s="241" t="s">
        <v>357</v>
      </c>
      <c r="C473" s="241" t="s">
        <v>206</v>
      </c>
      <c r="D473" s="242">
        <v>31.55</v>
      </c>
      <c r="E473" s="244" t="s">
        <v>8035</v>
      </c>
      <c r="F473" s="242">
        <v>32.159999999999997</v>
      </c>
    </row>
    <row r="474" spans="1:6" ht="54">
      <c r="A474" s="241">
        <v>103431</v>
      </c>
      <c r="B474" s="241" t="s">
        <v>358</v>
      </c>
      <c r="C474" s="241" t="s">
        <v>206</v>
      </c>
      <c r="D474" s="242">
        <v>55.2</v>
      </c>
      <c r="E474" s="244" t="s">
        <v>8035</v>
      </c>
      <c r="F474" s="242">
        <v>56.38</v>
      </c>
    </row>
    <row r="475" spans="1:6" ht="54">
      <c r="A475" s="241">
        <v>103432</v>
      </c>
      <c r="B475" s="241" t="s">
        <v>359</v>
      </c>
      <c r="C475" s="241" t="s">
        <v>206</v>
      </c>
      <c r="D475" s="243">
        <v>1508.77</v>
      </c>
      <c r="E475" s="244" t="s">
        <v>8035</v>
      </c>
      <c r="F475" s="243">
        <v>1512.55</v>
      </c>
    </row>
    <row r="476" spans="1:6" ht="54">
      <c r="A476" s="241">
        <v>103433</v>
      </c>
      <c r="B476" s="241" t="s">
        <v>360</v>
      </c>
      <c r="C476" s="241" t="s">
        <v>206</v>
      </c>
      <c r="D476" s="242">
        <v>31.45</v>
      </c>
      <c r="E476" s="244" t="s">
        <v>8035</v>
      </c>
      <c r="F476" s="242">
        <v>31.83</v>
      </c>
    </row>
    <row r="477" spans="1:6" ht="54">
      <c r="A477" s="241">
        <v>103434</v>
      </c>
      <c r="B477" s="241" t="s">
        <v>361</v>
      </c>
      <c r="C477" s="241" t="s">
        <v>206</v>
      </c>
      <c r="D477" s="242">
        <v>43.41</v>
      </c>
      <c r="E477" s="244" t="s">
        <v>8035</v>
      </c>
      <c r="F477" s="242">
        <v>44.02</v>
      </c>
    </row>
    <row r="478" spans="1:6" ht="54">
      <c r="A478" s="241">
        <v>103435</v>
      </c>
      <c r="B478" s="241" t="s">
        <v>362</v>
      </c>
      <c r="C478" s="241" t="s">
        <v>206</v>
      </c>
      <c r="D478" s="242">
        <v>80.73</v>
      </c>
      <c r="E478" s="244" t="s">
        <v>8035</v>
      </c>
      <c r="F478" s="242">
        <v>81.91</v>
      </c>
    </row>
    <row r="479" spans="1:6" ht="67.5">
      <c r="A479" s="241">
        <v>103436</v>
      </c>
      <c r="B479" s="241" t="s">
        <v>363</v>
      </c>
      <c r="C479" s="241" t="s">
        <v>206</v>
      </c>
      <c r="D479" s="243">
        <v>2138.36</v>
      </c>
      <c r="E479" s="244" t="s">
        <v>8035</v>
      </c>
      <c r="F479" s="243">
        <v>2142.14</v>
      </c>
    </row>
    <row r="480" spans="1:6" ht="54">
      <c r="A480" s="241">
        <v>103437</v>
      </c>
      <c r="B480" s="241" t="s">
        <v>364</v>
      </c>
      <c r="C480" s="241" t="s">
        <v>206</v>
      </c>
      <c r="D480" s="242">
        <v>167.56</v>
      </c>
      <c r="E480" s="244" t="s">
        <v>8035</v>
      </c>
      <c r="F480" s="242">
        <v>169.94</v>
      </c>
    </row>
    <row r="481" spans="1:6" ht="54">
      <c r="A481" s="241">
        <v>103438</v>
      </c>
      <c r="B481" s="241" t="s">
        <v>365</v>
      </c>
      <c r="C481" s="241" t="s">
        <v>206</v>
      </c>
      <c r="D481" s="242">
        <v>167.56</v>
      </c>
      <c r="E481" s="244" t="s">
        <v>8035</v>
      </c>
      <c r="F481" s="242">
        <v>169.94</v>
      </c>
    </row>
    <row r="482" spans="1:6" ht="54">
      <c r="A482" s="241">
        <v>103439</v>
      </c>
      <c r="B482" s="241" t="s">
        <v>366</v>
      </c>
      <c r="C482" s="241" t="s">
        <v>206</v>
      </c>
      <c r="D482" s="242">
        <v>197.79</v>
      </c>
      <c r="E482" s="244" t="s">
        <v>8035</v>
      </c>
      <c r="F482" s="242">
        <v>200.17</v>
      </c>
    </row>
    <row r="483" spans="1:6" ht="54">
      <c r="A483" s="241">
        <v>103440</v>
      </c>
      <c r="B483" s="241" t="s">
        <v>367</v>
      </c>
      <c r="C483" s="241" t="s">
        <v>206</v>
      </c>
      <c r="D483" s="242">
        <v>375.65</v>
      </c>
      <c r="E483" s="244" t="s">
        <v>8035</v>
      </c>
      <c r="F483" s="242">
        <v>383.2</v>
      </c>
    </row>
    <row r="484" spans="1:6" ht="54">
      <c r="A484" s="241">
        <v>103441</v>
      </c>
      <c r="B484" s="241" t="s">
        <v>368</v>
      </c>
      <c r="C484" s="241" t="s">
        <v>206</v>
      </c>
      <c r="D484" s="242">
        <v>380.55</v>
      </c>
      <c r="E484" s="244" t="s">
        <v>8035</v>
      </c>
      <c r="F484" s="242">
        <v>388.1</v>
      </c>
    </row>
    <row r="485" spans="1:6" ht="54">
      <c r="A485" s="241">
        <v>103442</v>
      </c>
      <c r="B485" s="241" t="s">
        <v>369</v>
      </c>
      <c r="C485" s="241" t="s">
        <v>206</v>
      </c>
      <c r="D485" s="242">
        <v>498.7</v>
      </c>
      <c r="E485" s="244" t="s">
        <v>8035</v>
      </c>
      <c r="F485" s="242">
        <v>506.25</v>
      </c>
    </row>
    <row r="486" spans="1:6" ht="40.5">
      <c r="A486" s="241">
        <v>98441</v>
      </c>
      <c r="B486" s="241" t="s">
        <v>6622</v>
      </c>
      <c r="C486" s="241" t="s">
        <v>24</v>
      </c>
      <c r="D486" s="242">
        <v>90.49</v>
      </c>
      <c r="E486" s="244" t="s">
        <v>8035</v>
      </c>
      <c r="F486" s="242">
        <v>94.52</v>
      </c>
    </row>
    <row r="487" spans="1:6" ht="40.5">
      <c r="A487" s="241">
        <v>98443</v>
      </c>
      <c r="B487" s="241" t="s">
        <v>6623</v>
      </c>
      <c r="C487" s="241" t="s">
        <v>24</v>
      </c>
      <c r="D487" s="242">
        <v>72.61</v>
      </c>
      <c r="E487" s="244" t="s">
        <v>8035</v>
      </c>
      <c r="F487" s="242">
        <v>74.78</v>
      </c>
    </row>
    <row r="488" spans="1:6" ht="54">
      <c r="A488" s="241">
        <v>98445</v>
      </c>
      <c r="B488" s="241" t="s">
        <v>6624</v>
      </c>
      <c r="C488" s="241" t="s">
        <v>24</v>
      </c>
      <c r="D488" s="242">
        <v>106.49</v>
      </c>
      <c r="E488" s="244" t="s">
        <v>8035</v>
      </c>
      <c r="F488" s="242">
        <v>111.58</v>
      </c>
    </row>
    <row r="489" spans="1:6" ht="54">
      <c r="A489" s="241">
        <v>98446</v>
      </c>
      <c r="B489" s="241" t="s">
        <v>6625</v>
      </c>
      <c r="C489" s="241" t="s">
        <v>24</v>
      </c>
      <c r="D489" s="242">
        <v>135.06</v>
      </c>
      <c r="E489" s="244" t="s">
        <v>8035</v>
      </c>
      <c r="F489" s="242">
        <v>142.38</v>
      </c>
    </row>
    <row r="490" spans="1:6" ht="54">
      <c r="A490" s="241">
        <v>98447</v>
      </c>
      <c r="B490" s="241" t="s">
        <v>6626</v>
      </c>
      <c r="C490" s="241" t="s">
        <v>24</v>
      </c>
      <c r="D490" s="242">
        <v>85.83</v>
      </c>
      <c r="E490" s="244" t="s">
        <v>8035</v>
      </c>
      <c r="F490" s="242">
        <v>88.73</v>
      </c>
    </row>
    <row r="491" spans="1:6" ht="54">
      <c r="A491" s="241">
        <v>98448</v>
      </c>
      <c r="B491" s="241" t="s">
        <v>6627</v>
      </c>
      <c r="C491" s="241" t="s">
        <v>24</v>
      </c>
      <c r="D491" s="242">
        <v>109.71</v>
      </c>
      <c r="E491" s="244" t="s">
        <v>8035</v>
      </c>
      <c r="F491" s="242">
        <v>114.16</v>
      </c>
    </row>
    <row r="492" spans="1:6" ht="40.5">
      <c r="A492" s="241">
        <v>98449</v>
      </c>
      <c r="B492" s="241" t="s">
        <v>6628</v>
      </c>
      <c r="C492" s="241" t="s">
        <v>24</v>
      </c>
      <c r="D492" s="242">
        <v>125.61</v>
      </c>
      <c r="E492" s="244" t="s">
        <v>8035</v>
      </c>
      <c r="F492" s="242">
        <v>130.13</v>
      </c>
    </row>
    <row r="493" spans="1:6" ht="40.5">
      <c r="A493" s="241">
        <v>98451</v>
      </c>
      <c r="B493" s="241" t="s">
        <v>6629</v>
      </c>
      <c r="C493" s="241" t="s">
        <v>24</v>
      </c>
      <c r="D493" s="242">
        <v>105.43</v>
      </c>
      <c r="E493" s="244" t="s">
        <v>8035</v>
      </c>
      <c r="F493" s="242">
        <v>107.78</v>
      </c>
    </row>
    <row r="494" spans="1:6" ht="54">
      <c r="A494" s="241">
        <v>98453</v>
      </c>
      <c r="B494" s="241" t="s">
        <v>6630</v>
      </c>
      <c r="C494" s="241" t="s">
        <v>24</v>
      </c>
      <c r="D494" s="242">
        <v>144.96</v>
      </c>
      <c r="E494" s="244" t="s">
        <v>8035</v>
      </c>
      <c r="F494" s="242">
        <v>150.91</v>
      </c>
    </row>
    <row r="495" spans="1:6" ht="54">
      <c r="A495" s="241">
        <v>98454</v>
      </c>
      <c r="B495" s="241" t="s">
        <v>6631</v>
      </c>
      <c r="C495" s="241" t="s">
        <v>24</v>
      </c>
      <c r="D495" s="242">
        <v>179.9</v>
      </c>
      <c r="E495" s="244" t="s">
        <v>8035</v>
      </c>
      <c r="F495" s="242">
        <v>188.86</v>
      </c>
    </row>
    <row r="496" spans="1:6" ht="54">
      <c r="A496" s="241">
        <v>98455</v>
      </c>
      <c r="B496" s="241" t="s">
        <v>6632</v>
      </c>
      <c r="C496" s="241" t="s">
        <v>24</v>
      </c>
      <c r="D496" s="242">
        <v>121.33</v>
      </c>
      <c r="E496" s="244" t="s">
        <v>8035</v>
      </c>
      <c r="F496" s="242">
        <v>124.71</v>
      </c>
    </row>
    <row r="497" spans="1:6" ht="54">
      <c r="A497" s="241">
        <v>98456</v>
      </c>
      <c r="B497" s="241" t="s">
        <v>6633</v>
      </c>
      <c r="C497" s="241" t="s">
        <v>24</v>
      </c>
      <c r="D497" s="242">
        <v>151.94</v>
      </c>
      <c r="E497" s="244" t="s">
        <v>8035</v>
      </c>
      <c r="F497" s="242">
        <v>157.68</v>
      </c>
    </row>
    <row r="498" spans="1:6" ht="27">
      <c r="A498" s="241">
        <v>98458</v>
      </c>
      <c r="B498" s="241" t="s">
        <v>6634</v>
      </c>
      <c r="C498" s="241" t="s">
        <v>24</v>
      </c>
      <c r="D498" s="242">
        <v>91.91</v>
      </c>
      <c r="E498" s="244" t="s">
        <v>8035</v>
      </c>
      <c r="F498" s="242">
        <v>95.66</v>
      </c>
    </row>
    <row r="499" spans="1:6" ht="27">
      <c r="A499" s="241">
        <v>98459</v>
      </c>
      <c r="B499" s="241" t="s">
        <v>6635</v>
      </c>
      <c r="C499" s="241" t="s">
        <v>24</v>
      </c>
      <c r="D499" s="242">
        <v>88.75</v>
      </c>
      <c r="E499" s="244" t="s">
        <v>8035</v>
      </c>
      <c r="F499" s="242">
        <v>92.26</v>
      </c>
    </row>
    <row r="500" spans="1:6" ht="40.5">
      <c r="A500" s="241">
        <v>98460</v>
      </c>
      <c r="B500" s="241" t="s">
        <v>6636</v>
      </c>
      <c r="C500" s="241" t="s">
        <v>24</v>
      </c>
      <c r="D500" s="242">
        <v>74.989999999999995</v>
      </c>
      <c r="E500" s="244" t="s">
        <v>8035</v>
      </c>
      <c r="F500" s="242">
        <v>77.47</v>
      </c>
    </row>
    <row r="501" spans="1:6" ht="40.5">
      <c r="A501" s="241">
        <v>98461</v>
      </c>
      <c r="B501" s="241" t="s">
        <v>6637</v>
      </c>
      <c r="C501" s="241" t="s">
        <v>206</v>
      </c>
      <c r="D501" s="243">
        <v>6150.31</v>
      </c>
      <c r="E501" s="244" t="s">
        <v>8035</v>
      </c>
      <c r="F501" s="243">
        <v>6316.38</v>
      </c>
    </row>
    <row r="502" spans="1:6" ht="40.5">
      <c r="A502" s="241">
        <v>98462</v>
      </c>
      <c r="B502" s="241" t="s">
        <v>6638</v>
      </c>
      <c r="C502" s="241" t="s">
        <v>206</v>
      </c>
      <c r="D502" s="243">
        <v>10361.98</v>
      </c>
      <c r="E502" s="244" t="s">
        <v>8035</v>
      </c>
      <c r="F502" s="243">
        <v>10650.21</v>
      </c>
    </row>
    <row r="503" spans="1:6" ht="40.5">
      <c r="A503" s="241">
        <v>105113</v>
      </c>
      <c r="B503" s="241" t="s">
        <v>6639</v>
      </c>
      <c r="C503" s="241" t="s">
        <v>206</v>
      </c>
      <c r="D503" s="243">
        <v>8085.71</v>
      </c>
      <c r="E503" s="244" t="s">
        <v>8035</v>
      </c>
      <c r="F503" s="243">
        <v>8306.48</v>
      </c>
    </row>
    <row r="504" spans="1:6" ht="27">
      <c r="A504" s="241">
        <v>105114</v>
      </c>
      <c r="B504" s="241" t="s">
        <v>6640</v>
      </c>
      <c r="C504" s="241" t="s">
        <v>23</v>
      </c>
      <c r="D504" s="243">
        <v>1651.48</v>
      </c>
      <c r="E504" s="244" t="s">
        <v>8035</v>
      </c>
      <c r="F504" s="243">
        <v>1758.95</v>
      </c>
    </row>
    <row r="505" spans="1:6" ht="40.5">
      <c r="A505" s="241">
        <v>105115</v>
      </c>
      <c r="B505" s="241" t="s">
        <v>6641</v>
      </c>
      <c r="C505" s="241" t="s">
        <v>206</v>
      </c>
      <c r="D505" s="242">
        <v>115.95</v>
      </c>
      <c r="E505" s="244" t="s">
        <v>8035</v>
      </c>
      <c r="F505" s="242">
        <v>122.96</v>
      </c>
    </row>
    <row r="506" spans="1:6" ht="40.5">
      <c r="A506" s="241">
        <v>105116</v>
      </c>
      <c r="B506" s="241" t="s">
        <v>6642</v>
      </c>
      <c r="C506" s="241" t="s">
        <v>206</v>
      </c>
      <c r="D506" s="242">
        <v>9.74</v>
      </c>
      <c r="E506" s="244" t="s">
        <v>8035</v>
      </c>
      <c r="F506" s="242">
        <v>10.96</v>
      </c>
    </row>
    <row r="507" spans="1:6" ht="27">
      <c r="A507" s="241">
        <v>105126</v>
      </c>
      <c r="B507" s="241" t="s">
        <v>6643</v>
      </c>
      <c r="C507" s="241" t="s">
        <v>190</v>
      </c>
      <c r="D507" s="242">
        <v>25.29</v>
      </c>
      <c r="E507" s="244" t="s">
        <v>8035</v>
      </c>
      <c r="F507" s="242">
        <v>25.83</v>
      </c>
    </row>
    <row r="508" spans="1:6" ht="27">
      <c r="A508" s="241">
        <v>105127</v>
      </c>
      <c r="B508" s="241" t="s">
        <v>6644</v>
      </c>
      <c r="C508" s="241" t="s">
        <v>190</v>
      </c>
      <c r="D508" s="242">
        <v>23.6</v>
      </c>
      <c r="E508" s="244" t="s">
        <v>8035</v>
      </c>
      <c r="F508" s="242">
        <v>24.04</v>
      </c>
    </row>
    <row r="509" spans="1:6" ht="27">
      <c r="A509" s="241">
        <v>105128</v>
      </c>
      <c r="B509" s="241" t="s">
        <v>6645</v>
      </c>
      <c r="C509" s="241" t="s">
        <v>190</v>
      </c>
      <c r="D509" s="242">
        <v>75.11</v>
      </c>
      <c r="E509" s="244" t="s">
        <v>8035</v>
      </c>
      <c r="F509" s="242">
        <v>77.599999999999994</v>
      </c>
    </row>
    <row r="510" spans="1:6" ht="27">
      <c r="A510" s="241">
        <v>105130</v>
      </c>
      <c r="B510" s="241" t="s">
        <v>6646</v>
      </c>
      <c r="C510" s="241" t="s">
        <v>190</v>
      </c>
      <c r="D510" s="242">
        <v>27.77</v>
      </c>
      <c r="E510" s="244" t="s">
        <v>8035</v>
      </c>
      <c r="F510" s="242">
        <v>29.65</v>
      </c>
    </row>
    <row r="511" spans="1:6" ht="54">
      <c r="A511" s="241">
        <v>5631</v>
      </c>
      <c r="B511" s="241" t="s">
        <v>370</v>
      </c>
      <c r="C511" s="241" t="s">
        <v>371</v>
      </c>
      <c r="D511" s="242">
        <v>209.5</v>
      </c>
      <c r="E511" s="244" t="s">
        <v>8035</v>
      </c>
      <c r="F511" s="242">
        <v>213.12</v>
      </c>
    </row>
    <row r="512" spans="1:6" ht="94.5">
      <c r="A512" s="241">
        <v>5678</v>
      </c>
      <c r="B512" s="241" t="s">
        <v>372</v>
      </c>
      <c r="C512" s="241" t="s">
        <v>371</v>
      </c>
      <c r="D512" s="242">
        <v>146.51</v>
      </c>
      <c r="E512" s="244" t="s">
        <v>8035</v>
      </c>
      <c r="F512" s="242">
        <v>150.13</v>
      </c>
    </row>
    <row r="513" spans="1:6" ht="94.5">
      <c r="A513" s="241">
        <v>5680</v>
      </c>
      <c r="B513" s="241" t="s">
        <v>373</v>
      </c>
      <c r="C513" s="241" t="s">
        <v>371</v>
      </c>
      <c r="D513" s="242">
        <v>133.66</v>
      </c>
      <c r="E513" s="244" t="s">
        <v>8035</v>
      </c>
      <c r="F513" s="242">
        <v>137.28</v>
      </c>
    </row>
    <row r="514" spans="1:6" ht="67.5">
      <c r="A514" s="241">
        <v>5684</v>
      </c>
      <c r="B514" s="241" t="s">
        <v>374</v>
      </c>
      <c r="C514" s="241" t="s">
        <v>371</v>
      </c>
      <c r="D514" s="242">
        <v>145.1</v>
      </c>
      <c r="E514" s="244" t="s">
        <v>8035</v>
      </c>
      <c r="F514" s="242">
        <v>148.29</v>
      </c>
    </row>
    <row r="515" spans="1:6" ht="54">
      <c r="A515" s="241">
        <v>5689</v>
      </c>
      <c r="B515" s="241" t="s">
        <v>375</v>
      </c>
      <c r="C515" s="241" t="s">
        <v>371</v>
      </c>
      <c r="D515" s="242">
        <v>6.32</v>
      </c>
      <c r="E515" s="244" t="s">
        <v>8035</v>
      </c>
      <c r="F515" s="242">
        <v>6.32</v>
      </c>
    </row>
    <row r="516" spans="1:6" ht="40.5">
      <c r="A516" s="241">
        <v>5795</v>
      </c>
      <c r="B516" s="241" t="s">
        <v>376</v>
      </c>
      <c r="C516" s="241" t="s">
        <v>371</v>
      </c>
      <c r="D516" s="242">
        <v>24.81</v>
      </c>
      <c r="E516" s="244" t="s">
        <v>8035</v>
      </c>
      <c r="F516" s="242">
        <v>27.5</v>
      </c>
    </row>
    <row r="517" spans="1:6" ht="67.5">
      <c r="A517" s="241">
        <v>5811</v>
      </c>
      <c r="B517" s="241" t="s">
        <v>377</v>
      </c>
      <c r="C517" s="241" t="s">
        <v>371</v>
      </c>
      <c r="D517" s="242">
        <v>202.77</v>
      </c>
      <c r="E517" s="244" t="s">
        <v>8035</v>
      </c>
      <c r="F517" s="242">
        <v>205.8</v>
      </c>
    </row>
    <row r="518" spans="1:6" ht="40.5">
      <c r="A518" s="241">
        <v>5823</v>
      </c>
      <c r="B518" s="241" t="s">
        <v>378</v>
      </c>
      <c r="C518" s="241" t="s">
        <v>371</v>
      </c>
      <c r="D518" s="242">
        <v>204.81</v>
      </c>
      <c r="E518" s="244" t="s">
        <v>8035</v>
      </c>
      <c r="F518" s="242">
        <v>217.74</v>
      </c>
    </row>
    <row r="519" spans="1:6" ht="81">
      <c r="A519" s="241">
        <v>5824</v>
      </c>
      <c r="B519" s="241" t="s">
        <v>379</v>
      </c>
      <c r="C519" s="241" t="s">
        <v>371</v>
      </c>
      <c r="D519" s="242">
        <v>215.09</v>
      </c>
      <c r="E519" s="244" t="s">
        <v>8035</v>
      </c>
      <c r="F519" s="242">
        <v>218.02</v>
      </c>
    </row>
    <row r="520" spans="1:6" ht="54">
      <c r="A520" s="241">
        <v>5835</v>
      </c>
      <c r="B520" s="241" t="s">
        <v>380</v>
      </c>
      <c r="C520" s="241" t="s">
        <v>371</v>
      </c>
      <c r="D520" s="242">
        <v>372</v>
      </c>
      <c r="E520" s="244" t="s">
        <v>8035</v>
      </c>
      <c r="F520" s="242">
        <v>375.31</v>
      </c>
    </row>
    <row r="521" spans="1:6" ht="40.5">
      <c r="A521" s="241">
        <v>5839</v>
      </c>
      <c r="B521" s="241" t="s">
        <v>381</v>
      </c>
      <c r="C521" s="241" t="s">
        <v>371</v>
      </c>
      <c r="D521" s="242">
        <v>9.33</v>
      </c>
      <c r="E521" s="244" t="s">
        <v>8035</v>
      </c>
      <c r="F521" s="242">
        <v>9.33</v>
      </c>
    </row>
    <row r="522" spans="1:6" ht="40.5">
      <c r="A522" s="241">
        <v>5843</v>
      </c>
      <c r="B522" s="241" t="s">
        <v>382</v>
      </c>
      <c r="C522" s="241" t="s">
        <v>371</v>
      </c>
      <c r="D522" s="242">
        <v>171.34</v>
      </c>
      <c r="E522" s="244" t="s">
        <v>8035</v>
      </c>
      <c r="F522" s="242">
        <v>174.5</v>
      </c>
    </row>
    <row r="523" spans="1:6" ht="40.5">
      <c r="A523" s="241">
        <v>5847</v>
      </c>
      <c r="B523" s="241" t="s">
        <v>383</v>
      </c>
      <c r="C523" s="241" t="s">
        <v>371</v>
      </c>
      <c r="D523" s="242">
        <v>273.82</v>
      </c>
      <c r="E523" s="244" t="s">
        <v>8035</v>
      </c>
      <c r="F523" s="242">
        <v>276.98</v>
      </c>
    </row>
    <row r="524" spans="1:6" ht="54">
      <c r="A524" s="241">
        <v>5851</v>
      </c>
      <c r="B524" s="241" t="s">
        <v>384</v>
      </c>
      <c r="C524" s="241" t="s">
        <v>371</v>
      </c>
      <c r="D524" s="242">
        <v>261.67</v>
      </c>
      <c r="E524" s="244" t="s">
        <v>8035</v>
      </c>
      <c r="F524" s="242">
        <v>264.83</v>
      </c>
    </row>
    <row r="525" spans="1:6" ht="40.5">
      <c r="A525" s="241">
        <v>5855</v>
      </c>
      <c r="B525" s="241" t="s">
        <v>385</v>
      </c>
      <c r="C525" s="241" t="s">
        <v>371</v>
      </c>
      <c r="D525" s="242">
        <v>709.65</v>
      </c>
      <c r="E525" s="244" t="s">
        <v>8035</v>
      </c>
      <c r="F525" s="242">
        <v>712.81</v>
      </c>
    </row>
    <row r="526" spans="1:6" ht="67.5">
      <c r="A526" s="241">
        <v>5863</v>
      </c>
      <c r="B526" s="241" t="s">
        <v>386</v>
      </c>
      <c r="C526" s="241" t="s">
        <v>371</v>
      </c>
      <c r="D526" s="242">
        <v>18.7</v>
      </c>
      <c r="E526" s="244" t="s">
        <v>8035</v>
      </c>
      <c r="F526" s="242">
        <v>18.7</v>
      </c>
    </row>
    <row r="527" spans="1:6" ht="54">
      <c r="A527" s="241">
        <v>5867</v>
      </c>
      <c r="B527" s="241" t="s">
        <v>387</v>
      </c>
      <c r="C527" s="241" t="s">
        <v>371</v>
      </c>
      <c r="D527" s="242">
        <v>142.30000000000001</v>
      </c>
      <c r="E527" s="244" t="s">
        <v>8035</v>
      </c>
      <c r="F527" s="242">
        <v>145.49</v>
      </c>
    </row>
    <row r="528" spans="1:6" ht="94.5">
      <c r="A528" s="241">
        <v>5875</v>
      </c>
      <c r="B528" s="241" t="s">
        <v>388</v>
      </c>
      <c r="C528" s="241" t="s">
        <v>371</v>
      </c>
      <c r="D528" s="242">
        <v>134.49</v>
      </c>
      <c r="E528" s="244" t="s">
        <v>8035</v>
      </c>
      <c r="F528" s="242">
        <v>138.11000000000001</v>
      </c>
    </row>
    <row r="529" spans="1:6" ht="67.5">
      <c r="A529" s="241">
        <v>5879</v>
      </c>
      <c r="B529" s="241" t="s">
        <v>389</v>
      </c>
      <c r="C529" s="241" t="s">
        <v>371</v>
      </c>
      <c r="D529" s="242">
        <v>120.78</v>
      </c>
      <c r="E529" s="244" t="s">
        <v>8035</v>
      </c>
      <c r="F529" s="242">
        <v>123.97</v>
      </c>
    </row>
    <row r="530" spans="1:6" ht="81">
      <c r="A530" s="241">
        <v>5882</v>
      </c>
      <c r="B530" s="241" t="s">
        <v>390</v>
      </c>
      <c r="C530" s="241" t="s">
        <v>371</v>
      </c>
      <c r="D530" s="242">
        <v>122.51</v>
      </c>
      <c r="E530" s="244" t="s">
        <v>8035</v>
      </c>
      <c r="F530" s="242">
        <v>124.75</v>
      </c>
    </row>
    <row r="531" spans="1:6" ht="67.5">
      <c r="A531" s="241">
        <v>5890</v>
      </c>
      <c r="B531" s="241" t="s">
        <v>391</v>
      </c>
      <c r="C531" s="241" t="s">
        <v>371</v>
      </c>
      <c r="D531" s="242">
        <v>201.91</v>
      </c>
      <c r="E531" s="244" t="s">
        <v>8035</v>
      </c>
      <c r="F531" s="242">
        <v>204.84</v>
      </c>
    </row>
    <row r="532" spans="1:6" ht="67.5">
      <c r="A532" s="241">
        <v>5894</v>
      </c>
      <c r="B532" s="241" t="s">
        <v>392</v>
      </c>
      <c r="C532" s="241" t="s">
        <v>371</v>
      </c>
      <c r="D532" s="242">
        <v>210.46</v>
      </c>
      <c r="E532" s="244" t="s">
        <v>8035</v>
      </c>
      <c r="F532" s="242">
        <v>213.39</v>
      </c>
    </row>
    <row r="533" spans="1:6" ht="81">
      <c r="A533" s="241">
        <v>5901</v>
      </c>
      <c r="B533" s="241" t="s">
        <v>393</v>
      </c>
      <c r="C533" s="241" t="s">
        <v>371</v>
      </c>
      <c r="D533" s="242">
        <v>319.38</v>
      </c>
      <c r="E533" s="244" t="s">
        <v>8035</v>
      </c>
      <c r="F533" s="242">
        <v>322.31</v>
      </c>
    </row>
    <row r="534" spans="1:6" ht="54">
      <c r="A534" s="241">
        <v>5909</v>
      </c>
      <c r="B534" s="241" t="s">
        <v>394</v>
      </c>
      <c r="C534" s="241" t="s">
        <v>371</v>
      </c>
      <c r="D534" s="242">
        <v>31.43</v>
      </c>
      <c r="E534" s="244" t="s">
        <v>8035</v>
      </c>
      <c r="F534" s="242">
        <v>33.67</v>
      </c>
    </row>
    <row r="535" spans="1:6" ht="40.5">
      <c r="A535" s="241">
        <v>5921</v>
      </c>
      <c r="B535" s="241" t="s">
        <v>395</v>
      </c>
      <c r="C535" s="241" t="s">
        <v>371</v>
      </c>
      <c r="D535" s="242">
        <v>4.96</v>
      </c>
      <c r="E535" s="244" t="s">
        <v>8035</v>
      </c>
      <c r="F535" s="242">
        <v>4.96</v>
      </c>
    </row>
    <row r="536" spans="1:6" ht="81">
      <c r="A536" s="241">
        <v>5928</v>
      </c>
      <c r="B536" s="241" t="s">
        <v>396</v>
      </c>
      <c r="C536" s="241" t="s">
        <v>371</v>
      </c>
      <c r="D536" s="242">
        <v>277.17</v>
      </c>
      <c r="E536" s="244" t="s">
        <v>8035</v>
      </c>
      <c r="F536" s="242">
        <v>280.49</v>
      </c>
    </row>
    <row r="537" spans="1:6" ht="54">
      <c r="A537" s="241">
        <v>5932</v>
      </c>
      <c r="B537" s="241" t="s">
        <v>397</v>
      </c>
      <c r="C537" s="241" t="s">
        <v>371</v>
      </c>
      <c r="D537" s="242">
        <v>254.78</v>
      </c>
      <c r="E537" s="244" t="s">
        <v>8035</v>
      </c>
      <c r="F537" s="242">
        <v>258.75</v>
      </c>
    </row>
    <row r="538" spans="1:6" ht="54">
      <c r="A538" s="241">
        <v>5940</v>
      </c>
      <c r="B538" s="241" t="s">
        <v>398</v>
      </c>
      <c r="C538" s="241" t="s">
        <v>371</v>
      </c>
      <c r="D538" s="242">
        <v>160.71</v>
      </c>
      <c r="E538" s="244" t="s">
        <v>8035</v>
      </c>
      <c r="F538" s="242">
        <v>164.02</v>
      </c>
    </row>
    <row r="539" spans="1:6" ht="54">
      <c r="A539" s="241">
        <v>5944</v>
      </c>
      <c r="B539" s="241" t="s">
        <v>399</v>
      </c>
      <c r="C539" s="241" t="s">
        <v>371</v>
      </c>
      <c r="D539" s="242">
        <v>220.67</v>
      </c>
      <c r="E539" s="244" t="s">
        <v>8035</v>
      </c>
      <c r="F539" s="242">
        <v>223.98</v>
      </c>
    </row>
    <row r="540" spans="1:6" ht="54">
      <c r="A540" s="241">
        <v>5953</v>
      </c>
      <c r="B540" s="241" t="s">
        <v>400</v>
      </c>
      <c r="C540" s="241" t="s">
        <v>371</v>
      </c>
      <c r="D540" s="242">
        <v>62.48</v>
      </c>
      <c r="E540" s="244" t="s">
        <v>8035</v>
      </c>
      <c r="F540" s="242">
        <v>62.48</v>
      </c>
    </row>
    <row r="541" spans="1:6" ht="67.5">
      <c r="A541" s="241">
        <v>6259</v>
      </c>
      <c r="B541" s="241" t="s">
        <v>401</v>
      </c>
      <c r="C541" s="241" t="s">
        <v>371</v>
      </c>
      <c r="D541" s="242">
        <v>256.17</v>
      </c>
      <c r="E541" s="244" t="s">
        <v>8035</v>
      </c>
      <c r="F541" s="242">
        <v>259.10000000000002</v>
      </c>
    </row>
    <row r="542" spans="1:6" ht="54">
      <c r="A542" s="241">
        <v>6879</v>
      </c>
      <c r="B542" s="241" t="s">
        <v>402</v>
      </c>
      <c r="C542" s="241" t="s">
        <v>371</v>
      </c>
      <c r="D542" s="242">
        <v>187.59</v>
      </c>
      <c r="E542" s="244" t="s">
        <v>8035</v>
      </c>
      <c r="F542" s="242">
        <v>190.78</v>
      </c>
    </row>
    <row r="543" spans="1:6" ht="40.5">
      <c r="A543" s="241">
        <v>7030</v>
      </c>
      <c r="B543" s="241" t="s">
        <v>5780</v>
      </c>
      <c r="C543" s="241" t="s">
        <v>371</v>
      </c>
      <c r="D543" s="242">
        <v>279.24</v>
      </c>
      <c r="E543" s="244" t="s">
        <v>8035</v>
      </c>
      <c r="F543" s="242">
        <v>279.24</v>
      </c>
    </row>
    <row r="544" spans="1:6" ht="67.5">
      <c r="A544" s="241">
        <v>7042</v>
      </c>
      <c r="B544" s="241" t="s">
        <v>403</v>
      </c>
      <c r="C544" s="241" t="s">
        <v>371</v>
      </c>
      <c r="D544" s="242">
        <v>25.73</v>
      </c>
      <c r="E544" s="244" t="s">
        <v>8035</v>
      </c>
      <c r="F544" s="242">
        <v>25.73</v>
      </c>
    </row>
    <row r="545" spans="1:6" ht="81">
      <c r="A545" s="241">
        <v>7049</v>
      </c>
      <c r="B545" s="241" t="s">
        <v>404</v>
      </c>
      <c r="C545" s="241" t="s">
        <v>371</v>
      </c>
      <c r="D545" s="242">
        <v>202.57</v>
      </c>
      <c r="E545" s="244" t="s">
        <v>8035</v>
      </c>
      <c r="F545" s="242">
        <v>205.76</v>
      </c>
    </row>
    <row r="546" spans="1:6" ht="67.5">
      <c r="A546" s="241">
        <v>67826</v>
      </c>
      <c r="B546" s="241" t="s">
        <v>405</v>
      </c>
      <c r="C546" s="241" t="s">
        <v>371</v>
      </c>
      <c r="D546" s="242">
        <v>184.76</v>
      </c>
      <c r="E546" s="244" t="s">
        <v>8035</v>
      </c>
      <c r="F546" s="242">
        <v>187.79</v>
      </c>
    </row>
    <row r="547" spans="1:6" ht="40.5">
      <c r="A547" s="241">
        <v>73417</v>
      </c>
      <c r="B547" s="241" t="s">
        <v>406</v>
      </c>
      <c r="C547" s="241" t="s">
        <v>371</v>
      </c>
      <c r="D547" s="242">
        <v>199.13</v>
      </c>
      <c r="E547" s="244" t="s">
        <v>8035</v>
      </c>
      <c r="F547" s="242">
        <v>199.13</v>
      </c>
    </row>
    <row r="548" spans="1:6" ht="67.5">
      <c r="A548" s="241">
        <v>73436</v>
      </c>
      <c r="B548" s="241" t="s">
        <v>407</v>
      </c>
      <c r="C548" s="241" t="s">
        <v>371</v>
      </c>
      <c r="D548" s="242">
        <v>147.62</v>
      </c>
      <c r="E548" s="244" t="s">
        <v>8035</v>
      </c>
      <c r="F548" s="242">
        <v>150.81</v>
      </c>
    </row>
    <row r="549" spans="1:6" ht="81">
      <c r="A549" s="241">
        <v>73467</v>
      </c>
      <c r="B549" s="241" t="s">
        <v>408</v>
      </c>
      <c r="C549" s="241" t="s">
        <v>371</v>
      </c>
      <c r="D549" s="242">
        <v>248.66</v>
      </c>
      <c r="E549" s="244" t="s">
        <v>8035</v>
      </c>
      <c r="F549" s="242">
        <v>251.59</v>
      </c>
    </row>
    <row r="550" spans="1:6" ht="67.5">
      <c r="A550" s="241">
        <v>73536</v>
      </c>
      <c r="B550" s="241" t="s">
        <v>409</v>
      </c>
      <c r="C550" s="241" t="s">
        <v>371</v>
      </c>
      <c r="D550" s="242">
        <v>21.78</v>
      </c>
      <c r="E550" s="244" t="s">
        <v>8035</v>
      </c>
      <c r="F550" s="242">
        <v>21.78</v>
      </c>
    </row>
    <row r="551" spans="1:6" ht="81">
      <c r="A551" s="241">
        <v>83362</v>
      </c>
      <c r="B551" s="241" t="s">
        <v>5781</v>
      </c>
      <c r="C551" s="241" t="s">
        <v>371</v>
      </c>
      <c r="D551" s="242">
        <v>265.83</v>
      </c>
      <c r="E551" s="244" t="s">
        <v>8035</v>
      </c>
      <c r="F551" s="242">
        <v>268.76</v>
      </c>
    </row>
    <row r="552" spans="1:6" ht="54">
      <c r="A552" s="241">
        <v>83765</v>
      </c>
      <c r="B552" s="241" t="s">
        <v>410</v>
      </c>
      <c r="C552" s="241" t="s">
        <v>371</v>
      </c>
      <c r="D552" s="242">
        <v>98.14</v>
      </c>
      <c r="E552" s="244" t="s">
        <v>8035</v>
      </c>
      <c r="F552" s="242">
        <v>101.08</v>
      </c>
    </row>
    <row r="553" spans="1:6" ht="54">
      <c r="A553" s="241">
        <v>87445</v>
      </c>
      <c r="B553" s="241" t="s">
        <v>5782</v>
      </c>
      <c r="C553" s="241" t="s">
        <v>371</v>
      </c>
      <c r="D553" s="242">
        <v>5.58</v>
      </c>
      <c r="E553" s="244" t="s">
        <v>8035</v>
      </c>
      <c r="F553" s="242">
        <v>5.58</v>
      </c>
    </row>
    <row r="554" spans="1:6" ht="54">
      <c r="A554" s="241">
        <v>88386</v>
      </c>
      <c r="B554" s="241" t="s">
        <v>5783</v>
      </c>
      <c r="C554" s="241" t="s">
        <v>371</v>
      </c>
      <c r="D554" s="242">
        <v>5.23</v>
      </c>
      <c r="E554" s="244" t="s">
        <v>8035</v>
      </c>
      <c r="F554" s="242">
        <v>5.23</v>
      </c>
    </row>
    <row r="555" spans="1:6" ht="54">
      <c r="A555" s="241">
        <v>88393</v>
      </c>
      <c r="B555" s="241" t="s">
        <v>5784</v>
      </c>
      <c r="C555" s="241" t="s">
        <v>371</v>
      </c>
      <c r="D555" s="242">
        <v>7.16</v>
      </c>
      <c r="E555" s="244" t="s">
        <v>8035</v>
      </c>
      <c r="F555" s="242">
        <v>7.16</v>
      </c>
    </row>
    <row r="556" spans="1:6" ht="54">
      <c r="A556" s="241">
        <v>88399</v>
      </c>
      <c r="B556" s="241" t="s">
        <v>5785</v>
      </c>
      <c r="C556" s="241" t="s">
        <v>371</v>
      </c>
      <c r="D556" s="242">
        <v>3.91</v>
      </c>
      <c r="E556" s="244" t="s">
        <v>8035</v>
      </c>
      <c r="F556" s="242">
        <v>3.91</v>
      </c>
    </row>
    <row r="557" spans="1:6" ht="54">
      <c r="A557" s="241">
        <v>88418</v>
      </c>
      <c r="B557" s="241" t="s">
        <v>411</v>
      </c>
      <c r="C557" s="241" t="s">
        <v>371</v>
      </c>
      <c r="D557" s="242">
        <v>15.75</v>
      </c>
      <c r="E557" s="244" t="s">
        <v>8035</v>
      </c>
      <c r="F557" s="242">
        <v>15.75</v>
      </c>
    </row>
    <row r="558" spans="1:6" ht="54">
      <c r="A558" s="241">
        <v>88433</v>
      </c>
      <c r="B558" s="241" t="s">
        <v>412</v>
      </c>
      <c r="C558" s="241" t="s">
        <v>371</v>
      </c>
      <c r="D558" s="242">
        <v>20.56</v>
      </c>
      <c r="E558" s="244" t="s">
        <v>8035</v>
      </c>
      <c r="F558" s="242">
        <v>20.56</v>
      </c>
    </row>
    <row r="559" spans="1:6" ht="54">
      <c r="A559" s="241">
        <v>88830</v>
      </c>
      <c r="B559" s="241" t="s">
        <v>5786</v>
      </c>
      <c r="C559" s="241" t="s">
        <v>371</v>
      </c>
      <c r="D559" s="242">
        <v>2.0299999999999998</v>
      </c>
      <c r="E559" s="244" t="s">
        <v>8035</v>
      </c>
      <c r="F559" s="242">
        <v>2.0299999999999998</v>
      </c>
    </row>
    <row r="560" spans="1:6" ht="40.5">
      <c r="A560" s="241">
        <v>88843</v>
      </c>
      <c r="B560" s="241" t="s">
        <v>413</v>
      </c>
      <c r="C560" s="241" t="s">
        <v>371</v>
      </c>
      <c r="D560" s="242">
        <v>218.32</v>
      </c>
      <c r="E560" s="244" t="s">
        <v>8035</v>
      </c>
      <c r="F560" s="242">
        <v>221.48</v>
      </c>
    </row>
    <row r="561" spans="1:6" ht="54">
      <c r="A561" s="241">
        <v>88907</v>
      </c>
      <c r="B561" s="241" t="s">
        <v>414</v>
      </c>
      <c r="C561" s="241" t="s">
        <v>371</v>
      </c>
      <c r="D561" s="242">
        <v>251.3</v>
      </c>
      <c r="E561" s="244" t="s">
        <v>8035</v>
      </c>
      <c r="F561" s="242">
        <v>254.92</v>
      </c>
    </row>
    <row r="562" spans="1:6" ht="67.5">
      <c r="A562" s="241">
        <v>89021</v>
      </c>
      <c r="B562" s="241" t="s">
        <v>6647</v>
      </c>
      <c r="C562" s="241" t="s">
        <v>371</v>
      </c>
      <c r="D562" s="242">
        <v>2.4500000000000002</v>
      </c>
      <c r="E562" s="244" t="s">
        <v>8035</v>
      </c>
      <c r="F562" s="242">
        <v>2.4500000000000002</v>
      </c>
    </row>
    <row r="563" spans="1:6" ht="40.5">
      <c r="A563" s="241">
        <v>89028</v>
      </c>
      <c r="B563" s="241" t="s">
        <v>5787</v>
      </c>
      <c r="C563" s="241" t="s">
        <v>371</v>
      </c>
      <c r="D563" s="242">
        <v>187.94</v>
      </c>
      <c r="E563" s="244" t="s">
        <v>8035</v>
      </c>
      <c r="F563" s="242">
        <v>187.94</v>
      </c>
    </row>
    <row r="564" spans="1:6" ht="40.5">
      <c r="A564" s="241">
        <v>89032</v>
      </c>
      <c r="B564" s="241" t="s">
        <v>415</v>
      </c>
      <c r="C564" s="241" t="s">
        <v>371</v>
      </c>
      <c r="D564" s="242">
        <v>196.94</v>
      </c>
      <c r="E564" s="244" t="s">
        <v>8035</v>
      </c>
      <c r="F564" s="242">
        <v>200.1</v>
      </c>
    </row>
    <row r="565" spans="1:6" ht="40.5">
      <c r="A565" s="241">
        <v>89035</v>
      </c>
      <c r="B565" s="241" t="s">
        <v>416</v>
      </c>
      <c r="C565" s="241" t="s">
        <v>371</v>
      </c>
      <c r="D565" s="242">
        <v>128.18</v>
      </c>
      <c r="E565" s="244" t="s">
        <v>8035</v>
      </c>
      <c r="F565" s="242">
        <v>131.34</v>
      </c>
    </row>
    <row r="566" spans="1:6" ht="54">
      <c r="A566" s="241">
        <v>89225</v>
      </c>
      <c r="B566" s="241" t="s">
        <v>5788</v>
      </c>
      <c r="C566" s="241" t="s">
        <v>371</v>
      </c>
      <c r="D566" s="242">
        <v>5.84</v>
      </c>
      <c r="E566" s="244" t="s">
        <v>8035</v>
      </c>
      <c r="F566" s="242">
        <v>5.84</v>
      </c>
    </row>
    <row r="567" spans="1:6" ht="40.5">
      <c r="A567" s="241">
        <v>89234</v>
      </c>
      <c r="B567" s="241" t="s">
        <v>417</v>
      </c>
      <c r="C567" s="241" t="s">
        <v>371</v>
      </c>
      <c r="D567" s="242">
        <v>569.55999999999995</v>
      </c>
      <c r="E567" s="244" t="s">
        <v>8035</v>
      </c>
      <c r="F567" s="242">
        <v>572.87</v>
      </c>
    </row>
    <row r="568" spans="1:6" ht="40.5">
      <c r="A568" s="241">
        <v>89242</v>
      </c>
      <c r="B568" s="241" t="s">
        <v>418</v>
      </c>
      <c r="C568" s="241" t="s">
        <v>371</v>
      </c>
      <c r="D568" s="243">
        <v>1351.53</v>
      </c>
      <c r="E568" s="244" t="s">
        <v>8035</v>
      </c>
      <c r="F568" s="243">
        <v>1354.84</v>
      </c>
    </row>
    <row r="569" spans="1:6" ht="40.5">
      <c r="A569" s="241">
        <v>89250</v>
      </c>
      <c r="B569" s="241" t="s">
        <v>419</v>
      </c>
      <c r="C569" s="241" t="s">
        <v>371</v>
      </c>
      <c r="D569" s="243">
        <v>1170.01</v>
      </c>
      <c r="E569" s="244" t="s">
        <v>8035</v>
      </c>
      <c r="F569" s="243">
        <v>1173.32</v>
      </c>
    </row>
    <row r="570" spans="1:6" ht="54">
      <c r="A570" s="241">
        <v>89257</v>
      </c>
      <c r="B570" s="241" t="s">
        <v>420</v>
      </c>
      <c r="C570" s="241" t="s">
        <v>371</v>
      </c>
      <c r="D570" s="242">
        <v>321.55</v>
      </c>
      <c r="E570" s="244" t="s">
        <v>8035</v>
      </c>
      <c r="F570" s="242">
        <v>324.86</v>
      </c>
    </row>
    <row r="571" spans="1:6" ht="54">
      <c r="A571" s="241">
        <v>89272</v>
      </c>
      <c r="B571" s="241" t="s">
        <v>421</v>
      </c>
      <c r="C571" s="241" t="s">
        <v>371</v>
      </c>
      <c r="D571" s="242">
        <v>222.84</v>
      </c>
      <c r="E571" s="244" t="s">
        <v>8035</v>
      </c>
      <c r="F571" s="242">
        <v>227.15</v>
      </c>
    </row>
    <row r="572" spans="1:6" ht="54">
      <c r="A572" s="241">
        <v>89278</v>
      </c>
      <c r="B572" s="241" t="s">
        <v>5789</v>
      </c>
      <c r="C572" s="241" t="s">
        <v>371</v>
      </c>
      <c r="D572" s="242">
        <v>13.18</v>
      </c>
      <c r="E572" s="244" t="s">
        <v>8035</v>
      </c>
      <c r="F572" s="242">
        <v>13.18</v>
      </c>
    </row>
    <row r="573" spans="1:6" ht="40.5">
      <c r="A573" s="241">
        <v>89843</v>
      </c>
      <c r="B573" s="241" t="s">
        <v>422</v>
      </c>
      <c r="C573" s="241" t="s">
        <v>371</v>
      </c>
      <c r="D573" s="242">
        <v>205.11</v>
      </c>
      <c r="E573" s="244" t="s">
        <v>8035</v>
      </c>
      <c r="F573" s="242">
        <v>210.49</v>
      </c>
    </row>
    <row r="574" spans="1:6" ht="67.5">
      <c r="A574" s="241">
        <v>89876</v>
      </c>
      <c r="B574" s="241" t="s">
        <v>423</v>
      </c>
      <c r="C574" s="241" t="s">
        <v>371</v>
      </c>
      <c r="D574" s="242">
        <v>334.02</v>
      </c>
      <c r="E574" s="244" t="s">
        <v>8035</v>
      </c>
      <c r="F574" s="242">
        <v>337.05</v>
      </c>
    </row>
    <row r="575" spans="1:6" ht="67.5">
      <c r="A575" s="241">
        <v>89883</v>
      </c>
      <c r="B575" s="241" t="s">
        <v>424</v>
      </c>
      <c r="C575" s="241" t="s">
        <v>371</v>
      </c>
      <c r="D575" s="242">
        <v>370.24</v>
      </c>
      <c r="E575" s="244" t="s">
        <v>8035</v>
      </c>
      <c r="F575" s="242">
        <v>373.27</v>
      </c>
    </row>
    <row r="576" spans="1:6" ht="54">
      <c r="A576" s="241">
        <v>90586</v>
      </c>
      <c r="B576" s="241" t="s">
        <v>425</v>
      </c>
      <c r="C576" s="241" t="s">
        <v>371</v>
      </c>
      <c r="D576" s="242">
        <v>1.35</v>
      </c>
      <c r="E576" s="244" t="s">
        <v>8035</v>
      </c>
      <c r="F576" s="242">
        <v>1.35</v>
      </c>
    </row>
    <row r="577" spans="1:6" ht="40.5">
      <c r="A577" s="241">
        <v>90625</v>
      </c>
      <c r="B577" s="241" t="s">
        <v>426</v>
      </c>
      <c r="C577" s="241" t="s">
        <v>371</v>
      </c>
      <c r="D577" s="242">
        <v>8.8000000000000007</v>
      </c>
      <c r="E577" s="244" t="s">
        <v>8035</v>
      </c>
      <c r="F577" s="242">
        <v>8.8000000000000007</v>
      </c>
    </row>
    <row r="578" spans="1:6" ht="54">
      <c r="A578" s="241">
        <v>90631</v>
      </c>
      <c r="B578" s="241" t="s">
        <v>427</v>
      </c>
      <c r="C578" s="241" t="s">
        <v>371</v>
      </c>
      <c r="D578" s="242">
        <v>157.66</v>
      </c>
      <c r="E578" s="244" t="s">
        <v>8035</v>
      </c>
      <c r="F578" s="242">
        <v>160.82</v>
      </c>
    </row>
    <row r="579" spans="1:6" ht="67.5">
      <c r="A579" s="241">
        <v>90637</v>
      </c>
      <c r="B579" s="241" t="s">
        <v>428</v>
      </c>
      <c r="C579" s="241" t="s">
        <v>371</v>
      </c>
      <c r="D579" s="242">
        <v>16.62</v>
      </c>
      <c r="E579" s="244" t="s">
        <v>8035</v>
      </c>
      <c r="F579" s="242">
        <v>16.62</v>
      </c>
    </row>
    <row r="580" spans="1:6" ht="54">
      <c r="A580" s="241">
        <v>90643</v>
      </c>
      <c r="B580" s="241" t="s">
        <v>429</v>
      </c>
      <c r="C580" s="241" t="s">
        <v>371</v>
      </c>
      <c r="D580" s="242">
        <v>28.95</v>
      </c>
      <c r="E580" s="244" t="s">
        <v>8035</v>
      </c>
      <c r="F580" s="242">
        <v>28.95</v>
      </c>
    </row>
    <row r="581" spans="1:6" ht="67.5">
      <c r="A581" s="241">
        <v>90650</v>
      </c>
      <c r="B581" s="241" t="s">
        <v>430</v>
      </c>
      <c r="C581" s="241" t="s">
        <v>371</v>
      </c>
      <c r="D581" s="242">
        <v>10.58</v>
      </c>
      <c r="E581" s="244" t="s">
        <v>8035</v>
      </c>
      <c r="F581" s="242">
        <v>10.58</v>
      </c>
    </row>
    <row r="582" spans="1:6" ht="40.5">
      <c r="A582" s="241">
        <v>90656</v>
      </c>
      <c r="B582" s="241" t="s">
        <v>431</v>
      </c>
      <c r="C582" s="241" t="s">
        <v>371</v>
      </c>
      <c r="D582" s="242">
        <v>16.45</v>
      </c>
      <c r="E582" s="244" t="s">
        <v>8035</v>
      </c>
      <c r="F582" s="242">
        <v>16.45</v>
      </c>
    </row>
    <row r="583" spans="1:6" ht="40.5">
      <c r="A583" s="241">
        <v>90662</v>
      </c>
      <c r="B583" s="241" t="s">
        <v>432</v>
      </c>
      <c r="C583" s="241" t="s">
        <v>371</v>
      </c>
      <c r="D583" s="242">
        <v>17.2</v>
      </c>
      <c r="E583" s="244" t="s">
        <v>8035</v>
      </c>
      <c r="F583" s="242">
        <v>17.2</v>
      </c>
    </row>
    <row r="584" spans="1:6" ht="81">
      <c r="A584" s="241">
        <v>90668</v>
      </c>
      <c r="B584" s="241" t="s">
        <v>5790</v>
      </c>
      <c r="C584" s="241" t="s">
        <v>371</v>
      </c>
      <c r="D584" s="242">
        <v>33.56</v>
      </c>
      <c r="E584" s="244" t="s">
        <v>8035</v>
      </c>
      <c r="F584" s="242">
        <v>33.56</v>
      </c>
    </row>
    <row r="585" spans="1:6" ht="81">
      <c r="A585" s="241">
        <v>90674</v>
      </c>
      <c r="B585" s="241" t="s">
        <v>433</v>
      </c>
      <c r="C585" s="241" t="s">
        <v>371</v>
      </c>
      <c r="D585" s="242">
        <v>746.91</v>
      </c>
      <c r="E585" s="244" t="s">
        <v>8035</v>
      </c>
      <c r="F585" s="242">
        <v>750.07</v>
      </c>
    </row>
    <row r="586" spans="1:6" ht="81">
      <c r="A586" s="241">
        <v>90680</v>
      </c>
      <c r="B586" s="241" t="s">
        <v>434</v>
      </c>
      <c r="C586" s="241" t="s">
        <v>371</v>
      </c>
      <c r="D586" s="242">
        <v>394.21</v>
      </c>
      <c r="E586" s="244" t="s">
        <v>8035</v>
      </c>
      <c r="F586" s="242">
        <v>397.37</v>
      </c>
    </row>
    <row r="587" spans="1:6" ht="54">
      <c r="A587" s="241">
        <v>90686</v>
      </c>
      <c r="B587" s="241" t="s">
        <v>5791</v>
      </c>
      <c r="C587" s="241" t="s">
        <v>371</v>
      </c>
      <c r="D587" s="242">
        <v>175.4</v>
      </c>
      <c r="E587" s="244" t="s">
        <v>8035</v>
      </c>
      <c r="F587" s="242">
        <v>178.71</v>
      </c>
    </row>
    <row r="588" spans="1:6" ht="54">
      <c r="A588" s="241">
        <v>90692</v>
      </c>
      <c r="B588" s="241" t="s">
        <v>435</v>
      </c>
      <c r="C588" s="241" t="s">
        <v>371</v>
      </c>
      <c r="D588" s="242">
        <v>136.38999999999999</v>
      </c>
      <c r="E588" s="244" t="s">
        <v>8035</v>
      </c>
      <c r="F588" s="242">
        <v>139.69999999999999</v>
      </c>
    </row>
    <row r="589" spans="1:6" ht="54">
      <c r="A589" s="241">
        <v>90964</v>
      </c>
      <c r="B589" s="241" t="s">
        <v>436</v>
      </c>
      <c r="C589" s="241" t="s">
        <v>371</v>
      </c>
      <c r="D589" s="242">
        <v>33.46</v>
      </c>
      <c r="E589" s="244" t="s">
        <v>8035</v>
      </c>
      <c r="F589" s="242">
        <v>33.46</v>
      </c>
    </row>
    <row r="590" spans="1:6" ht="54">
      <c r="A590" s="241">
        <v>90972</v>
      </c>
      <c r="B590" s="241" t="s">
        <v>437</v>
      </c>
      <c r="C590" s="241" t="s">
        <v>371</v>
      </c>
      <c r="D590" s="242">
        <v>81.040000000000006</v>
      </c>
      <c r="E590" s="244" t="s">
        <v>8035</v>
      </c>
      <c r="F590" s="242">
        <v>81.040000000000006</v>
      </c>
    </row>
    <row r="591" spans="1:6" ht="54">
      <c r="A591" s="241">
        <v>90979</v>
      </c>
      <c r="B591" s="241" t="s">
        <v>438</v>
      </c>
      <c r="C591" s="241" t="s">
        <v>371</v>
      </c>
      <c r="D591" s="242">
        <v>209.29</v>
      </c>
      <c r="E591" s="244" t="s">
        <v>8035</v>
      </c>
      <c r="F591" s="242">
        <v>209.29</v>
      </c>
    </row>
    <row r="592" spans="1:6" ht="54">
      <c r="A592" s="241">
        <v>90999</v>
      </c>
      <c r="B592" s="241" t="s">
        <v>439</v>
      </c>
      <c r="C592" s="241" t="s">
        <v>371</v>
      </c>
      <c r="D592" s="242">
        <v>107</v>
      </c>
      <c r="E592" s="244" t="s">
        <v>8035</v>
      </c>
      <c r="F592" s="242">
        <v>107</v>
      </c>
    </row>
    <row r="593" spans="1:6" ht="67.5">
      <c r="A593" s="241">
        <v>91031</v>
      </c>
      <c r="B593" s="241" t="s">
        <v>440</v>
      </c>
      <c r="C593" s="241" t="s">
        <v>371</v>
      </c>
      <c r="D593" s="242">
        <v>259.35000000000002</v>
      </c>
      <c r="E593" s="244" t="s">
        <v>8035</v>
      </c>
      <c r="F593" s="242">
        <v>262.27999999999997</v>
      </c>
    </row>
    <row r="594" spans="1:6" ht="54">
      <c r="A594" s="241">
        <v>91277</v>
      </c>
      <c r="B594" s="241" t="s">
        <v>441</v>
      </c>
      <c r="C594" s="241" t="s">
        <v>371</v>
      </c>
      <c r="D594" s="242">
        <v>10.48</v>
      </c>
      <c r="E594" s="244" t="s">
        <v>8035</v>
      </c>
      <c r="F594" s="242">
        <v>10.48</v>
      </c>
    </row>
    <row r="595" spans="1:6" ht="67.5">
      <c r="A595" s="241">
        <v>91283</v>
      </c>
      <c r="B595" s="241" t="s">
        <v>442</v>
      </c>
      <c r="C595" s="241" t="s">
        <v>371</v>
      </c>
      <c r="D595" s="242">
        <v>11.23</v>
      </c>
      <c r="E595" s="244" t="s">
        <v>8035</v>
      </c>
      <c r="F595" s="242">
        <v>11.23</v>
      </c>
    </row>
    <row r="596" spans="1:6" ht="81">
      <c r="A596" s="241">
        <v>91386</v>
      </c>
      <c r="B596" s="241" t="s">
        <v>443</v>
      </c>
      <c r="C596" s="241" t="s">
        <v>371</v>
      </c>
      <c r="D596" s="242">
        <v>268.39999999999998</v>
      </c>
      <c r="E596" s="244" t="s">
        <v>8035</v>
      </c>
      <c r="F596" s="242">
        <v>271.43</v>
      </c>
    </row>
    <row r="597" spans="1:6" ht="40.5">
      <c r="A597" s="241">
        <v>91533</v>
      </c>
      <c r="B597" s="241" t="s">
        <v>444</v>
      </c>
      <c r="C597" s="241" t="s">
        <v>371</v>
      </c>
      <c r="D597" s="242">
        <v>32.119999999999997</v>
      </c>
      <c r="E597" s="244" t="s">
        <v>8035</v>
      </c>
      <c r="F597" s="242">
        <v>35.28</v>
      </c>
    </row>
    <row r="598" spans="1:6" ht="81">
      <c r="A598" s="241">
        <v>91634</v>
      </c>
      <c r="B598" s="241" t="s">
        <v>445</v>
      </c>
      <c r="C598" s="241" t="s">
        <v>371</v>
      </c>
      <c r="D598" s="242">
        <v>234.1</v>
      </c>
      <c r="E598" s="244" t="s">
        <v>8035</v>
      </c>
      <c r="F598" s="242">
        <v>237.42</v>
      </c>
    </row>
    <row r="599" spans="1:6" ht="81">
      <c r="A599" s="241">
        <v>91645</v>
      </c>
      <c r="B599" s="241" t="s">
        <v>446</v>
      </c>
      <c r="C599" s="241" t="s">
        <v>371</v>
      </c>
      <c r="D599" s="242">
        <v>477.75</v>
      </c>
      <c r="E599" s="244" t="s">
        <v>8035</v>
      </c>
      <c r="F599" s="242">
        <v>481.38</v>
      </c>
    </row>
    <row r="600" spans="1:6" ht="40.5">
      <c r="A600" s="241">
        <v>91692</v>
      </c>
      <c r="B600" s="241" t="s">
        <v>447</v>
      </c>
      <c r="C600" s="241" t="s">
        <v>371</v>
      </c>
      <c r="D600" s="242">
        <v>24.98</v>
      </c>
      <c r="E600" s="244" t="s">
        <v>8035</v>
      </c>
      <c r="F600" s="242">
        <v>28.14</v>
      </c>
    </row>
    <row r="601" spans="1:6" ht="40.5">
      <c r="A601" s="241">
        <v>92043</v>
      </c>
      <c r="B601" s="241" t="s">
        <v>448</v>
      </c>
      <c r="C601" s="241" t="s">
        <v>371</v>
      </c>
      <c r="D601" s="242">
        <v>13.19</v>
      </c>
      <c r="E601" s="244" t="s">
        <v>8035</v>
      </c>
      <c r="F601" s="242">
        <v>13.19</v>
      </c>
    </row>
    <row r="602" spans="1:6" ht="94.5">
      <c r="A602" s="241">
        <v>92106</v>
      </c>
      <c r="B602" s="241" t="s">
        <v>5792</v>
      </c>
      <c r="C602" s="241" t="s">
        <v>371</v>
      </c>
      <c r="D602" s="242">
        <v>358.16</v>
      </c>
      <c r="E602" s="244" t="s">
        <v>8035</v>
      </c>
      <c r="F602" s="242">
        <v>361.09</v>
      </c>
    </row>
    <row r="603" spans="1:6" ht="54">
      <c r="A603" s="241">
        <v>92112</v>
      </c>
      <c r="B603" s="241" t="s">
        <v>5793</v>
      </c>
      <c r="C603" s="241" t="s">
        <v>371</v>
      </c>
      <c r="D603" s="242">
        <v>3.84</v>
      </c>
      <c r="E603" s="244" t="s">
        <v>8035</v>
      </c>
      <c r="F603" s="242">
        <v>3.84</v>
      </c>
    </row>
    <row r="604" spans="1:6" ht="27">
      <c r="A604" s="241">
        <v>92118</v>
      </c>
      <c r="B604" s="241" t="s">
        <v>5794</v>
      </c>
      <c r="C604" s="241" t="s">
        <v>371</v>
      </c>
      <c r="D604" s="242">
        <v>0.5</v>
      </c>
      <c r="E604" s="244" t="s">
        <v>8035</v>
      </c>
      <c r="F604" s="242">
        <v>0.5</v>
      </c>
    </row>
    <row r="605" spans="1:6" ht="40.5">
      <c r="A605" s="241">
        <v>92138</v>
      </c>
      <c r="B605" s="241" t="s">
        <v>449</v>
      </c>
      <c r="C605" s="241" t="s">
        <v>371</v>
      </c>
      <c r="D605" s="242">
        <v>89.9</v>
      </c>
      <c r="E605" s="244" t="s">
        <v>8035</v>
      </c>
      <c r="F605" s="242">
        <v>92.35</v>
      </c>
    </row>
    <row r="606" spans="1:6" ht="40.5">
      <c r="A606" s="241">
        <v>92145</v>
      </c>
      <c r="B606" s="241" t="s">
        <v>450</v>
      </c>
      <c r="C606" s="241" t="s">
        <v>371</v>
      </c>
      <c r="D606" s="242">
        <v>73.209999999999994</v>
      </c>
      <c r="E606" s="244" t="s">
        <v>8035</v>
      </c>
      <c r="F606" s="242">
        <v>75.66</v>
      </c>
    </row>
    <row r="607" spans="1:6" ht="81">
      <c r="A607" s="241">
        <v>92242</v>
      </c>
      <c r="B607" s="241" t="s">
        <v>451</v>
      </c>
      <c r="C607" s="241" t="s">
        <v>371</v>
      </c>
      <c r="D607" s="242">
        <v>413.94</v>
      </c>
      <c r="E607" s="244" t="s">
        <v>8035</v>
      </c>
      <c r="F607" s="242">
        <v>417.57</v>
      </c>
    </row>
    <row r="608" spans="1:6" ht="54">
      <c r="A608" s="241">
        <v>92716</v>
      </c>
      <c r="B608" s="241" t="s">
        <v>5795</v>
      </c>
      <c r="C608" s="241" t="s">
        <v>371</v>
      </c>
      <c r="D608" s="242">
        <v>99.43</v>
      </c>
      <c r="E608" s="244" t="s">
        <v>8035</v>
      </c>
      <c r="F608" s="242">
        <v>99.43</v>
      </c>
    </row>
    <row r="609" spans="1:6" ht="40.5">
      <c r="A609" s="241">
        <v>92960</v>
      </c>
      <c r="B609" s="241" t="s">
        <v>452</v>
      </c>
      <c r="C609" s="241" t="s">
        <v>371</v>
      </c>
      <c r="D609" s="242">
        <v>19.64</v>
      </c>
      <c r="E609" s="244" t="s">
        <v>8035</v>
      </c>
      <c r="F609" s="242">
        <v>19.64</v>
      </c>
    </row>
    <row r="610" spans="1:6" ht="40.5">
      <c r="A610" s="241">
        <v>92966</v>
      </c>
      <c r="B610" s="241" t="s">
        <v>453</v>
      </c>
      <c r="C610" s="241" t="s">
        <v>371</v>
      </c>
      <c r="D610" s="242">
        <v>24.94</v>
      </c>
      <c r="E610" s="244" t="s">
        <v>8035</v>
      </c>
      <c r="F610" s="242">
        <v>27.63</v>
      </c>
    </row>
    <row r="611" spans="1:6" ht="81">
      <c r="A611" s="241">
        <v>93224</v>
      </c>
      <c r="B611" s="241" t="s">
        <v>454</v>
      </c>
      <c r="C611" s="241" t="s">
        <v>371</v>
      </c>
      <c r="D611" s="243">
        <v>1104.46</v>
      </c>
      <c r="E611" s="244" t="s">
        <v>8035</v>
      </c>
      <c r="F611" s="243">
        <v>1107.6199999999999</v>
      </c>
    </row>
    <row r="612" spans="1:6" ht="54">
      <c r="A612" s="241">
        <v>93233</v>
      </c>
      <c r="B612" s="241" t="s">
        <v>455</v>
      </c>
      <c r="C612" s="241" t="s">
        <v>371</v>
      </c>
      <c r="D612" s="242">
        <v>5.91</v>
      </c>
      <c r="E612" s="244" t="s">
        <v>8035</v>
      </c>
      <c r="F612" s="242">
        <v>5.91</v>
      </c>
    </row>
    <row r="613" spans="1:6" ht="40.5">
      <c r="A613" s="241">
        <v>93272</v>
      </c>
      <c r="B613" s="241" t="s">
        <v>5796</v>
      </c>
      <c r="C613" s="241" t="s">
        <v>371</v>
      </c>
      <c r="D613" s="242">
        <v>102.67</v>
      </c>
      <c r="E613" s="244" t="s">
        <v>8035</v>
      </c>
      <c r="F613" s="242">
        <v>106.98</v>
      </c>
    </row>
    <row r="614" spans="1:6" ht="40.5">
      <c r="A614" s="241">
        <v>93281</v>
      </c>
      <c r="B614" s="241" t="s">
        <v>456</v>
      </c>
      <c r="C614" s="241" t="s">
        <v>371</v>
      </c>
      <c r="D614" s="242">
        <v>22.11</v>
      </c>
      <c r="E614" s="244" t="s">
        <v>8035</v>
      </c>
      <c r="F614" s="242">
        <v>24.82</v>
      </c>
    </row>
    <row r="615" spans="1:6" ht="54">
      <c r="A615" s="241">
        <v>93287</v>
      </c>
      <c r="B615" s="241" t="s">
        <v>457</v>
      </c>
      <c r="C615" s="241" t="s">
        <v>371</v>
      </c>
      <c r="D615" s="242">
        <v>354.65</v>
      </c>
      <c r="E615" s="244" t="s">
        <v>8035</v>
      </c>
      <c r="F615" s="242">
        <v>358.96</v>
      </c>
    </row>
    <row r="616" spans="1:6" ht="81">
      <c r="A616" s="241">
        <v>93402</v>
      </c>
      <c r="B616" s="241" t="s">
        <v>458</v>
      </c>
      <c r="C616" s="241" t="s">
        <v>371</v>
      </c>
      <c r="D616" s="242">
        <v>271.12</v>
      </c>
      <c r="E616" s="244" t="s">
        <v>8035</v>
      </c>
      <c r="F616" s="242">
        <v>274.44</v>
      </c>
    </row>
    <row r="617" spans="1:6" ht="81">
      <c r="A617" s="241">
        <v>93408</v>
      </c>
      <c r="B617" s="241" t="s">
        <v>6648</v>
      </c>
      <c r="C617" s="241" t="s">
        <v>371</v>
      </c>
      <c r="D617" s="242">
        <v>90.28</v>
      </c>
      <c r="E617" s="244" t="s">
        <v>8035</v>
      </c>
      <c r="F617" s="242">
        <v>93.19</v>
      </c>
    </row>
    <row r="618" spans="1:6" ht="40.5">
      <c r="A618" s="241">
        <v>93415</v>
      </c>
      <c r="B618" s="241" t="s">
        <v>459</v>
      </c>
      <c r="C618" s="241" t="s">
        <v>371</v>
      </c>
      <c r="D618" s="242">
        <v>12.1</v>
      </c>
      <c r="E618" s="244" t="s">
        <v>8035</v>
      </c>
      <c r="F618" s="242">
        <v>12.1</v>
      </c>
    </row>
    <row r="619" spans="1:6" ht="40.5">
      <c r="A619" s="241">
        <v>93421</v>
      </c>
      <c r="B619" s="241" t="s">
        <v>460</v>
      </c>
      <c r="C619" s="241" t="s">
        <v>371</v>
      </c>
      <c r="D619" s="242">
        <v>80.02</v>
      </c>
      <c r="E619" s="244" t="s">
        <v>8035</v>
      </c>
      <c r="F619" s="242">
        <v>80.02</v>
      </c>
    </row>
    <row r="620" spans="1:6" ht="40.5">
      <c r="A620" s="241">
        <v>93427</v>
      </c>
      <c r="B620" s="241" t="s">
        <v>461</v>
      </c>
      <c r="C620" s="241" t="s">
        <v>371</v>
      </c>
      <c r="D620" s="242">
        <v>181.33</v>
      </c>
      <c r="E620" s="244" t="s">
        <v>8035</v>
      </c>
      <c r="F620" s="242">
        <v>181.33</v>
      </c>
    </row>
    <row r="621" spans="1:6" ht="40.5">
      <c r="A621" s="241">
        <v>93433</v>
      </c>
      <c r="B621" s="241" t="s">
        <v>5797</v>
      </c>
      <c r="C621" s="241" t="s">
        <v>371</v>
      </c>
      <c r="D621" s="243">
        <v>2749.04</v>
      </c>
      <c r="E621" s="244" t="s">
        <v>8035</v>
      </c>
      <c r="F621" s="243">
        <v>2761.97</v>
      </c>
    </row>
    <row r="622" spans="1:6" ht="40.5">
      <c r="A622" s="241">
        <v>93439</v>
      </c>
      <c r="B622" s="241" t="s">
        <v>5798</v>
      </c>
      <c r="C622" s="241" t="s">
        <v>371</v>
      </c>
      <c r="D622" s="242">
        <v>241.9</v>
      </c>
      <c r="E622" s="244" t="s">
        <v>8035</v>
      </c>
      <c r="F622" s="242">
        <v>254.83</v>
      </c>
    </row>
    <row r="623" spans="1:6" ht="40.5">
      <c r="A623" s="241">
        <v>95121</v>
      </c>
      <c r="B623" s="241" t="s">
        <v>462</v>
      </c>
      <c r="C623" s="241" t="s">
        <v>371</v>
      </c>
      <c r="D623" s="242">
        <v>338.31</v>
      </c>
      <c r="E623" s="244" t="s">
        <v>8035</v>
      </c>
      <c r="F623" s="242">
        <v>351.24</v>
      </c>
    </row>
    <row r="624" spans="1:6" ht="40.5">
      <c r="A624" s="241">
        <v>95127</v>
      </c>
      <c r="B624" s="241" t="s">
        <v>463</v>
      </c>
      <c r="C624" s="241" t="s">
        <v>371</v>
      </c>
      <c r="D624" s="242">
        <v>219.75</v>
      </c>
      <c r="E624" s="244" t="s">
        <v>8035</v>
      </c>
      <c r="F624" s="242">
        <v>222.91</v>
      </c>
    </row>
    <row r="625" spans="1:6" ht="40.5">
      <c r="A625" s="241">
        <v>95133</v>
      </c>
      <c r="B625" s="241" t="s">
        <v>464</v>
      </c>
      <c r="C625" s="241" t="s">
        <v>371</v>
      </c>
      <c r="D625" s="242">
        <v>179.63</v>
      </c>
      <c r="E625" s="244" t="s">
        <v>8035</v>
      </c>
      <c r="F625" s="242">
        <v>182.94</v>
      </c>
    </row>
    <row r="626" spans="1:6" ht="40.5">
      <c r="A626" s="241">
        <v>95139</v>
      </c>
      <c r="B626" s="241" t="s">
        <v>465</v>
      </c>
      <c r="C626" s="241" t="s">
        <v>371</v>
      </c>
      <c r="D626" s="242">
        <v>0.08</v>
      </c>
      <c r="E626" s="244" t="s">
        <v>8035</v>
      </c>
      <c r="F626" s="242">
        <v>0.08</v>
      </c>
    </row>
    <row r="627" spans="1:6" ht="40.5">
      <c r="A627" s="241">
        <v>95212</v>
      </c>
      <c r="B627" s="241" t="s">
        <v>5799</v>
      </c>
      <c r="C627" s="241" t="s">
        <v>371</v>
      </c>
      <c r="D627" s="242">
        <v>165.45</v>
      </c>
      <c r="E627" s="244" t="s">
        <v>8035</v>
      </c>
      <c r="F627" s="242">
        <v>169.76</v>
      </c>
    </row>
    <row r="628" spans="1:6" ht="27">
      <c r="A628" s="241">
        <v>95258</v>
      </c>
      <c r="B628" s="241" t="s">
        <v>466</v>
      </c>
      <c r="C628" s="241" t="s">
        <v>371</v>
      </c>
      <c r="D628" s="242">
        <v>24.34</v>
      </c>
      <c r="E628" s="244" t="s">
        <v>8035</v>
      </c>
      <c r="F628" s="242">
        <v>27.03</v>
      </c>
    </row>
    <row r="629" spans="1:6" ht="40.5">
      <c r="A629" s="241">
        <v>95264</v>
      </c>
      <c r="B629" s="241" t="s">
        <v>467</v>
      </c>
      <c r="C629" s="241" t="s">
        <v>371</v>
      </c>
      <c r="D629" s="242">
        <v>6.64</v>
      </c>
      <c r="E629" s="244" t="s">
        <v>8035</v>
      </c>
      <c r="F629" s="242">
        <v>6.64</v>
      </c>
    </row>
    <row r="630" spans="1:6" ht="54">
      <c r="A630" s="241">
        <v>95270</v>
      </c>
      <c r="B630" s="241" t="s">
        <v>468</v>
      </c>
      <c r="C630" s="241" t="s">
        <v>371</v>
      </c>
      <c r="D630" s="242">
        <v>10.050000000000001</v>
      </c>
      <c r="E630" s="244" t="s">
        <v>8035</v>
      </c>
      <c r="F630" s="242">
        <v>10.050000000000001</v>
      </c>
    </row>
    <row r="631" spans="1:6" ht="40.5">
      <c r="A631" s="241">
        <v>95276</v>
      </c>
      <c r="B631" s="241" t="s">
        <v>5800</v>
      </c>
      <c r="C631" s="241" t="s">
        <v>371</v>
      </c>
      <c r="D631" s="242">
        <v>3.41</v>
      </c>
      <c r="E631" s="244" t="s">
        <v>8035</v>
      </c>
      <c r="F631" s="242">
        <v>3.41</v>
      </c>
    </row>
    <row r="632" spans="1:6" ht="40.5">
      <c r="A632" s="241">
        <v>95282</v>
      </c>
      <c r="B632" s="241" t="s">
        <v>5801</v>
      </c>
      <c r="C632" s="241" t="s">
        <v>371</v>
      </c>
      <c r="D632" s="242">
        <v>10.27</v>
      </c>
      <c r="E632" s="244" t="s">
        <v>8035</v>
      </c>
      <c r="F632" s="242">
        <v>10.27</v>
      </c>
    </row>
    <row r="633" spans="1:6" ht="67.5">
      <c r="A633" s="241">
        <v>95620</v>
      </c>
      <c r="B633" s="241" t="s">
        <v>469</v>
      </c>
      <c r="C633" s="241" t="s">
        <v>371</v>
      </c>
      <c r="D633" s="242">
        <v>23.64</v>
      </c>
      <c r="E633" s="244" t="s">
        <v>8035</v>
      </c>
      <c r="F633" s="242">
        <v>26.33</v>
      </c>
    </row>
    <row r="634" spans="1:6" ht="54">
      <c r="A634" s="241">
        <v>95631</v>
      </c>
      <c r="B634" s="241" t="s">
        <v>470</v>
      </c>
      <c r="C634" s="241" t="s">
        <v>371</v>
      </c>
      <c r="D634" s="242">
        <v>209.31</v>
      </c>
      <c r="E634" s="244" t="s">
        <v>8035</v>
      </c>
      <c r="F634" s="242">
        <v>212.5</v>
      </c>
    </row>
    <row r="635" spans="1:6" ht="40.5">
      <c r="A635" s="241">
        <v>95702</v>
      </c>
      <c r="B635" s="241" t="s">
        <v>471</v>
      </c>
      <c r="C635" s="241" t="s">
        <v>371</v>
      </c>
      <c r="D635" s="242">
        <v>39.369999999999997</v>
      </c>
      <c r="E635" s="244" t="s">
        <v>8035</v>
      </c>
      <c r="F635" s="242">
        <v>42.53</v>
      </c>
    </row>
    <row r="636" spans="1:6" ht="54">
      <c r="A636" s="241">
        <v>95708</v>
      </c>
      <c r="B636" s="241" t="s">
        <v>6649</v>
      </c>
      <c r="C636" s="241" t="s">
        <v>371</v>
      </c>
      <c r="D636" s="242">
        <v>161.46</v>
      </c>
      <c r="E636" s="244" t="s">
        <v>8035</v>
      </c>
      <c r="F636" s="242">
        <v>164.62</v>
      </c>
    </row>
    <row r="637" spans="1:6" ht="81">
      <c r="A637" s="241">
        <v>95720</v>
      </c>
      <c r="B637" s="241" t="s">
        <v>472</v>
      </c>
      <c r="C637" s="241" t="s">
        <v>371</v>
      </c>
      <c r="D637" s="242">
        <v>280.70999999999998</v>
      </c>
      <c r="E637" s="244" t="s">
        <v>8035</v>
      </c>
      <c r="F637" s="242">
        <v>284.33</v>
      </c>
    </row>
    <row r="638" spans="1:6" ht="40.5">
      <c r="A638" s="241">
        <v>95872</v>
      </c>
      <c r="B638" s="241" t="s">
        <v>473</v>
      </c>
      <c r="C638" s="241" t="s">
        <v>371</v>
      </c>
      <c r="D638" s="242">
        <v>307.39999999999998</v>
      </c>
      <c r="E638" s="244" t="s">
        <v>8035</v>
      </c>
      <c r="F638" s="242">
        <v>307.39999999999998</v>
      </c>
    </row>
    <row r="639" spans="1:6" ht="40.5">
      <c r="A639" s="241">
        <v>96013</v>
      </c>
      <c r="B639" s="241" t="s">
        <v>474</v>
      </c>
      <c r="C639" s="241" t="s">
        <v>371</v>
      </c>
      <c r="D639" s="242">
        <v>179.64</v>
      </c>
      <c r="E639" s="244" t="s">
        <v>8035</v>
      </c>
      <c r="F639" s="242">
        <v>182.8</v>
      </c>
    </row>
    <row r="640" spans="1:6" ht="40.5">
      <c r="A640" s="241">
        <v>96020</v>
      </c>
      <c r="B640" s="241" t="s">
        <v>475</v>
      </c>
      <c r="C640" s="241" t="s">
        <v>371</v>
      </c>
      <c r="D640" s="242">
        <v>179.17</v>
      </c>
      <c r="E640" s="244" t="s">
        <v>8035</v>
      </c>
      <c r="F640" s="242">
        <v>182.33</v>
      </c>
    </row>
    <row r="641" spans="1:6" ht="40.5">
      <c r="A641" s="241">
        <v>96028</v>
      </c>
      <c r="B641" s="241" t="s">
        <v>476</v>
      </c>
      <c r="C641" s="241" t="s">
        <v>371</v>
      </c>
      <c r="D641" s="242">
        <v>136.05000000000001</v>
      </c>
      <c r="E641" s="244" t="s">
        <v>8035</v>
      </c>
      <c r="F641" s="242">
        <v>139.21</v>
      </c>
    </row>
    <row r="642" spans="1:6" ht="54">
      <c r="A642" s="241">
        <v>96035</v>
      </c>
      <c r="B642" s="241" t="s">
        <v>477</v>
      </c>
      <c r="C642" s="241" t="s">
        <v>371</v>
      </c>
      <c r="D642" s="242">
        <v>282.10000000000002</v>
      </c>
      <c r="E642" s="244" t="s">
        <v>8035</v>
      </c>
      <c r="F642" s="242">
        <v>285.13</v>
      </c>
    </row>
    <row r="643" spans="1:6" ht="40.5">
      <c r="A643" s="241">
        <v>96157</v>
      </c>
      <c r="B643" s="241" t="s">
        <v>478</v>
      </c>
      <c r="C643" s="241" t="s">
        <v>371</v>
      </c>
      <c r="D643" s="242">
        <v>136.52000000000001</v>
      </c>
      <c r="E643" s="244" t="s">
        <v>8035</v>
      </c>
      <c r="F643" s="242">
        <v>139.68</v>
      </c>
    </row>
    <row r="644" spans="1:6" ht="54">
      <c r="A644" s="241">
        <v>96158</v>
      </c>
      <c r="B644" s="241" t="s">
        <v>479</v>
      </c>
      <c r="C644" s="241" t="s">
        <v>371</v>
      </c>
      <c r="D644" s="242">
        <v>145.72</v>
      </c>
      <c r="E644" s="244" t="s">
        <v>8035</v>
      </c>
      <c r="F644" s="242">
        <v>149.03</v>
      </c>
    </row>
    <row r="645" spans="1:6" ht="40.5">
      <c r="A645" s="241">
        <v>96245</v>
      </c>
      <c r="B645" s="241" t="s">
        <v>6650</v>
      </c>
      <c r="C645" s="241" t="s">
        <v>371</v>
      </c>
      <c r="D645" s="242">
        <v>121.3</v>
      </c>
      <c r="E645" s="244" t="s">
        <v>8035</v>
      </c>
      <c r="F645" s="242">
        <v>124.92</v>
      </c>
    </row>
    <row r="646" spans="1:6" ht="54">
      <c r="A646" s="241">
        <v>96463</v>
      </c>
      <c r="B646" s="241" t="s">
        <v>6651</v>
      </c>
      <c r="C646" s="241" t="s">
        <v>371</v>
      </c>
      <c r="D646" s="242">
        <v>192.93</v>
      </c>
      <c r="E646" s="244" t="s">
        <v>8035</v>
      </c>
      <c r="F646" s="242">
        <v>196.12</v>
      </c>
    </row>
    <row r="647" spans="1:6" ht="54">
      <c r="A647" s="241">
        <v>98764</v>
      </c>
      <c r="B647" s="241" t="s">
        <v>480</v>
      </c>
      <c r="C647" s="241" t="s">
        <v>371</v>
      </c>
      <c r="D647" s="242">
        <v>4.5199999999999996</v>
      </c>
      <c r="E647" s="244" t="s">
        <v>8035</v>
      </c>
      <c r="F647" s="242">
        <v>4.5199999999999996</v>
      </c>
    </row>
    <row r="648" spans="1:6" ht="67.5">
      <c r="A648" s="241">
        <v>99833</v>
      </c>
      <c r="B648" s="241" t="s">
        <v>5802</v>
      </c>
      <c r="C648" s="241" t="s">
        <v>371</v>
      </c>
      <c r="D648" s="242">
        <v>4.46</v>
      </c>
      <c r="E648" s="244" t="s">
        <v>8035</v>
      </c>
      <c r="F648" s="242">
        <v>4.46</v>
      </c>
    </row>
    <row r="649" spans="1:6" ht="40.5">
      <c r="A649" s="241">
        <v>100641</v>
      </c>
      <c r="B649" s="241" t="s">
        <v>481</v>
      </c>
      <c r="C649" s="241" t="s">
        <v>371</v>
      </c>
      <c r="D649" s="243">
        <v>5008.5</v>
      </c>
      <c r="E649" s="244" t="s">
        <v>8035</v>
      </c>
      <c r="F649" s="243">
        <v>5012.47</v>
      </c>
    </row>
    <row r="650" spans="1:6" ht="40.5">
      <c r="A650" s="241">
        <v>100647</v>
      </c>
      <c r="B650" s="241" t="s">
        <v>482</v>
      </c>
      <c r="C650" s="241" t="s">
        <v>371</v>
      </c>
      <c r="D650" s="243">
        <v>6807.56</v>
      </c>
      <c r="E650" s="244" t="s">
        <v>8035</v>
      </c>
      <c r="F650" s="243">
        <v>6811.53</v>
      </c>
    </row>
    <row r="651" spans="1:6" ht="40.5">
      <c r="A651" s="241">
        <v>102275</v>
      </c>
      <c r="B651" s="241" t="s">
        <v>483</v>
      </c>
      <c r="C651" s="241" t="s">
        <v>371</v>
      </c>
      <c r="D651" s="242">
        <v>24</v>
      </c>
      <c r="E651" s="244" t="s">
        <v>8035</v>
      </c>
      <c r="F651" s="242">
        <v>26.69</v>
      </c>
    </row>
    <row r="652" spans="1:6" ht="67.5">
      <c r="A652" s="241">
        <v>102874</v>
      </c>
      <c r="B652" s="241" t="s">
        <v>6652</v>
      </c>
      <c r="C652" s="241" t="s">
        <v>371</v>
      </c>
      <c r="D652" s="243">
        <v>1022.09</v>
      </c>
      <c r="E652" s="244" t="s">
        <v>8035</v>
      </c>
      <c r="F652" s="243">
        <v>1025.25</v>
      </c>
    </row>
    <row r="653" spans="1:6" ht="54">
      <c r="A653" s="241">
        <v>102880</v>
      </c>
      <c r="B653" s="241" t="s">
        <v>6653</v>
      </c>
      <c r="C653" s="241" t="s">
        <v>371</v>
      </c>
      <c r="D653" s="243">
        <v>1425.06</v>
      </c>
      <c r="E653" s="244" t="s">
        <v>8035</v>
      </c>
      <c r="F653" s="243">
        <v>1428.22</v>
      </c>
    </row>
    <row r="654" spans="1:6" ht="67.5">
      <c r="A654" s="241">
        <v>102964</v>
      </c>
      <c r="B654" s="241" t="s">
        <v>6654</v>
      </c>
      <c r="C654" s="241" t="s">
        <v>371</v>
      </c>
      <c r="D654" s="242">
        <v>483.25</v>
      </c>
      <c r="E654" s="244" t="s">
        <v>8035</v>
      </c>
      <c r="F654" s="242">
        <v>486.41</v>
      </c>
    </row>
    <row r="655" spans="1:6" ht="40.5">
      <c r="A655" s="241">
        <v>102976</v>
      </c>
      <c r="B655" s="241" t="s">
        <v>6655</v>
      </c>
      <c r="C655" s="241" t="s">
        <v>371</v>
      </c>
      <c r="D655" s="242">
        <v>273.58</v>
      </c>
      <c r="E655" s="244" t="s">
        <v>8035</v>
      </c>
      <c r="F655" s="242">
        <v>276.74</v>
      </c>
    </row>
    <row r="656" spans="1:6" ht="67.5">
      <c r="A656" s="241">
        <v>103224</v>
      </c>
      <c r="B656" s="241" t="s">
        <v>6656</v>
      </c>
      <c r="C656" s="241" t="s">
        <v>371</v>
      </c>
      <c r="D656" s="242">
        <v>431.46</v>
      </c>
      <c r="E656" s="244" t="s">
        <v>8035</v>
      </c>
      <c r="F656" s="242">
        <v>434.62</v>
      </c>
    </row>
    <row r="657" spans="1:6" ht="67.5">
      <c r="A657" s="241">
        <v>103230</v>
      </c>
      <c r="B657" s="241" t="s">
        <v>6657</v>
      </c>
      <c r="C657" s="241" t="s">
        <v>371</v>
      </c>
      <c r="D657" s="242">
        <v>966.36</v>
      </c>
      <c r="E657" s="244" t="s">
        <v>8035</v>
      </c>
      <c r="F657" s="242">
        <v>969.52</v>
      </c>
    </row>
    <row r="658" spans="1:6" ht="67.5">
      <c r="A658" s="241">
        <v>103236</v>
      </c>
      <c r="B658" s="241" t="s">
        <v>6658</v>
      </c>
      <c r="C658" s="241" t="s">
        <v>371</v>
      </c>
      <c r="D658" s="243">
        <v>1324.44</v>
      </c>
      <c r="E658" s="244" t="s">
        <v>8035</v>
      </c>
      <c r="F658" s="243">
        <v>1327.6</v>
      </c>
    </row>
    <row r="659" spans="1:6" ht="54">
      <c r="A659" s="241">
        <v>104091</v>
      </c>
      <c r="B659" s="241" t="s">
        <v>484</v>
      </c>
      <c r="C659" s="241" t="s">
        <v>371</v>
      </c>
      <c r="D659" s="242">
        <v>0.8</v>
      </c>
      <c r="E659" s="244" t="s">
        <v>8035</v>
      </c>
      <c r="F659" s="242">
        <v>0.8</v>
      </c>
    </row>
    <row r="660" spans="1:6" ht="54">
      <c r="A660" s="241">
        <v>104097</v>
      </c>
      <c r="B660" s="241" t="s">
        <v>485</v>
      </c>
      <c r="C660" s="241" t="s">
        <v>371</v>
      </c>
      <c r="D660" s="242">
        <v>1.1299999999999999</v>
      </c>
      <c r="E660" s="244" t="s">
        <v>8035</v>
      </c>
      <c r="F660" s="242">
        <v>1.1299999999999999</v>
      </c>
    </row>
    <row r="661" spans="1:6" ht="54">
      <c r="A661" s="241">
        <v>104695</v>
      </c>
      <c r="B661" s="241" t="s">
        <v>6659</v>
      </c>
      <c r="C661" s="241" t="s">
        <v>371</v>
      </c>
      <c r="D661" s="242">
        <v>27.86</v>
      </c>
      <c r="E661" s="244" t="s">
        <v>8035</v>
      </c>
      <c r="F661" s="242">
        <v>31.02</v>
      </c>
    </row>
    <row r="662" spans="1:6" ht="54">
      <c r="A662" s="241">
        <v>104716</v>
      </c>
      <c r="B662" s="241" t="s">
        <v>6660</v>
      </c>
      <c r="C662" s="241" t="s">
        <v>371</v>
      </c>
      <c r="D662" s="242">
        <v>271.05</v>
      </c>
      <c r="E662" s="244" t="s">
        <v>8035</v>
      </c>
      <c r="F662" s="242">
        <v>274.67</v>
      </c>
    </row>
    <row r="663" spans="1:6" ht="54">
      <c r="A663" s="241">
        <v>5632</v>
      </c>
      <c r="B663" s="241" t="s">
        <v>486</v>
      </c>
      <c r="C663" s="241" t="s">
        <v>487</v>
      </c>
      <c r="D663" s="242">
        <v>84.66</v>
      </c>
      <c r="E663" s="244" t="s">
        <v>8035</v>
      </c>
      <c r="F663" s="242">
        <v>88.28</v>
      </c>
    </row>
    <row r="664" spans="1:6" ht="94.5">
      <c r="A664" s="241">
        <v>5679</v>
      </c>
      <c r="B664" s="241" t="s">
        <v>488</v>
      </c>
      <c r="C664" s="241" t="s">
        <v>487</v>
      </c>
      <c r="D664" s="242">
        <v>60</v>
      </c>
      <c r="E664" s="244" t="s">
        <v>8035</v>
      </c>
      <c r="F664" s="242">
        <v>63.62</v>
      </c>
    </row>
    <row r="665" spans="1:6" ht="94.5">
      <c r="A665" s="241">
        <v>5681</v>
      </c>
      <c r="B665" s="241" t="s">
        <v>489</v>
      </c>
      <c r="C665" s="241" t="s">
        <v>487</v>
      </c>
      <c r="D665" s="242">
        <v>56.26</v>
      </c>
      <c r="E665" s="244" t="s">
        <v>8035</v>
      </c>
      <c r="F665" s="242">
        <v>59.88</v>
      </c>
    </row>
    <row r="666" spans="1:6" ht="67.5">
      <c r="A666" s="241">
        <v>5685</v>
      </c>
      <c r="B666" s="241" t="s">
        <v>490</v>
      </c>
      <c r="C666" s="241" t="s">
        <v>487</v>
      </c>
      <c r="D666" s="242">
        <v>54.84</v>
      </c>
      <c r="E666" s="244" t="s">
        <v>8035</v>
      </c>
      <c r="F666" s="242">
        <v>58.03</v>
      </c>
    </row>
    <row r="667" spans="1:6" ht="54">
      <c r="A667" s="241">
        <v>5690</v>
      </c>
      <c r="B667" s="241" t="s">
        <v>6661</v>
      </c>
      <c r="C667" s="241" t="s">
        <v>487</v>
      </c>
      <c r="D667" s="242">
        <v>4.09</v>
      </c>
      <c r="E667" s="244" t="s">
        <v>8035</v>
      </c>
      <c r="F667" s="242">
        <v>4.09</v>
      </c>
    </row>
    <row r="668" spans="1:6" ht="67.5">
      <c r="A668" s="241">
        <v>5806</v>
      </c>
      <c r="B668" s="241" t="s">
        <v>491</v>
      </c>
      <c r="C668" s="241" t="s">
        <v>487</v>
      </c>
      <c r="D668" s="242">
        <v>0.18</v>
      </c>
      <c r="E668" s="244" t="s">
        <v>8035</v>
      </c>
      <c r="F668" s="242">
        <v>0.18</v>
      </c>
    </row>
    <row r="669" spans="1:6" ht="81">
      <c r="A669" s="241">
        <v>5826</v>
      </c>
      <c r="B669" s="241" t="s">
        <v>492</v>
      </c>
      <c r="C669" s="241" t="s">
        <v>487</v>
      </c>
      <c r="D669" s="242">
        <v>55.09</v>
      </c>
      <c r="E669" s="244" t="s">
        <v>8035</v>
      </c>
      <c r="F669" s="242">
        <v>58.02</v>
      </c>
    </row>
    <row r="670" spans="1:6" ht="40.5">
      <c r="A670" s="241">
        <v>5829</v>
      </c>
      <c r="B670" s="241" t="s">
        <v>493</v>
      </c>
      <c r="C670" s="241" t="s">
        <v>487</v>
      </c>
      <c r="D670" s="242">
        <v>146.35</v>
      </c>
      <c r="E670" s="244" t="s">
        <v>8035</v>
      </c>
      <c r="F670" s="242">
        <v>159.28</v>
      </c>
    </row>
    <row r="671" spans="1:6" ht="54">
      <c r="A671" s="241">
        <v>5837</v>
      </c>
      <c r="B671" s="241" t="s">
        <v>494</v>
      </c>
      <c r="C671" s="241" t="s">
        <v>487</v>
      </c>
      <c r="D671" s="242">
        <v>140.88</v>
      </c>
      <c r="E671" s="244" t="s">
        <v>8035</v>
      </c>
      <c r="F671" s="242">
        <v>144.19</v>
      </c>
    </row>
    <row r="672" spans="1:6" ht="40.5">
      <c r="A672" s="241">
        <v>5841</v>
      </c>
      <c r="B672" s="241" t="s">
        <v>495</v>
      </c>
      <c r="C672" s="241" t="s">
        <v>487</v>
      </c>
      <c r="D672" s="242">
        <v>4.6900000000000004</v>
      </c>
      <c r="E672" s="244" t="s">
        <v>8035</v>
      </c>
      <c r="F672" s="242">
        <v>4.6900000000000004</v>
      </c>
    </row>
    <row r="673" spans="1:6" ht="40.5">
      <c r="A673" s="241">
        <v>5845</v>
      </c>
      <c r="B673" s="241" t="s">
        <v>496</v>
      </c>
      <c r="C673" s="241" t="s">
        <v>487</v>
      </c>
      <c r="D673" s="242">
        <v>48.84</v>
      </c>
      <c r="E673" s="244" t="s">
        <v>8035</v>
      </c>
      <c r="F673" s="242">
        <v>52</v>
      </c>
    </row>
    <row r="674" spans="1:6" ht="40.5">
      <c r="A674" s="241">
        <v>5849</v>
      </c>
      <c r="B674" s="241" t="s">
        <v>497</v>
      </c>
      <c r="C674" s="241" t="s">
        <v>487</v>
      </c>
      <c r="D674" s="242">
        <v>85.82</v>
      </c>
      <c r="E674" s="244" t="s">
        <v>8035</v>
      </c>
      <c r="F674" s="242">
        <v>88.98</v>
      </c>
    </row>
    <row r="675" spans="1:6" ht="54">
      <c r="A675" s="241">
        <v>5853</v>
      </c>
      <c r="B675" s="241" t="s">
        <v>498</v>
      </c>
      <c r="C675" s="241" t="s">
        <v>487</v>
      </c>
      <c r="D675" s="242">
        <v>86.21</v>
      </c>
      <c r="E675" s="244" t="s">
        <v>8035</v>
      </c>
      <c r="F675" s="242">
        <v>89.37</v>
      </c>
    </row>
    <row r="676" spans="1:6" ht="40.5">
      <c r="A676" s="241">
        <v>5857</v>
      </c>
      <c r="B676" s="241" t="s">
        <v>499</v>
      </c>
      <c r="C676" s="241" t="s">
        <v>487</v>
      </c>
      <c r="D676" s="242">
        <v>228.92</v>
      </c>
      <c r="E676" s="244" t="s">
        <v>8035</v>
      </c>
      <c r="F676" s="242">
        <v>232.08</v>
      </c>
    </row>
    <row r="677" spans="1:6" ht="67.5">
      <c r="A677" s="241">
        <v>5865</v>
      </c>
      <c r="B677" s="241" t="s">
        <v>500</v>
      </c>
      <c r="C677" s="241" t="s">
        <v>487</v>
      </c>
      <c r="D677" s="242">
        <v>9.41</v>
      </c>
      <c r="E677" s="244" t="s">
        <v>8035</v>
      </c>
      <c r="F677" s="242">
        <v>9.41</v>
      </c>
    </row>
    <row r="678" spans="1:6" ht="54">
      <c r="A678" s="241">
        <v>5869</v>
      </c>
      <c r="B678" s="241" t="s">
        <v>501</v>
      </c>
      <c r="C678" s="241" t="s">
        <v>487</v>
      </c>
      <c r="D678" s="242">
        <v>61.96</v>
      </c>
      <c r="E678" s="244" t="s">
        <v>8035</v>
      </c>
      <c r="F678" s="242">
        <v>65.150000000000006</v>
      </c>
    </row>
    <row r="679" spans="1:6" ht="94.5">
      <c r="A679" s="241">
        <v>5877</v>
      </c>
      <c r="B679" s="241" t="s">
        <v>502</v>
      </c>
      <c r="C679" s="241" t="s">
        <v>487</v>
      </c>
      <c r="D679" s="242">
        <v>58.81</v>
      </c>
      <c r="E679" s="244" t="s">
        <v>8035</v>
      </c>
      <c r="F679" s="242">
        <v>62.43</v>
      </c>
    </row>
    <row r="680" spans="1:6" ht="67.5">
      <c r="A680" s="241">
        <v>5881</v>
      </c>
      <c r="B680" s="241" t="s">
        <v>503</v>
      </c>
      <c r="C680" s="241" t="s">
        <v>487</v>
      </c>
      <c r="D680" s="242">
        <v>66.27</v>
      </c>
      <c r="E680" s="244" t="s">
        <v>8035</v>
      </c>
      <c r="F680" s="242">
        <v>69.459999999999994</v>
      </c>
    </row>
    <row r="681" spans="1:6" ht="81">
      <c r="A681" s="241">
        <v>5884</v>
      </c>
      <c r="B681" s="241" t="s">
        <v>504</v>
      </c>
      <c r="C681" s="241" t="s">
        <v>487</v>
      </c>
      <c r="D681" s="242">
        <v>51.01</v>
      </c>
      <c r="E681" s="244" t="s">
        <v>8035</v>
      </c>
      <c r="F681" s="242">
        <v>53.25</v>
      </c>
    </row>
    <row r="682" spans="1:6" ht="67.5">
      <c r="A682" s="241">
        <v>5892</v>
      </c>
      <c r="B682" s="241" t="s">
        <v>505</v>
      </c>
      <c r="C682" s="241" t="s">
        <v>487</v>
      </c>
      <c r="D682" s="242">
        <v>49.94</v>
      </c>
      <c r="E682" s="244" t="s">
        <v>8035</v>
      </c>
      <c r="F682" s="242">
        <v>52.87</v>
      </c>
    </row>
    <row r="683" spans="1:6" ht="67.5">
      <c r="A683" s="241">
        <v>5896</v>
      </c>
      <c r="B683" s="241" t="s">
        <v>506</v>
      </c>
      <c r="C683" s="241" t="s">
        <v>487</v>
      </c>
      <c r="D683" s="242">
        <v>52.68</v>
      </c>
      <c r="E683" s="244" t="s">
        <v>8035</v>
      </c>
      <c r="F683" s="242">
        <v>55.61</v>
      </c>
    </row>
    <row r="684" spans="1:6" ht="81">
      <c r="A684" s="241">
        <v>5903</v>
      </c>
      <c r="B684" s="241" t="s">
        <v>507</v>
      </c>
      <c r="C684" s="241" t="s">
        <v>487</v>
      </c>
      <c r="D684" s="242">
        <v>67.12</v>
      </c>
      <c r="E684" s="244" t="s">
        <v>8035</v>
      </c>
      <c r="F684" s="242">
        <v>70.05</v>
      </c>
    </row>
    <row r="685" spans="1:6" ht="54">
      <c r="A685" s="241">
        <v>5911</v>
      </c>
      <c r="B685" s="241" t="s">
        <v>508</v>
      </c>
      <c r="C685" s="241" t="s">
        <v>487</v>
      </c>
      <c r="D685" s="242">
        <v>23.8</v>
      </c>
      <c r="E685" s="244" t="s">
        <v>8035</v>
      </c>
      <c r="F685" s="242">
        <v>26.04</v>
      </c>
    </row>
    <row r="686" spans="1:6" ht="40.5">
      <c r="A686" s="241">
        <v>5923</v>
      </c>
      <c r="B686" s="241" t="s">
        <v>509</v>
      </c>
      <c r="C686" s="241" t="s">
        <v>487</v>
      </c>
      <c r="D686" s="242">
        <v>3.21</v>
      </c>
      <c r="E686" s="244" t="s">
        <v>8035</v>
      </c>
      <c r="F686" s="242">
        <v>3.21</v>
      </c>
    </row>
    <row r="687" spans="1:6" ht="81">
      <c r="A687" s="241">
        <v>5930</v>
      </c>
      <c r="B687" s="241" t="s">
        <v>510</v>
      </c>
      <c r="C687" s="241" t="s">
        <v>487</v>
      </c>
      <c r="D687" s="242">
        <v>66.05</v>
      </c>
      <c r="E687" s="244" t="s">
        <v>8035</v>
      </c>
      <c r="F687" s="242">
        <v>69.37</v>
      </c>
    </row>
    <row r="688" spans="1:6" ht="54">
      <c r="A688" s="241">
        <v>5934</v>
      </c>
      <c r="B688" s="241" t="s">
        <v>511</v>
      </c>
      <c r="C688" s="241" t="s">
        <v>487</v>
      </c>
      <c r="D688" s="242">
        <v>92.08</v>
      </c>
      <c r="E688" s="244" t="s">
        <v>8035</v>
      </c>
      <c r="F688" s="242">
        <v>96.05</v>
      </c>
    </row>
    <row r="689" spans="1:6" ht="54">
      <c r="A689" s="241">
        <v>5942</v>
      </c>
      <c r="B689" s="241" t="s">
        <v>512</v>
      </c>
      <c r="C689" s="241" t="s">
        <v>487</v>
      </c>
      <c r="D689" s="242">
        <v>69.02</v>
      </c>
      <c r="E689" s="244" t="s">
        <v>8035</v>
      </c>
      <c r="F689" s="242">
        <v>72.33</v>
      </c>
    </row>
    <row r="690" spans="1:6" ht="54">
      <c r="A690" s="241">
        <v>5946</v>
      </c>
      <c r="B690" s="241" t="s">
        <v>513</v>
      </c>
      <c r="C690" s="241" t="s">
        <v>487</v>
      </c>
      <c r="D690" s="242">
        <v>86.26</v>
      </c>
      <c r="E690" s="244" t="s">
        <v>8035</v>
      </c>
      <c r="F690" s="242">
        <v>89.57</v>
      </c>
    </row>
    <row r="691" spans="1:6" ht="40.5">
      <c r="A691" s="241">
        <v>5952</v>
      </c>
      <c r="B691" s="241" t="s">
        <v>514</v>
      </c>
      <c r="C691" s="241" t="s">
        <v>487</v>
      </c>
      <c r="D691" s="242">
        <v>22.62</v>
      </c>
      <c r="E691" s="244" t="s">
        <v>8035</v>
      </c>
      <c r="F691" s="242">
        <v>25.31</v>
      </c>
    </row>
    <row r="692" spans="1:6" ht="54">
      <c r="A692" s="241">
        <v>5954</v>
      </c>
      <c r="B692" s="241" t="s">
        <v>515</v>
      </c>
      <c r="C692" s="241" t="s">
        <v>487</v>
      </c>
      <c r="D692" s="242">
        <v>6.74</v>
      </c>
      <c r="E692" s="244" t="s">
        <v>8035</v>
      </c>
      <c r="F692" s="242">
        <v>6.74</v>
      </c>
    </row>
    <row r="693" spans="1:6" ht="67.5">
      <c r="A693" s="241">
        <v>5961</v>
      </c>
      <c r="B693" s="241" t="s">
        <v>516</v>
      </c>
      <c r="C693" s="241" t="s">
        <v>487</v>
      </c>
      <c r="D693" s="242">
        <v>57.06</v>
      </c>
      <c r="E693" s="244" t="s">
        <v>8035</v>
      </c>
      <c r="F693" s="242">
        <v>60.09</v>
      </c>
    </row>
    <row r="694" spans="1:6" ht="67.5">
      <c r="A694" s="241">
        <v>6260</v>
      </c>
      <c r="B694" s="241" t="s">
        <v>517</v>
      </c>
      <c r="C694" s="241" t="s">
        <v>487</v>
      </c>
      <c r="D694" s="242">
        <v>54.43</v>
      </c>
      <c r="E694" s="244" t="s">
        <v>8035</v>
      </c>
      <c r="F694" s="242">
        <v>57.36</v>
      </c>
    </row>
    <row r="695" spans="1:6" ht="54">
      <c r="A695" s="241">
        <v>6880</v>
      </c>
      <c r="B695" s="241" t="s">
        <v>518</v>
      </c>
      <c r="C695" s="241" t="s">
        <v>487</v>
      </c>
      <c r="D695" s="242">
        <v>72.400000000000006</v>
      </c>
      <c r="E695" s="244" t="s">
        <v>8035</v>
      </c>
      <c r="F695" s="242">
        <v>75.59</v>
      </c>
    </row>
    <row r="696" spans="1:6" ht="40.5">
      <c r="A696" s="241">
        <v>7031</v>
      </c>
      <c r="B696" s="241" t="s">
        <v>5803</v>
      </c>
      <c r="C696" s="241" t="s">
        <v>487</v>
      </c>
      <c r="D696" s="242">
        <v>6.33</v>
      </c>
      <c r="E696" s="244" t="s">
        <v>8035</v>
      </c>
      <c r="F696" s="242">
        <v>6.33</v>
      </c>
    </row>
    <row r="697" spans="1:6" ht="67.5">
      <c r="A697" s="241">
        <v>7043</v>
      </c>
      <c r="B697" s="241" t="s">
        <v>519</v>
      </c>
      <c r="C697" s="241" t="s">
        <v>487</v>
      </c>
      <c r="D697" s="242">
        <v>0.23</v>
      </c>
      <c r="E697" s="244" t="s">
        <v>8035</v>
      </c>
      <c r="F697" s="242">
        <v>0.23</v>
      </c>
    </row>
    <row r="698" spans="1:6" ht="81">
      <c r="A698" s="241">
        <v>7050</v>
      </c>
      <c r="B698" s="241" t="s">
        <v>520</v>
      </c>
      <c r="C698" s="241" t="s">
        <v>487</v>
      </c>
      <c r="D698" s="242">
        <v>66.959999999999994</v>
      </c>
      <c r="E698" s="244" t="s">
        <v>8035</v>
      </c>
      <c r="F698" s="242">
        <v>70.150000000000006</v>
      </c>
    </row>
    <row r="699" spans="1:6" ht="67.5">
      <c r="A699" s="241">
        <v>67827</v>
      </c>
      <c r="B699" s="241" t="s">
        <v>521</v>
      </c>
      <c r="C699" s="241" t="s">
        <v>487</v>
      </c>
      <c r="D699" s="242">
        <v>58.28</v>
      </c>
      <c r="E699" s="244" t="s">
        <v>8035</v>
      </c>
      <c r="F699" s="242">
        <v>61.31</v>
      </c>
    </row>
    <row r="700" spans="1:6" ht="40.5">
      <c r="A700" s="241">
        <v>73395</v>
      </c>
      <c r="B700" s="241" t="s">
        <v>522</v>
      </c>
      <c r="C700" s="241" t="s">
        <v>487</v>
      </c>
      <c r="D700" s="242">
        <v>9.76</v>
      </c>
      <c r="E700" s="244" t="s">
        <v>8035</v>
      </c>
      <c r="F700" s="242">
        <v>9.76</v>
      </c>
    </row>
    <row r="701" spans="1:6" ht="54">
      <c r="A701" s="241">
        <v>83766</v>
      </c>
      <c r="B701" s="241" t="s">
        <v>523</v>
      </c>
      <c r="C701" s="241" t="s">
        <v>487</v>
      </c>
      <c r="D701" s="242">
        <v>37.29</v>
      </c>
      <c r="E701" s="244" t="s">
        <v>8035</v>
      </c>
      <c r="F701" s="242">
        <v>40.229999999999997</v>
      </c>
    </row>
    <row r="702" spans="1:6" ht="54">
      <c r="A702" s="241">
        <v>87446</v>
      </c>
      <c r="B702" s="241" t="s">
        <v>5804</v>
      </c>
      <c r="C702" s="241" t="s">
        <v>487</v>
      </c>
      <c r="D702" s="242">
        <v>0.6</v>
      </c>
      <c r="E702" s="244" t="s">
        <v>8035</v>
      </c>
      <c r="F702" s="242">
        <v>0.6</v>
      </c>
    </row>
    <row r="703" spans="1:6" ht="54">
      <c r="A703" s="241">
        <v>88392</v>
      </c>
      <c r="B703" s="241" t="s">
        <v>5805</v>
      </c>
      <c r="C703" s="241" t="s">
        <v>487</v>
      </c>
      <c r="D703" s="242">
        <v>1.18</v>
      </c>
      <c r="E703" s="244" t="s">
        <v>8035</v>
      </c>
      <c r="F703" s="242">
        <v>1.18</v>
      </c>
    </row>
    <row r="704" spans="1:6" ht="54">
      <c r="A704" s="241">
        <v>88398</v>
      </c>
      <c r="B704" s="241" t="s">
        <v>5806</v>
      </c>
      <c r="C704" s="241" t="s">
        <v>487</v>
      </c>
      <c r="D704" s="242">
        <v>1.41</v>
      </c>
      <c r="E704" s="244" t="s">
        <v>8035</v>
      </c>
      <c r="F704" s="242">
        <v>1.41</v>
      </c>
    </row>
    <row r="705" spans="1:6" ht="54">
      <c r="A705" s="241">
        <v>88404</v>
      </c>
      <c r="B705" s="241" t="s">
        <v>5807</v>
      </c>
      <c r="C705" s="241" t="s">
        <v>487</v>
      </c>
      <c r="D705" s="242">
        <v>1.1200000000000001</v>
      </c>
      <c r="E705" s="244" t="s">
        <v>8035</v>
      </c>
      <c r="F705" s="242">
        <v>1.1200000000000001</v>
      </c>
    </row>
    <row r="706" spans="1:6" ht="54">
      <c r="A706" s="241">
        <v>88430</v>
      </c>
      <c r="B706" s="241" t="s">
        <v>524</v>
      </c>
      <c r="C706" s="241" t="s">
        <v>487</v>
      </c>
      <c r="D706" s="242">
        <v>7.31</v>
      </c>
      <c r="E706" s="244" t="s">
        <v>8035</v>
      </c>
      <c r="F706" s="242">
        <v>7.31</v>
      </c>
    </row>
    <row r="707" spans="1:6" ht="54">
      <c r="A707" s="241">
        <v>88438</v>
      </c>
      <c r="B707" s="241" t="s">
        <v>525</v>
      </c>
      <c r="C707" s="241" t="s">
        <v>487</v>
      </c>
      <c r="D707" s="242">
        <v>9.6999999999999993</v>
      </c>
      <c r="E707" s="244" t="s">
        <v>8035</v>
      </c>
      <c r="F707" s="242">
        <v>9.6999999999999993</v>
      </c>
    </row>
    <row r="708" spans="1:6" ht="54">
      <c r="A708" s="241">
        <v>88831</v>
      </c>
      <c r="B708" s="241" t="s">
        <v>5808</v>
      </c>
      <c r="C708" s="241" t="s">
        <v>487</v>
      </c>
      <c r="D708" s="242">
        <v>0.44</v>
      </c>
      <c r="E708" s="244" t="s">
        <v>8035</v>
      </c>
      <c r="F708" s="242">
        <v>0.44</v>
      </c>
    </row>
    <row r="709" spans="1:6" ht="40.5">
      <c r="A709" s="241">
        <v>88844</v>
      </c>
      <c r="B709" s="241" t="s">
        <v>526</v>
      </c>
      <c r="C709" s="241" t="s">
        <v>487</v>
      </c>
      <c r="D709" s="242">
        <v>74.12</v>
      </c>
      <c r="E709" s="244" t="s">
        <v>8035</v>
      </c>
      <c r="F709" s="242">
        <v>77.28</v>
      </c>
    </row>
    <row r="710" spans="1:6" ht="54">
      <c r="A710" s="241">
        <v>88908</v>
      </c>
      <c r="B710" s="241" t="s">
        <v>527</v>
      </c>
      <c r="C710" s="241" t="s">
        <v>487</v>
      </c>
      <c r="D710" s="242">
        <v>92.33</v>
      </c>
      <c r="E710" s="244" t="s">
        <v>8035</v>
      </c>
      <c r="F710" s="242">
        <v>95.95</v>
      </c>
    </row>
    <row r="711" spans="1:6" ht="67.5">
      <c r="A711" s="241">
        <v>89022</v>
      </c>
      <c r="B711" s="241" t="s">
        <v>6662</v>
      </c>
      <c r="C711" s="241" t="s">
        <v>487</v>
      </c>
      <c r="D711" s="242">
        <v>0.32</v>
      </c>
      <c r="E711" s="244" t="s">
        <v>8035</v>
      </c>
      <c r="F711" s="242">
        <v>0.32</v>
      </c>
    </row>
    <row r="712" spans="1:6" ht="40.5">
      <c r="A712" s="241">
        <v>89027</v>
      </c>
      <c r="B712" s="241" t="s">
        <v>5809</v>
      </c>
      <c r="C712" s="241" t="s">
        <v>487</v>
      </c>
      <c r="D712" s="242">
        <v>5.14</v>
      </c>
      <c r="E712" s="244" t="s">
        <v>8035</v>
      </c>
      <c r="F712" s="242">
        <v>5.14</v>
      </c>
    </row>
    <row r="713" spans="1:6" ht="40.5">
      <c r="A713" s="241">
        <v>89031</v>
      </c>
      <c r="B713" s="241" t="s">
        <v>528</v>
      </c>
      <c r="C713" s="241" t="s">
        <v>487</v>
      </c>
      <c r="D713" s="242">
        <v>71.86</v>
      </c>
      <c r="E713" s="244" t="s">
        <v>8035</v>
      </c>
      <c r="F713" s="242">
        <v>75.02</v>
      </c>
    </row>
    <row r="714" spans="1:6" ht="40.5">
      <c r="A714" s="241">
        <v>89036</v>
      </c>
      <c r="B714" s="241" t="s">
        <v>529</v>
      </c>
      <c r="C714" s="241" t="s">
        <v>487</v>
      </c>
      <c r="D714" s="242">
        <v>42.04</v>
      </c>
      <c r="E714" s="244" t="s">
        <v>8035</v>
      </c>
      <c r="F714" s="242">
        <v>45.2</v>
      </c>
    </row>
    <row r="715" spans="1:6" ht="40.5">
      <c r="A715" s="241">
        <v>89218</v>
      </c>
      <c r="B715" s="241" t="s">
        <v>530</v>
      </c>
      <c r="C715" s="241" t="s">
        <v>487</v>
      </c>
      <c r="D715" s="242">
        <v>80.27</v>
      </c>
      <c r="E715" s="244" t="s">
        <v>8035</v>
      </c>
      <c r="F715" s="242">
        <v>85.65</v>
      </c>
    </row>
    <row r="716" spans="1:6" ht="54">
      <c r="A716" s="241">
        <v>89226</v>
      </c>
      <c r="B716" s="241" t="s">
        <v>5810</v>
      </c>
      <c r="C716" s="241" t="s">
        <v>487</v>
      </c>
      <c r="D716" s="242">
        <v>1.82</v>
      </c>
      <c r="E716" s="244" t="s">
        <v>8035</v>
      </c>
      <c r="F716" s="242">
        <v>1.82</v>
      </c>
    </row>
    <row r="717" spans="1:6" ht="40.5">
      <c r="A717" s="241">
        <v>89235</v>
      </c>
      <c r="B717" s="241" t="s">
        <v>531</v>
      </c>
      <c r="C717" s="241" t="s">
        <v>487</v>
      </c>
      <c r="D717" s="242">
        <v>181.31</v>
      </c>
      <c r="E717" s="244" t="s">
        <v>8035</v>
      </c>
      <c r="F717" s="242">
        <v>184.62</v>
      </c>
    </row>
    <row r="718" spans="1:6" ht="40.5">
      <c r="A718" s="241">
        <v>89243</v>
      </c>
      <c r="B718" s="241" t="s">
        <v>532</v>
      </c>
      <c r="C718" s="241" t="s">
        <v>487</v>
      </c>
      <c r="D718" s="242">
        <v>390.91</v>
      </c>
      <c r="E718" s="244" t="s">
        <v>8035</v>
      </c>
      <c r="F718" s="242">
        <v>394.22</v>
      </c>
    </row>
    <row r="719" spans="1:6" ht="40.5">
      <c r="A719" s="241">
        <v>89251</v>
      </c>
      <c r="B719" s="241" t="s">
        <v>533</v>
      </c>
      <c r="C719" s="241" t="s">
        <v>487</v>
      </c>
      <c r="D719" s="242">
        <v>342.88</v>
      </c>
      <c r="E719" s="244" t="s">
        <v>8035</v>
      </c>
      <c r="F719" s="242">
        <v>346.19</v>
      </c>
    </row>
    <row r="720" spans="1:6" ht="54">
      <c r="A720" s="241">
        <v>89258</v>
      </c>
      <c r="B720" s="241" t="s">
        <v>534</v>
      </c>
      <c r="C720" s="241" t="s">
        <v>487</v>
      </c>
      <c r="D720" s="242">
        <v>119.85</v>
      </c>
      <c r="E720" s="244" t="s">
        <v>8035</v>
      </c>
      <c r="F720" s="242">
        <v>123.16</v>
      </c>
    </row>
    <row r="721" spans="1:6" ht="54">
      <c r="A721" s="241">
        <v>89273</v>
      </c>
      <c r="B721" s="241" t="s">
        <v>535</v>
      </c>
      <c r="C721" s="241" t="s">
        <v>487</v>
      </c>
      <c r="D721" s="242">
        <v>108.69</v>
      </c>
      <c r="E721" s="244" t="s">
        <v>8035</v>
      </c>
      <c r="F721" s="242">
        <v>113</v>
      </c>
    </row>
    <row r="722" spans="1:6" ht="54">
      <c r="A722" s="241">
        <v>89279</v>
      </c>
      <c r="B722" s="241" t="s">
        <v>5811</v>
      </c>
      <c r="C722" s="241" t="s">
        <v>487</v>
      </c>
      <c r="D722" s="242">
        <v>2.21</v>
      </c>
      <c r="E722" s="244" t="s">
        <v>8035</v>
      </c>
      <c r="F722" s="242">
        <v>2.21</v>
      </c>
    </row>
    <row r="723" spans="1:6" ht="67.5">
      <c r="A723" s="241">
        <v>89877</v>
      </c>
      <c r="B723" s="241" t="s">
        <v>536</v>
      </c>
      <c r="C723" s="241" t="s">
        <v>487</v>
      </c>
      <c r="D723" s="242">
        <v>82.26</v>
      </c>
      <c r="E723" s="244" t="s">
        <v>8035</v>
      </c>
      <c r="F723" s="242">
        <v>85.29</v>
      </c>
    </row>
    <row r="724" spans="1:6" ht="67.5">
      <c r="A724" s="241">
        <v>89884</v>
      </c>
      <c r="B724" s="241" t="s">
        <v>537</v>
      </c>
      <c r="C724" s="241" t="s">
        <v>487</v>
      </c>
      <c r="D724" s="242">
        <v>86.12</v>
      </c>
      <c r="E724" s="244" t="s">
        <v>8035</v>
      </c>
      <c r="F724" s="242">
        <v>89.15</v>
      </c>
    </row>
    <row r="725" spans="1:6" ht="54">
      <c r="A725" s="241">
        <v>90587</v>
      </c>
      <c r="B725" s="241" t="s">
        <v>538</v>
      </c>
      <c r="C725" s="241" t="s">
        <v>487</v>
      </c>
      <c r="D725" s="242">
        <v>0.53</v>
      </c>
      <c r="E725" s="244" t="s">
        <v>8035</v>
      </c>
      <c r="F725" s="242">
        <v>0.53</v>
      </c>
    </row>
    <row r="726" spans="1:6" ht="40.5">
      <c r="A726" s="241">
        <v>90626</v>
      </c>
      <c r="B726" s="241" t="s">
        <v>539</v>
      </c>
      <c r="C726" s="241" t="s">
        <v>487</v>
      </c>
      <c r="D726" s="242">
        <v>2.88</v>
      </c>
      <c r="E726" s="244" t="s">
        <v>8035</v>
      </c>
      <c r="F726" s="242">
        <v>2.88</v>
      </c>
    </row>
    <row r="727" spans="1:6" ht="54">
      <c r="A727" s="241">
        <v>90632</v>
      </c>
      <c r="B727" s="241" t="s">
        <v>540</v>
      </c>
      <c r="C727" s="241" t="s">
        <v>487</v>
      </c>
      <c r="D727" s="242">
        <v>90.3</v>
      </c>
      <c r="E727" s="244" t="s">
        <v>8035</v>
      </c>
      <c r="F727" s="242">
        <v>93.46</v>
      </c>
    </row>
    <row r="728" spans="1:6" ht="67.5">
      <c r="A728" s="241">
        <v>90638</v>
      </c>
      <c r="B728" s="241" t="s">
        <v>541</v>
      </c>
      <c r="C728" s="241" t="s">
        <v>487</v>
      </c>
      <c r="D728" s="242">
        <v>5.62</v>
      </c>
      <c r="E728" s="244" t="s">
        <v>8035</v>
      </c>
      <c r="F728" s="242">
        <v>5.62</v>
      </c>
    </row>
    <row r="729" spans="1:6" ht="54">
      <c r="A729" s="241">
        <v>90644</v>
      </c>
      <c r="B729" s="241" t="s">
        <v>542</v>
      </c>
      <c r="C729" s="241" t="s">
        <v>487</v>
      </c>
      <c r="D729" s="242">
        <v>8.4</v>
      </c>
      <c r="E729" s="244" t="s">
        <v>8035</v>
      </c>
      <c r="F729" s="242">
        <v>8.4</v>
      </c>
    </row>
    <row r="730" spans="1:6" ht="67.5">
      <c r="A730" s="241">
        <v>90651</v>
      </c>
      <c r="B730" s="241" t="s">
        <v>543</v>
      </c>
      <c r="C730" s="241" t="s">
        <v>487</v>
      </c>
      <c r="D730" s="242">
        <v>0.67</v>
      </c>
      <c r="E730" s="244" t="s">
        <v>8035</v>
      </c>
      <c r="F730" s="242">
        <v>0.67</v>
      </c>
    </row>
    <row r="731" spans="1:6" ht="40.5">
      <c r="A731" s="241">
        <v>90657</v>
      </c>
      <c r="B731" s="241" t="s">
        <v>544</v>
      </c>
      <c r="C731" s="241" t="s">
        <v>487</v>
      </c>
      <c r="D731" s="242">
        <v>5.46</v>
      </c>
      <c r="E731" s="244" t="s">
        <v>8035</v>
      </c>
      <c r="F731" s="242">
        <v>5.46</v>
      </c>
    </row>
    <row r="732" spans="1:6" ht="40.5">
      <c r="A732" s="241">
        <v>90663</v>
      </c>
      <c r="B732" s="241" t="s">
        <v>545</v>
      </c>
      <c r="C732" s="241" t="s">
        <v>487</v>
      </c>
      <c r="D732" s="242">
        <v>5.86</v>
      </c>
      <c r="E732" s="244" t="s">
        <v>8035</v>
      </c>
      <c r="F732" s="242">
        <v>5.86</v>
      </c>
    </row>
    <row r="733" spans="1:6" ht="81">
      <c r="A733" s="241">
        <v>90669</v>
      </c>
      <c r="B733" s="241" t="s">
        <v>5812</v>
      </c>
      <c r="C733" s="241" t="s">
        <v>487</v>
      </c>
      <c r="D733" s="242">
        <v>9.0500000000000007</v>
      </c>
      <c r="E733" s="244" t="s">
        <v>8035</v>
      </c>
      <c r="F733" s="242">
        <v>9.0500000000000007</v>
      </c>
    </row>
    <row r="734" spans="1:6" ht="81">
      <c r="A734" s="241">
        <v>90675</v>
      </c>
      <c r="B734" s="241" t="s">
        <v>546</v>
      </c>
      <c r="C734" s="241" t="s">
        <v>487</v>
      </c>
      <c r="D734" s="242">
        <v>324.94</v>
      </c>
      <c r="E734" s="244" t="s">
        <v>8035</v>
      </c>
      <c r="F734" s="242">
        <v>328.1</v>
      </c>
    </row>
    <row r="735" spans="1:6" ht="81">
      <c r="A735" s="241">
        <v>90681</v>
      </c>
      <c r="B735" s="241" t="s">
        <v>547</v>
      </c>
      <c r="C735" s="241" t="s">
        <v>487</v>
      </c>
      <c r="D735" s="242">
        <v>162.30000000000001</v>
      </c>
      <c r="E735" s="244" t="s">
        <v>8035</v>
      </c>
      <c r="F735" s="242">
        <v>165.46</v>
      </c>
    </row>
    <row r="736" spans="1:6" ht="54">
      <c r="A736" s="241">
        <v>90687</v>
      </c>
      <c r="B736" s="241" t="s">
        <v>5813</v>
      </c>
      <c r="C736" s="241" t="s">
        <v>487</v>
      </c>
      <c r="D736" s="242">
        <v>73</v>
      </c>
      <c r="E736" s="244" t="s">
        <v>8035</v>
      </c>
      <c r="F736" s="242">
        <v>76.31</v>
      </c>
    </row>
    <row r="737" spans="1:6" ht="54">
      <c r="A737" s="241">
        <v>90693</v>
      </c>
      <c r="B737" s="241" t="s">
        <v>548</v>
      </c>
      <c r="C737" s="241" t="s">
        <v>487</v>
      </c>
      <c r="D737" s="242">
        <v>58.9</v>
      </c>
      <c r="E737" s="244" t="s">
        <v>8035</v>
      </c>
      <c r="F737" s="242">
        <v>62.21</v>
      </c>
    </row>
    <row r="738" spans="1:6" ht="54">
      <c r="A738" s="241">
        <v>90965</v>
      </c>
      <c r="B738" s="241" t="s">
        <v>549</v>
      </c>
      <c r="C738" s="241" t="s">
        <v>487</v>
      </c>
      <c r="D738" s="242">
        <v>9</v>
      </c>
      <c r="E738" s="244" t="s">
        <v>8035</v>
      </c>
      <c r="F738" s="242">
        <v>9</v>
      </c>
    </row>
    <row r="739" spans="1:6" ht="54">
      <c r="A739" s="241">
        <v>90973</v>
      </c>
      <c r="B739" s="241" t="s">
        <v>550</v>
      </c>
      <c r="C739" s="241" t="s">
        <v>487</v>
      </c>
      <c r="D739" s="242">
        <v>9.0299999999999994</v>
      </c>
      <c r="E739" s="244" t="s">
        <v>8035</v>
      </c>
      <c r="F739" s="242">
        <v>9.0299999999999994</v>
      </c>
    </row>
    <row r="740" spans="1:6" ht="54">
      <c r="A740" s="241">
        <v>90982</v>
      </c>
      <c r="B740" s="241" t="s">
        <v>551</v>
      </c>
      <c r="C740" s="241" t="s">
        <v>487</v>
      </c>
      <c r="D740" s="242">
        <v>22.94</v>
      </c>
      <c r="E740" s="244" t="s">
        <v>8035</v>
      </c>
      <c r="F740" s="242">
        <v>22.94</v>
      </c>
    </row>
    <row r="741" spans="1:6" ht="54">
      <c r="A741" s="241">
        <v>91001</v>
      </c>
      <c r="B741" s="241" t="s">
        <v>552</v>
      </c>
      <c r="C741" s="241" t="s">
        <v>487</v>
      </c>
      <c r="D741" s="242">
        <v>10.71</v>
      </c>
      <c r="E741" s="244" t="s">
        <v>8035</v>
      </c>
      <c r="F741" s="242">
        <v>10.71</v>
      </c>
    </row>
    <row r="742" spans="1:6" ht="67.5">
      <c r="A742" s="241">
        <v>91032</v>
      </c>
      <c r="B742" s="241" t="s">
        <v>553</v>
      </c>
      <c r="C742" s="241" t="s">
        <v>487</v>
      </c>
      <c r="D742" s="242">
        <v>60.92</v>
      </c>
      <c r="E742" s="244" t="s">
        <v>8035</v>
      </c>
      <c r="F742" s="242">
        <v>63.85</v>
      </c>
    </row>
    <row r="743" spans="1:6" ht="54">
      <c r="A743" s="241">
        <v>91278</v>
      </c>
      <c r="B743" s="241" t="s">
        <v>554</v>
      </c>
      <c r="C743" s="241" t="s">
        <v>487</v>
      </c>
      <c r="D743" s="242">
        <v>0.76</v>
      </c>
      <c r="E743" s="244" t="s">
        <v>8035</v>
      </c>
      <c r="F743" s="242">
        <v>0.76</v>
      </c>
    </row>
    <row r="744" spans="1:6" ht="67.5">
      <c r="A744" s="241">
        <v>91285</v>
      </c>
      <c r="B744" s="241" t="s">
        <v>555</v>
      </c>
      <c r="C744" s="241" t="s">
        <v>487</v>
      </c>
      <c r="D744" s="242">
        <v>1.08</v>
      </c>
      <c r="E744" s="244" t="s">
        <v>8035</v>
      </c>
      <c r="F744" s="242">
        <v>1.08</v>
      </c>
    </row>
    <row r="745" spans="1:6" ht="81">
      <c r="A745" s="241">
        <v>91387</v>
      </c>
      <c r="B745" s="241" t="s">
        <v>556</v>
      </c>
      <c r="C745" s="241" t="s">
        <v>487</v>
      </c>
      <c r="D745" s="242">
        <v>67.900000000000006</v>
      </c>
      <c r="E745" s="244" t="s">
        <v>8035</v>
      </c>
      <c r="F745" s="242">
        <v>70.930000000000007</v>
      </c>
    </row>
    <row r="746" spans="1:6" ht="81">
      <c r="A746" s="241">
        <v>91395</v>
      </c>
      <c r="B746" s="241" t="s">
        <v>557</v>
      </c>
      <c r="C746" s="241" t="s">
        <v>487</v>
      </c>
      <c r="D746" s="242">
        <v>52.19</v>
      </c>
      <c r="E746" s="244" t="s">
        <v>8035</v>
      </c>
      <c r="F746" s="242">
        <v>55.12</v>
      </c>
    </row>
    <row r="747" spans="1:6" ht="81">
      <c r="A747" s="241">
        <v>91486</v>
      </c>
      <c r="B747" s="241" t="s">
        <v>5814</v>
      </c>
      <c r="C747" s="241" t="s">
        <v>487</v>
      </c>
      <c r="D747" s="242">
        <v>61.64</v>
      </c>
      <c r="E747" s="244" t="s">
        <v>8035</v>
      </c>
      <c r="F747" s="242">
        <v>64.569999999999993</v>
      </c>
    </row>
    <row r="748" spans="1:6" ht="40.5">
      <c r="A748" s="241">
        <v>91534</v>
      </c>
      <c r="B748" s="241" t="s">
        <v>558</v>
      </c>
      <c r="C748" s="241" t="s">
        <v>487</v>
      </c>
      <c r="D748" s="242">
        <v>24.6</v>
      </c>
      <c r="E748" s="244" t="s">
        <v>8035</v>
      </c>
      <c r="F748" s="242">
        <v>27.76</v>
      </c>
    </row>
    <row r="749" spans="1:6" ht="81">
      <c r="A749" s="241">
        <v>91635</v>
      </c>
      <c r="B749" s="241" t="s">
        <v>559</v>
      </c>
      <c r="C749" s="241" t="s">
        <v>487</v>
      </c>
      <c r="D749" s="242">
        <v>57.53</v>
      </c>
      <c r="E749" s="244" t="s">
        <v>8035</v>
      </c>
      <c r="F749" s="242">
        <v>60.85</v>
      </c>
    </row>
    <row r="750" spans="1:6" ht="81">
      <c r="A750" s="241">
        <v>91646</v>
      </c>
      <c r="B750" s="241" t="s">
        <v>560</v>
      </c>
      <c r="C750" s="241" t="s">
        <v>487</v>
      </c>
      <c r="D750" s="242">
        <v>90.46</v>
      </c>
      <c r="E750" s="244" t="s">
        <v>8035</v>
      </c>
      <c r="F750" s="242">
        <v>94.09</v>
      </c>
    </row>
    <row r="751" spans="1:6" ht="40.5">
      <c r="A751" s="241">
        <v>91693</v>
      </c>
      <c r="B751" s="241" t="s">
        <v>561</v>
      </c>
      <c r="C751" s="241" t="s">
        <v>487</v>
      </c>
      <c r="D751" s="242">
        <v>23.61</v>
      </c>
      <c r="E751" s="244" t="s">
        <v>8035</v>
      </c>
      <c r="F751" s="242">
        <v>26.77</v>
      </c>
    </row>
    <row r="752" spans="1:6" ht="40.5">
      <c r="A752" s="241">
        <v>92044</v>
      </c>
      <c r="B752" s="241" t="s">
        <v>562</v>
      </c>
      <c r="C752" s="241" t="s">
        <v>487</v>
      </c>
      <c r="D752" s="242">
        <v>7.8</v>
      </c>
      <c r="E752" s="244" t="s">
        <v>8035</v>
      </c>
      <c r="F752" s="242">
        <v>7.8</v>
      </c>
    </row>
    <row r="753" spans="1:6" ht="94.5">
      <c r="A753" s="241">
        <v>92107</v>
      </c>
      <c r="B753" s="241" t="s">
        <v>5815</v>
      </c>
      <c r="C753" s="241" t="s">
        <v>487</v>
      </c>
      <c r="D753" s="242">
        <v>86.78</v>
      </c>
      <c r="E753" s="244" t="s">
        <v>8035</v>
      </c>
      <c r="F753" s="242">
        <v>89.71</v>
      </c>
    </row>
    <row r="754" spans="1:6" ht="54">
      <c r="A754" s="241">
        <v>92113</v>
      </c>
      <c r="B754" s="241" t="s">
        <v>5816</v>
      </c>
      <c r="C754" s="241" t="s">
        <v>487</v>
      </c>
      <c r="D754" s="242">
        <v>1.31</v>
      </c>
      <c r="E754" s="244" t="s">
        <v>8035</v>
      </c>
      <c r="F754" s="242">
        <v>1.31</v>
      </c>
    </row>
    <row r="755" spans="1:6" ht="27">
      <c r="A755" s="241">
        <v>92119</v>
      </c>
      <c r="B755" s="241" t="s">
        <v>5817</v>
      </c>
      <c r="C755" s="241" t="s">
        <v>487</v>
      </c>
      <c r="D755" s="242">
        <v>0.32</v>
      </c>
      <c r="E755" s="244" t="s">
        <v>8035</v>
      </c>
      <c r="F755" s="242">
        <v>0.32</v>
      </c>
    </row>
    <row r="756" spans="1:6" ht="40.5">
      <c r="A756" s="241">
        <v>92139</v>
      </c>
      <c r="B756" s="241" t="s">
        <v>563</v>
      </c>
      <c r="C756" s="241" t="s">
        <v>487</v>
      </c>
      <c r="D756" s="242">
        <v>37.28</v>
      </c>
      <c r="E756" s="244" t="s">
        <v>8035</v>
      </c>
      <c r="F756" s="242">
        <v>39.729999999999997</v>
      </c>
    </row>
    <row r="757" spans="1:6" ht="40.5">
      <c r="A757" s="241">
        <v>92146</v>
      </c>
      <c r="B757" s="241" t="s">
        <v>564</v>
      </c>
      <c r="C757" s="241" t="s">
        <v>487</v>
      </c>
      <c r="D757" s="242">
        <v>25.71</v>
      </c>
      <c r="E757" s="244" t="s">
        <v>8035</v>
      </c>
      <c r="F757" s="242">
        <v>28.16</v>
      </c>
    </row>
    <row r="758" spans="1:6" ht="81">
      <c r="A758" s="241">
        <v>92243</v>
      </c>
      <c r="B758" s="241" t="s">
        <v>565</v>
      </c>
      <c r="C758" s="241" t="s">
        <v>487</v>
      </c>
      <c r="D758" s="242">
        <v>73.010000000000005</v>
      </c>
      <c r="E758" s="244" t="s">
        <v>8035</v>
      </c>
      <c r="F758" s="242">
        <v>76.64</v>
      </c>
    </row>
    <row r="759" spans="1:6" ht="54">
      <c r="A759" s="241">
        <v>92717</v>
      </c>
      <c r="B759" s="241" t="s">
        <v>5818</v>
      </c>
      <c r="C759" s="241" t="s">
        <v>487</v>
      </c>
      <c r="D759" s="242">
        <v>0.17</v>
      </c>
      <c r="E759" s="244" t="s">
        <v>8035</v>
      </c>
      <c r="F759" s="242">
        <v>0.17</v>
      </c>
    </row>
    <row r="760" spans="1:6" ht="40.5">
      <c r="A760" s="241">
        <v>92961</v>
      </c>
      <c r="B760" s="241" t="s">
        <v>566</v>
      </c>
      <c r="C760" s="241" t="s">
        <v>487</v>
      </c>
      <c r="D760" s="242">
        <v>5.29</v>
      </c>
      <c r="E760" s="244" t="s">
        <v>8035</v>
      </c>
      <c r="F760" s="242">
        <v>5.29</v>
      </c>
    </row>
    <row r="761" spans="1:6" ht="40.5">
      <c r="A761" s="241">
        <v>92967</v>
      </c>
      <c r="B761" s="241" t="s">
        <v>567</v>
      </c>
      <c r="C761" s="241" t="s">
        <v>487</v>
      </c>
      <c r="D761" s="242">
        <v>22.68</v>
      </c>
      <c r="E761" s="244" t="s">
        <v>8035</v>
      </c>
      <c r="F761" s="242">
        <v>25.37</v>
      </c>
    </row>
    <row r="762" spans="1:6" ht="81">
      <c r="A762" s="241">
        <v>93225</v>
      </c>
      <c r="B762" s="241" t="s">
        <v>568</v>
      </c>
      <c r="C762" s="241" t="s">
        <v>487</v>
      </c>
      <c r="D762" s="242">
        <v>485.72</v>
      </c>
      <c r="E762" s="244" t="s">
        <v>8035</v>
      </c>
      <c r="F762" s="242">
        <v>488.88</v>
      </c>
    </row>
    <row r="763" spans="1:6" ht="54">
      <c r="A763" s="241">
        <v>93234</v>
      </c>
      <c r="B763" s="241" t="s">
        <v>569</v>
      </c>
      <c r="C763" s="241" t="s">
        <v>487</v>
      </c>
      <c r="D763" s="242">
        <v>0.55000000000000004</v>
      </c>
      <c r="E763" s="244" t="s">
        <v>8035</v>
      </c>
      <c r="F763" s="242">
        <v>0.55000000000000004</v>
      </c>
    </row>
    <row r="764" spans="1:6" ht="67.5">
      <c r="A764" s="241">
        <v>93244</v>
      </c>
      <c r="B764" s="241" t="s">
        <v>570</v>
      </c>
      <c r="C764" s="241" t="s">
        <v>487</v>
      </c>
      <c r="D764" s="242">
        <v>56.13</v>
      </c>
      <c r="E764" s="244" t="s">
        <v>8035</v>
      </c>
      <c r="F764" s="242">
        <v>59.32</v>
      </c>
    </row>
    <row r="765" spans="1:6" ht="40.5">
      <c r="A765" s="241">
        <v>93274</v>
      </c>
      <c r="B765" s="241" t="s">
        <v>5819</v>
      </c>
      <c r="C765" s="241" t="s">
        <v>487</v>
      </c>
      <c r="D765" s="242">
        <v>67.58</v>
      </c>
      <c r="E765" s="244" t="s">
        <v>8035</v>
      </c>
      <c r="F765" s="242">
        <v>71.89</v>
      </c>
    </row>
    <row r="766" spans="1:6" ht="40.5">
      <c r="A766" s="241">
        <v>93282</v>
      </c>
      <c r="B766" s="241" t="s">
        <v>571</v>
      </c>
      <c r="C766" s="241" t="s">
        <v>487</v>
      </c>
      <c r="D766" s="242">
        <v>21.05</v>
      </c>
      <c r="E766" s="244" t="s">
        <v>8035</v>
      </c>
      <c r="F766" s="242">
        <v>23.76</v>
      </c>
    </row>
    <row r="767" spans="1:6" ht="54">
      <c r="A767" s="241">
        <v>93288</v>
      </c>
      <c r="B767" s="241" t="s">
        <v>572</v>
      </c>
      <c r="C767" s="241" t="s">
        <v>487</v>
      </c>
      <c r="D767" s="242">
        <v>180.75</v>
      </c>
      <c r="E767" s="244" t="s">
        <v>8035</v>
      </c>
      <c r="F767" s="242">
        <v>185.06</v>
      </c>
    </row>
    <row r="768" spans="1:6" ht="81">
      <c r="A768" s="241">
        <v>93403</v>
      </c>
      <c r="B768" s="241" t="s">
        <v>573</v>
      </c>
      <c r="C768" s="241" t="s">
        <v>487</v>
      </c>
      <c r="D768" s="242">
        <v>62.89</v>
      </c>
      <c r="E768" s="244" t="s">
        <v>8035</v>
      </c>
      <c r="F768" s="242">
        <v>66.209999999999994</v>
      </c>
    </row>
    <row r="769" spans="1:6" ht="81">
      <c r="A769" s="241">
        <v>93409</v>
      </c>
      <c r="B769" s="241" t="s">
        <v>6663</v>
      </c>
      <c r="C769" s="241" t="s">
        <v>487</v>
      </c>
      <c r="D769" s="242">
        <v>31.78</v>
      </c>
      <c r="E769" s="244" t="s">
        <v>8035</v>
      </c>
      <c r="F769" s="242">
        <v>34.69</v>
      </c>
    </row>
    <row r="770" spans="1:6" ht="40.5">
      <c r="A770" s="241">
        <v>93416</v>
      </c>
      <c r="B770" s="241" t="s">
        <v>574</v>
      </c>
      <c r="C770" s="241" t="s">
        <v>487</v>
      </c>
      <c r="D770" s="242">
        <v>0.46</v>
      </c>
      <c r="E770" s="244" t="s">
        <v>8035</v>
      </c>
      <c r="F770" s="242">
        <v>0.46</v>
      </c>
    </row>
    <row r="771" spans="1:6" ht="40.5">
      <c r="A771" s="241">
        <v>93422</v>
      </c>
      <c r="B771" s="241" t="s">
        <v>575</v>
      </c>
      <c r="C771" s="241" t="s">
        <v>487</v>
      </c>
      <c r="D771" s="242">
        <v>6.14</v>
      </c>
      <c r="E771" s="244" t="s">
        <v>8035</v>
      </c>
      <c r="F771" s="242">
        <v>6.14</v>
      </c>
    </row>
    <row r="772" spans="1:6" ht="40.5">
      <c r="A772" s="241">
        <v>93428</v>
      </c>
      <c r="B772" s="241" t="s">
        <v>576</v>
      </c>
      <c r="C772" s="241" t="s">
        <v>487</v>
      </c>
      <c r="D772" s="242">
        <v>8.69</v>
      </c>
      <c r="E772" s="244" t="s">
        <v>8035</v>
      </c>
      <c r="F772" s="242">
        <v>8.69</v>
      </c>
    </row>
    <row r="773" spans="1:6" ht="40.5">
      <c r="A773" s="241">
        <v>93434</v>
      </c>
      <c r="B773" s="241" t="s">
        <v>5820</v>
      </c>
      <c r="C773" s="241" t="s">
        <v>487</v>
      </c>
      <c r="D773" s="242">
        <v>309.44</v>
      </c>
      <c r="E773" s="244" t="s">
        <v>8035</v>
      </c>
      <c r="F773" s="242">
        <v>322.37</v>
      </c>
    </row>
    <row r="774" spans="1:6" ht="40.5">
      <c r="A774" s="241">
        <v>93440</v>
      </c>
      <c r="B774" s="241" t="s">
        <v>5821</v>
      </c>
      <c r="C774" s="241" t="s">
        <v>487</v>
      </c>
      <c r="D774" s="242">
        <v>115.31</v>
      </c>
      <c r="E774" s="244" t="s">
        <v>8035</v>
      </c>
      <c r="F774" s="242">
        <v>128.24</v>
      </c>
    </row>
    <row r="775" spans="1:6" ht="40.5">
      <c r="A775" s="241">
        <v>95122</v>
      </c>
      <c r="B775" s="241" t="s">
        <v>577</v>
      </c>
      <c r="C775" s="241" t="s">
        <v>487</v>
      </c>
      <c r="D775" s="242">
        <v>198.17</v>
      </c>
      <c r="E775" s="244" t="s">
        <v>8035</v>
      </c>
      <c r="F775" s="242">
        <v>211.1</v>
      </c>
    </row>
    <row r="776" spans="1:6" ht="40.5">
      <c r="A776" s="241">
        <v>95128</v>
      </c>
      <c r="B776" s="241" t="s">
        <v>578</v>
      </c>
      <c r="C776" s="241" t="s">
        <v>487</v>
      </c>
      <c r="D776" s="242">
        <v>46.87</v>
      </c>
      <c r="E776" s="244" t="s">
        <v>8035</v>
      </c>
      <c r="F776" s="242">
        <v>50.03</v>
      </c>
    </row>
    <row r="777" spans="1:6" ht="40.5">
      <c r="A777" s="241">
        <v>95140</v>
      </c>
      <c r="B777" s="241" t="s">
        <v>579</v>
      </c>
      <c r="C777" s="241" t="s">
        <v>487</v>
      </c>
      <c r="D777" s="242">
        <v>0.05</v>
      </c>
      <c r="E777" s="244" t="s">
        <v>8035</v>
      </c>
      <c r="F777" s="242">
        <v>0.05</v>
      </c>
    </row>
    <row r="778" spans="1:6" ht="40.5">
      <c r="A778" s="241">
        <v>95213</v>
      </c>
      <c r="B778" s="241" t="s">
        <v>5822</v>
      </c>
      <c r="C778" s="241" t="s">
        <v>487</v>
      </c>
      <c r="D778" s="242">
        <v>97.28</v>
      </c>
      <c r="E778" s="244" t="s">
        <v>8035</v>
      </c>
      <c r="F778" s="242">
        <v>101.59</v>
      </c>
    </row>
    <row r="779" spans="1:6" ht="27">
      <c r="A779" s="241">
        <v>95259</v>
      </c>
      <c r="B779" s="241" t="s">
        <v>580</v>
      </c>
      <c r="C779" s="241" t="s">
        <v>487</v>
      </c>
      <c r="D779" s="242">
        <v>22.39</v>
      </c>
      <c r="E779" s="244" t="s">
        <v>8035</v>
      </c>
      <c r="F779" s="242">
        <v>25.08</v>
      </c>
    </row>
    <row r="780" spans="1:6" ht="40.5">
      <c r="A780" s="241">
        <v>95265</v>
      </c>
      <c r="B780" s="241" t="s">
        <v>581</v>
      </c>
      <c r="C780" s="241" t="s">
        <v>487</v>
      </c>
      <c r="D780" s="242">
        <v>0.9</v>
      </c>
      <c r="E780" s="244" t="s">
        <v>8035</v>
      </c>
      <c r="F780" s="242">
        <v>0.9</v>
      </c>
    </row>
    <row r="781" spans="1:6" ht="54">
      <c r="A781" s="241">
        <v>95271</v>
      </c>
      <c r="B781" s="241" t="s">
        <v>582</v>
      </c>
      <c r="C781" s="241" t="s">
        <v>487</v>
      </c>
      <c r="D781" s="242">
        <v>0.6</v>
      </c>
      <c r="E781" s="244" t="s">
        <v>8035</v>
      </c>
      <c r="F781" s="242">
        <v>0.6</v>
      </c>
    </row>
    <row r="782" spans="1:6" ht="40.5">
      <c r="A782" s="241">
        <v>95277</v>
      </c>
      <c r="B782" s="241" t="s">
        <v>5823</v>
      </c>
      <c r="C782" s="241" t="s">
        <v>487</v>
      </c>
      <c r="D782" s="242">
        <v>0.6</v>
      </c>
      <c r="E782" s="244" t="s">
        <v>8035</v>
      </c>
      <c r="F782" s="242">
        <v>0.6</v>
      </c>
    </row>
    <row r="783" spans="1:6" ht="40.5">
      <c r="A783" s="241">
        <v>95283</v>
      </c>
      <c r="B783" s="241" t="s">
        <v>5824</v>
      </c>
      <c r="C783" s="241" t="s">
        <v>487</v>
      </c>
      <c r="D783" s="242">
        <v>0.72</v>
      </c>
      <c r="E783" s="244" t="s">
        <v>8035</v>
      </c>
      <c r="F783" s="242">
        <v>0.72</v>
      </c>
    </row>
    <row r="784" spans="1:6" ht="67.5">
      <c r="A784" s="241">
        <v>95621</v>
      </c>
      <c r="B784" s="241" t="s">
        <v>583</v>
      </c>
      <c r="C784" s="241" t="s">
        <v>487</v>
      </c>
      <c r="D784" s="242">
        <v>22.04</v>
      </c>
      <c r="E784" s="244" t="s">
        <v>8035</v>
      </c>
      <c r="F784" s="242">
        <v>24.73</v>
      </c>
    </row>
    <row r="785" spans="1:6" ht="54">
      <c r="A785" s="241">
        <v>95632</v>
      </c>
      <c r="B785" s="241" t="s">
        <v>584</v>
      </c>
      <c r="C785" s="241" t="s">
        <v>487</v>
      </c>
      <c r="D785" s="242">
        <v>70.319999999999993</v>
      </c>
      <c r="E785" s="244" t="s">
        <v>8035</v>
      </c>
      <c r="F785" s="242">
        <v>73.510000000000005</v>
      </c>
    </row>
    <row r="786" spans="1:6" ht="40.5">
      <c r="A786" s="241">
        <v>95703</v>
      </c>
      <c r="B786" s="241" t="s">
        <v>585</v>
      </c>
      <c r="C786" s="241" t="s">
        <v>487</v>
      </c>
      <c r="D786" s="242">
        <v>29.88</v>
      </c>
      <c r="E786" s="244" t="s">
        <v>8035</v>
      </c>
      <c r="F786" s="242">
        <v>33.04</v>
      </c>
    </row>
    <row r="787" spans="1:6" ht="54">
      <c r="A787" s="241">
        <v>95709</v>
      </c>
      <c r="B787" s="241" t="s">
        <v>6664</v>
      </c>
      <c r="C787" s="241" t="s">
        <v>487</v>
      </c>
      <c r="D787" s="242">
        <v>90.96</v>
      </c>
      <c r="E787" s="244" t="s">
        <v>8035</v>
      </c>
      <c r="F787" s="242">
        <v>94.12</v>
      </c>
    </row>
    <row r="788" spans="1:6" ht="81">
      <c r="A788" s="241">
        <v>95721</v>
      </c>
      <c r="B788" s="241" t="s">
        <v>586</v>
      </c>
      <c r="C788" s="241" t="s">
        <v>487</v>
      </c>
      <c r="D788" s="242">
        <v>107.12</v>
      </c>
      <c r="E788" s="244" t="s">
        <v>8035</v>
      </c>
      <c r="F788" s="242">
        <v>110.74</v>
      </c>
    </row>
    <row r="789" spans="1:6" ht="40.5">
      <c r="A789" s="241">
        <v>95873</v>
      </c>
      <c r="B789" s="241" t="s">
        <v>587</v>
      </c>
      <c r="C789" s="241" t="s">
        <v>487</v>
      </c>
      <c r="D789" s="242">
        <v>13.9</v>
      </c>
      <c r="E789" s="244" t="s">
        <v>8035</v>
      </c>
      <c r="F789" s="242">
        <v>13.9</v>
      </c>
    </row>
    <row r="790" spans="1:6" ht="40.5">
      <c r="A790" s="241">
        <v>96014</v>
      </c>
      <c r="B790" s="241" t="s">
        <v>588</v>
      </c>
      <c r="C790" s="241" t="s">
        <v>487</v>
      </c>
      <c r="D790" s="242">
        <v>53.27</v>
      </c>
      <c r="E790" s="244" t="s">
        <v>8035</v>
      </c>
      <c r="F790" s="242">
        <v>56.43</v>
      </c>
    </row>
    <row r="791" spans="1:6" ht="40.5">
      <c r="A791" s="241">
        <v>96021</v>
      </c>
      <c r="B791" s="241" t="s">
        <v>589</v>
      </c>
      <c r="C791" s="241" t="s">
        <v>487</v>
      </c>
      <c r="D791" s="242">
        <v>53.02</v>
      </c>
      <c r="E791" s="244" t="s">
        <v>8035</v>
      </c>
      <c r="F791" s="242">
        <v>56.18</v>
      </c>
    </row>
    <row r="792" spans="1:6" ht="40.5">
      <c r="A792" s="241">
        <v>96029</v>
      </c>
      <c r="B792" s="241" t="s">
        <v>590</v>
      </c>
      <c r="C792" s="241" t="s">
        <v>487</v>
      </c>
      <c r="D792" s="242">
        <v>46.26</v>
      </c>
      <c r="E792" s="244" t="s">
        <v>8035</v>
      </c>
      <c r="F792" s="242">
        <v>49.42</v>
      </c>
    </row>
    <row r="793" spans="1:6" ht="54">
      <c r="A793" s="241">
        <v>96036</v>
      </c>
      <c r="B793" s="241" t="s">
        <v>591</v>
      </c>
      <c r="C793" s="241" t="s">
        <v>487</v>
      </c>
      <c r="D793" s="242">
        <v>76.209999999999994</v>
      </c>
      <c r="E793" s="244" t="s">
        <v>8035</v>
      </c>
      <c r="F793" s="242">
        <v>79.239999999999995</v>
      </c>
    </row>
    <row r="794" spans="1:6" ht="40.5">
      <c r="A794" s="241">
        <v>96155</v>
      </c>
      <c r="B794" s="241" t="s">
        <v>592</v>
      </c>
      <c r="C794" s="241" t="s">
        <v>487</v>
      </c>
      <c r="D794" s="242">
        <v>46.51</v>
      </c>
      <c r="E794" s="244" t="s">
        <v>8035</v>
      </c>
      <c r="F794" s="242">
        <v>49.67</v>
      </c>
    </row>
    <row r="795" spans="1:6" ht="54">
      <c r="A795" s="241">
        <v>96156</v>
      </c>
      <c r="B795" s="241" t="s">
        <v>593</v>
      </c>
      <c r="C795" s="241" t="s">
        <v>487</v>
      </c>
      <c r="D795" s="242">
        <v>63.59</v>
      </c>
      <c r="E795" s="244" t="s">
        <v>8035</v>
      </c>
      <c r="F795" s="242">
        <v>66.900000000000006</v>
      </c>
    </row>
    <row r="796" spans="1:6" ht="40.5">
      <c r="A796" s="241">
        <v>96159</v>
      </c>
      <c r="B796" s="241" t="s">
        <v>594</v>
      </c>
      <c r="C796" s="241" t="s">
        <v>487</v>
      </c>
      <c r="D796" s="242">
        <v>89.68</v>
      </c>
      <c r="E796" s="244" t="s">
        <v>8035</v>
      </c>
      <c r="F796" s="242">
        <v>92.99</v>
      </c>
    </row>
    <row r="797" spans="1:6" ht="40.5">
      <c r="A797" s="241">
        <v>96246</v>
      </c>
      <c r="B797" s="241" t="s">
        <v>6665</v>
      </c>
      <c r="C797" s="241" t="s">
        <v>487</v>
      </c>
      <c r="D797" s="242">
        <v>64.930000000000007</v>
      </c>
      <c r="E797" s="244" t="s">
        <v>8035</v>
      </c>
      <c r="F797" s="242">
        <v>68.55</v>
      </c>
    </row>
    <row r="798" spans="1:6" ht="54">
      <c r="A798" s="241">
        <v>96464</v>
      </c>
      <c r="B798" s="241" t="s">
        <v>6666</v>
      </c>
      <c r="C798" s="241" t="s">
        <v>487</v>
      </c>
      <c r="D798" s="242">
        <v>75.400000000000006</v>
      </c>
      <c r="E798" s="244" t="s">
        <v>8035</v>
      </c>
      <c r="F798" s="242">
        <v>78.59</v>
      </c>
    </row>
    <row r="799" spans="1:6" ht="54">
      <c r="A799" s="241">
        <v>98765</v>
      </c>
      <c r="B799" s="241" t="s">
        <v>595</v>
      </c>
      <c r="C799" s="241" t="s">
        <v>487</v>
      </c>
      <c r="D799" s="242">
        <v>0.06</v>
      </c>
      <c r="E799" s="244" t="s">
        <v>8035</v>
      </c>
      <c r="F799" s="242">
        <v>0.06</v>
      </c>
    </row>
    <row r="800" spans="1:6" ht="67.5">
      <c r="A800" s="241">
        <v>99834</v>
      </c>
      <c r="B800" s="241" t="s">
        <v>5825</v>
      </c>
      <c r="C800" s="241" t="s">
        <v>487</v>
      </c>
      <c r="D800" s="242">
        <v>0.14000000000000001</v>
      </c>
      <c r="E800" s="244" t="s">
        <v>8035</v>
      </c>
      <c r="F800" s="242">
        <v>0.14000000000000001</v>
      </c>
    </row>
    <row r="801" spans="1:6" ht="40.5">
      <c r="A801" s="241">
        <v>100642</v>
      </c>
      <c r="B801" s="241" t="s">
        <v>596</v>
      </c>
      <c r="C801" s="241" t="s">
        <v>487</v>
      </c>
      <c r="D801" s="242">
        <v>281.16000000000003</v>
      </c>
      <c r="E801" s="244" t="s">
        <v>8035</v>
      </c>
      <c r="F801" s="242">
        <v>285.13</v>
      </c>
    </row>
    <row r="802" spans="1:6" ht="40.5">
      <c r="A802" s="241">
        <v>100648</v>
      </c>
      <c r="B802" s="241" t="s">
        <v>597</v>
      </c>
      <c r="C802" s="241" t="s">
        <v>487</v>
      </c>
      <c r="D802" s="242">
        <v>564.04999999999995</v>
      </c>
      <c r="E802" s="244" t="s">
        <v>8035</v>
      </c>
      <c r="F802" s="242">
        <v>568.02</v>
      </c>
    </row>
    <row r="803" spans="1:6" ht="40.5">
      <c r="A803" s="241">
        <v>102274</v>
      </c>
      <c r="B803" s="241" t="s">
        <v>598</v>
      </c>
      <c r="C803" s="241" t="s">
        <v>487</v>
      </c>
      <c r="D803" s="242">
        <v>21.41</v>
      </c>
      <c r="E803" s="244" t="s">
        <v>8035</v>
      </c>
      <c r="F803" s="242">
        <v>24.1</v>
      </c>
    </row>
    <row r="804" spans="1:6" ht="67.5">
      <c r="A804" s="241">
        <v>102875</v>
      </c>
      <c r="B804" s="241" t="s">
        <v>6667</v>
      </c>
      <c r="C804" s="241" t="s">
        <v>487</v>
      </c>
      <c r="D804" s="242">
        <v>463.78</v>
      </c>
      <c r="E804" s="244" t="s">
        <v>8035</v>
      </c>
      <c r="F804" s="242">
        <v>466.94</v>
      </c>
    </row>
    <row r="805" spans="1:6" ht="54">
      <c r="A805" s="241">
        <v>102881</v>
      </c>
      <c r="B805" s="241" t="s">
        <v>6668</v>
      </c>
      <c r="C805" s="241" t="s">
        <v>487</v>
      </c>
      <c r="D805" s="242">
        <v>635.34</v>
      </c>
      <c r="E805" s="244" t="s">
        <v>8035</v>
      </c>
      <c r="F805" s="242">
        <v>638.5</v>
      </c>
    </row>
    <row r="806" spans="1:6" ht="67.5">
      <c r="A806" s="241">
        <v>102965</v>
      </c>
      <c r="B806" s="241" t="s">
        <v>6669</v>
      </c>
      <c r="C806" s="241" t="s">
        <v>487</v>
      </c>
      <c r="D806" s="242">
        <v>237.17</v>
      </c>
      <c r="E806" s="244" t="s">
        <v>8035</v>
      </c>
      <c r="F806" s="242">
        <v>240.33</v>
      </c>
    </row>
    <row r="807" spans="1:6" ht="40.5">
      <c r="A807" s="241">
        <v>102975</v>
      </c>
      <c r="B807" s="241" t="s">
        <v>6670</v>
      </c>
      <c r="C807" s="241" t="s">
        <v>487</v>
      </c>
      <c r="D807" s="242">
        <v>138.21</v>
      </c>
      <c r="E807" s="244" t="s">
        <v>8035</v>
      </c>
      <c r="F807" s="242">
        <v>141.37</v>
      </c>
    </row>
    <row r="808" spans="1:6" ht="67.5">
      <c r="A808" s="241">
        <v>103225</v>
      </c>
      <c r="B808" s="241" t="s">
        <v>6671</v>
      </c>
      <c r="C808" s="241" t="s">
        <v>487</v>
      </c>
      <c r="D808" s="242">
        <v>210.61</v>
      </c>
      <c r="E808" s="244" t="s">
        <v>8035</v>
      </c>
      <c r="F808" s="242">
        <v>213.77</v>
      </c>
    </row>
    <row r="809" spans="1:6" ht="67.5">
      <c r="A809" s="241">
        <v>103231</v>
      </c>
      <c r="B809" s="241" t="s">
        <v>6672</v>
      </c>
      <c r="C809" s="241" t="s">
        <v>487</v>
      </c>
      <c r="D809" s="242">
        <v>452.77</v>
      </c>
      <c r="E809" s="244" t="s">
        <v>8035</v>
      </c>
      <c r="F809" s="242">
        <v>455.93</v>
      </c>
    </row>
    <row r="810" spans="1:6" ht="67.5">
      <c r="A810" s="241">
        <v>103237</v>
      </c>
      <c r="B810" s="241" t="s">
        <v>6673</v>
      </c>
      <c r="C810" s="241" t="s">
        <v>487</v>
      </c>
      <c r="D810" s="242">
        <v>610.54999999999995</v>
      </c>
      <c r="E810" s="244" t="s">
        <v>8035</v>
      </c>
      <c r="F810" s="242">
        <v>613.71</v>
      </c>
    </row>
    <row r="811" spans="1:6" ht="54">
      <c r="A811" s="241">
        <v>104092</v>
      </c>
      <c r="B811" s="241" t="s">
        <v>599</v>
      </c>
      <c r="C811" s="241" t="s">
        <v>487</v>
      </c>
      <c r="D811" s="242">
        <v>7.0000000000000007E-2</v>
      </c>
      <c r="E811" s="244" t="s">
        <v>8035</v>
      </c>
      <c r="F811" s="242">
        <v>7.0000000000000007E-2</v>
      </c>
    </row>
    <row r="812" spans="1:6" ht="54">
      <c r="A812" s="241">
        <v>104098</v>
      </c>
      <c r="B812" s="241" t="s">
        <v>600</v>
      </c>
      <c r="C812" s="241" t="s">
        <v>487</v>
      </c>
      <c r="D812" s="242">
        <v>0.11</v>
      </c>
      <c r="E812" s="244" t="s">
        <v>8035</v>
      </c>
      <c r="F812" s="242">
        <v>0.11</v>
      </c>
    </row>
    <row r="813" spans="1:6" ht="54">
      <c r="A813" s="241">
        <v>104696</v>
      </c>
      <c r="B813" s="241" t="s">
        <v>6674</v>
      </c>
      <c r="C813" s="241" t="s">
        <v>487</v>
      </c>
      <c r="D813" s="242">
        <v>24.64</v>
      </c>
      <c r="E813" s="244" t="s">
        <v>8035</v>
      </c>
      <c r="F813" s="242">
        <v>27.8</v>
      </c>
    </row>
    <row r="814" spans="1:6" ht="54">
      <c r="A814" s="241">
        <v>104717</v>
      </c>
      <c r="B814" s="241" t="s">
        <v>6675</v>
      </c>
      <c r="C814" s="241" t="s">
        <v>487</v>
      </c>
      <c r="D814" s="242">
        <v>102.26</v>
      </c>
      <c r="E814" s="244" t="s">
        <v>8035</v>
      </c>
      <c r="F814" s="242">
        <v>105.88</v>
      </c>
    </row>
    <row r="815" spans="1:6" ht="67.5">
      <c r="A815" s="241">
        <v>5089</v>
      </c>
      <c r="B815" s="241" t="s">
        <v>601</v>
      </c>
      <c r="C815" s="241" t="s">
        <v>174</v>
      </c>
      <c r="D815" s="242">
        <v>32</v>
      </c>
      <c r="E815" s="244" t="s">
        <v>8035</v>
      </c>
      <c r="F815" s="242">
        <v>32</v>
      </c>
    </row>
    <row r="816" spans="1:6" ht="54">
      <c r="A816" s="241">
        <v>5627</v>
      </c>
      <c r="B816" s="241" t="s">
        <v>602</v>
      </c>
      <c r="C816" s="241" t="s">
        <v>174</v>
      </c>
      <c r="D816" s="242">
        <v>46.2</v>
      </c>
      <c r="E816" s="244" t="s">
        <v>8035</v>
      </c>
      <c r="F816" s="242">
        <v>46.2</v>
      </c>
    </row>
    <row r="817" spans="1:6" ht="54">
      <c r="A817" s="241">
        <v>5628</v>
      </c>
      <c r="B817" s="241" t="s">
        <v>603</v>
      </c>
      <c r="C817" s="241" t="s">
        <v>174</v>
      </c>
      <c r="D817" s="242">
        <v>12.21</v>
      </c>
      <c r="E817" s="244" t="s">
        <v>8035</v>
      </c>
      <c r="F817" s="242">
        <v>12.21</v>
      </c>
    </row>
    <row r="818" spans="1:6" ht="54">
      <c r="A818" s="241">
        <v>5629</v>
      </c>
      <c r="B818" s="241" t="s">
        <v>604</v>
      </c>
      <c r="C818" s="241" t="s">
        <v>174</v>
      </c>
      <c r="D818" s="242">
        <v>57.75</v>
      </c>
      <c r="E818" s="244" t="s">
        <v>8035</v>
      </c>
      <c r="F818" s="242">
        <v>57.75</v>
      </c>
    </row>
    <row r="819" spans="1:6" ht="54">
      <c r="A819" s="241">
        <v>5630</v>
      </c>
      <c r="B819" s="241" t="s">
        <v>605</v>
      </c>
      <c r="C819" s="241" t="s">
        <v>174</v>
      </c>
      <c r="D819" s="242">
        <v>67.09</v>
      </c>
      <c r="E819" s="244" t="s">
        <v>8035</v>
      </c>
      <c r="F819" s="242">
        <v>67.09</v>
      </c>
    </row>
    <row r="820" spans="1:6" ht="54">
      <c r="A820" s="241">
        <v>5658</v>
      </c>
      <c r="B820" s="241" t="s">
        <v>6676</v>
      </c>
      <c r="C820" s="241" t="s">
        <v>174</v>
      </c>
      <c r="D820" s="242">
        <v>2.23</v>
      </c>
      <c r="E820" s="244" t="s">
        <v>8035</v>
      </c>
      <c r="F820" s="242">
        <v>2.23</v>
      </c>
    </row>
    <row r="821" spans="1:6" ht="94.5">
      <c r="A821" s="241">
        <v>5664</v>
      </c>
      <c r="B821" s="241" t="s">
        <v>606</v>
      </c>
      <c r="C821" s="241" t="s">
        <v>174</v>
      </c>
      <c r="D821" s="242">
        <v>33.369999999999997</v>
      </c>
      <c r="E821" s="244" t="s">
        <v>8035</v>
      </c>
      <c r="F821" s="242">
        <v>33.369999999999997</v>
      </c>
    </row>
    <row r="822" spans="1:6" ht="94.5">
      <c r="A822" s="241">
        <v>5667</v>
      </c>
      <c r="B822" s="241" t="s">
        <v>607</v>
      </c>
      <c r="C822" s="241" t="s">
        <v>174</v>
      </c>
      <c r="D822" s="242">
        <v>29.68</v>
      </c>
      <c r="E822" s="244" t="s">
        <v>8035</v>
      </c>
      <c r="F822" s="242">
        <v>29.68</v>
      </c>
    </row>
    <row r="823" spans="1:6" ht="94.5">
      <c r="A823" s="241">
        <v>5668</v>
      </c>
      <c r="B823" s="241" t="s">
        <v>608</v>
      </c>
      <c r="C823" s="241" t="s">
        <v>174</v>
      </c>
      <c r="D823" s="242">
        <v>47.72</v>
      </c>
      <c r="E823" s="244" t="s">
        <v>8035</v>
      </c>
      <c r="F823" s="242">
        <v>47.72</v>
      </c>
    </row>
    <row r="824" spans="1:6" ht="67.5">
      <c r="A824" s="241">
        <v>5674</v>
      </c>
      <c r="B824" s="241" t="s">
        <v>609</v>
      </c>
      <c r="C824" s="241" t="s">
        <v>174</v>
      </c>
      <c r="D824" s="242">
        <v>30.77</v>
      </c>
      <c r="E824" s="244" t="s">
        <v>8035</v>
      </c>
      <c r="F824" s="242">
        <v>30.77</v>
      </c>
    </row>
    <row r="825" spans="1:6" ht="67.5">
      <c r="A825" s="241">
        <v>5692</v>
      </c>
      <c r="B825" s="241" t="s">
        <v>610</v>
      </c>
      <c r="C825" s="241" t="s">
        <v>174</v>
      </c>
      <c r="D825" s="242">
        <v>0.17</v>
      </c>
      <c r="E825" s="244" t="s">
        <v>8035</v>
      </c>
      <c r="F825" s="242">
        <v>0.17</v>
      </c>
    </row>
    <row r="826" spans="1:6" ht="67.5">
      <c r="A826" s="241">
        <v>5693</v>
      </c>
      <c r="B826" s="241" t="s">
        <v>611</v>
      </c>
      <c r="C826" s="241" t="s">
        <v>174</v>
      </c>
      <c r="D826" s="242">
        <v>21.43</v>
      </c>
      <c r="E826" s="244" t="s">
        <v>8035</v>
      </c>
      <c r="F826" s="242">
        <v>21.43</v>
      </c>
    </row>
    <row r="827" spans="1:6" ht="67.5">
      <c r="A827" s="241">
        <v>5695</v>
      </c>
      <c r="B827" s="241" t="s">
        <v>612</v>
      </c>
      <c r="C827" s="241" t="s">
        <v>174</v>
      </c>
      <c r="D827" s="242">
        <v>40.24</v>
      </c>
      <c r="E827" s="244" t="s">
        <v>8035</v>
      </c>
      <c r="F827" s="242">
        <v>40.24</v>
      </c>
    </row>
    <row r="828" spans="1:6" ht="40.5">
      <c r="A828" s="241">
        <v>5703</v>
      </c>
      <c r="B828" s="241" t="s">
        <v>613</v>
      </c>
      <c r="C828" s="241" t="s">
        <v>174</v>
      </c>
      <c r="D828" s="242">
        <v>22.84</v>
      </c>
      <c r="E828" s="244" t="s">
        <v>8035</v>
      </c>
      <c r="F828" s="242">
        <v>22.84</v>
      </c>
    </row>
    <row r="829" spans="1:6" ht="81">
      <c r="A829" s="241">
        <v>5705</v>
      </c>
      <c r="B829" s="241" t="s">
        <v>614</v>
      </c>
      <c r="C829" s="241" t="s">
        <v>174</v>
      </c>
      <c r="D829" s="242">
        <v>38.71</v>
      </c>
      <c r="E829" s="244" t="s">
        <v>8035</v>
      </c>
      <c r="F829" s="242">
        <v>38.71</v>
      </c>
    </row>
    <row r="830" spans="1:6" ht="40.5">
      <c r="A830" s="241">
        <v>5707</v>
      </c>
      <c r="B830" s="241" t="s">
        <v>615</v>
      </c>
      <c r="C830" s="241" t="s">
        <v>174</v>
      </c>
      <c r="D830" s="242">
        <v>78.94</v>
      </c>
      <c r="E830" s="244" t="s">
        <v>8035</v>
      </c>
      <c r="F830" s="242">
        <v>78.94</v>
      </c>
    </row>
    <row r="831" spans="1:6" ht="54">
      <c r="A831" s="241">
        <v>5710</v>
      </c>
      <c r="B831" s="241" t="s">
        <v>616</v>
      </c>
      <c r="C831" s="241" t="s">
        <v>174</v>
      </c>
      <c r="D831" s="242">
        <v>138.41999999999999</v>
      </c>
      <c r="E831" s="244" t="s">
        <v>8035</v>
      </c>
      <c r="F831" s="242">
        <v>138.41999999999999</v>
      </c>
    </row>
    <row r="832" spans="1:6" ht="54">
      <c r="A832" s="241">
        <v>5711</v>
      </c>
      <c r="B832" s="241" t="s">
        <v>617</v>
      </c>
      <c r="C832" s="241" t="s">
        <v>174</v>
      </c>
      <c r="D832" s="242">
        <v>92.7</v>
      </c>
      <c r="E832" s="244" t="s">
        <v>8035</v>
      </c>
      <c r="F832" s="242">
        <v>92.7</v>
      </c>
    </row>
    <row r="833" spans="1:6" ht="40.5">
      <c r="A833" s="241">
        <v>5714</v>
      </c>
      <c r="B833" s="241" t="s">
        <v>618</v>
      </c>
      <c r="C833" s="241" t="s">
        <v>174</v>
      </c>
      <c r="D833" s="242">
        <v>16</v>
      </c>
      <c r="E833" s="244" t="s">
        <v>8035</v>
      </c>
      <c r="F833" s="242">
        <v>16</v>
      </c>
    </row>
    <row r="834" spans="1:6" ht="40.5">
      <c r="A834" s="241">
        <v>5715</v>
      </c>
      <c r="B834" s="241" t="s">
        <v>619</v>
      </c>
      <c r="C834" s="241" t="s">
        <v>174</v>
      </c>
      <c r="D834" s="242">
        <v>70.14</v>
      </c>
      <c r="E834" s="244" t="s">
        <v>8035</v>
      </c>
      <c r="F834" s="242">
        <v>70.14</v>
      </c>
    </row>
    <row r="835" spans="1:6" ht="40.5">
      <c r="A835" s="241">
        <v>5718</v>
      </c>
      <c r="B835" s="241" t="s">
        <v>620</v>
      </c>
      <c r="C835" s="241" t="s">
        <v>174</v>
      </c>
      <c r="D835" s="242">
        <v>110.64</v>
      </c>
      <c r="E835" s="244" t="s">
        <v>8035</v>
      </c>
      <c r="F835" s="242">
        <v>110.64</v>
      </c>
    </row>
    <row r="836" spans="1:6" ht="54">
      <c r="A836" s="241">
        <v>5721</v>
      </c>
      <c r="B836" s="241" t="s">
        <v>621</v>
      </c>
      <c r="C836" s="241" t="s">
        <v>174</v>
      </c>
      <c r="D836" s="242">
        <v>97.62</v>
      </c>
      <c r="E836" s="244" t="s">
        <v>8035</v>
      </c>
      <c r="F836" s="242">
        <v>97.62</v>
      </c>
    </row>
    <row r="837" spans="1:6" ht="40.5">
      <c r="A837" s="241">
        <v>5722</v>
      </c>
      <c r="B837" s="241" t="s">
        <v>622</v>
      </c>
      <c r="C837" s="241" t="s">
        <v>174</v>
      </c>
      <c r="D837" s="242">
        <v>225.77</v>
      </c>
      <c r="E837" s="244" t="s">
        <v>8035</v>
      </c>
      <c r="F837" s="242">
        <v>225.77</v>
      </c>
    </row>
    <row r="838" spans="1:6" ht="40.5">
      <c r="A838" s="241">
        <v>5724</v>
      </c>
      <c r="B838" s="241" t="s">
        <v>623</v>
      </c>
      <c r="C838" s="241" t="s">
        <v>174</v>
      </c>
      <c r="D838" s="242">
        <v>60.04</v>
      </c>
      <c r="E838" s="244" t="s">
        <v>8035</v>
      </c>
      <c r="F838" s="242">
        <v>60.04</v>
      </c>
    </row>
    <row r="839" spans="1:6" ht="67.5">
      <c r="A839" s="241">
        <v>5727</v>
      </c>
      <c r="B839" s="241" t="s">
        <v>624</v>
      </c>
      <c r="C839" s="241" t="s">
        <v>174</v>
      </c>
      <c r="D839" s="242">
        <v>9.2899999999999991</v>
      </c>
      <c r="E839" s="244" t="s">
        <v>8035</v>
      </c>
      <c r="F839" s="242">
        <v>9.2899999999999991</v>
      </c>
    </row>
    <row r="840" spans="1:6" ht="54">
      <c r="A840" s="241">
        <v>5729</v>
      </c>
      <c r="B840" s="241" t="s">
        <v>625</v>
      </c>
      <c r="C840" s="241" t="s">
        <v>174</v>
      </c>
      <c r="D840" s="242">
        <v>37.79</v>
      </c>
      <c r="E840" s="244" t="s">
        <v>8035</v>
      </c>
      <c r="F840" s="242">
        <v>37.79</v>
      </c>
    </row>
    <row r="841" spans="1:6" ht="67.5">
      <c r="A841" s="241">
        <v>5730</v>
      </c>
      <c r="B841" s="241" t="s">
        <v>626</v>
      </c>
      <c r="C841" s="241" t="s">
        <v>174</v>
      </c>
      <c r="D841" s="242">
        <v>42.55</v>
      </c>
      <c r="E841" s="244" t="s">
        <v>8035</v>
      </c>
      <c r="F841" s="242">
        <v>42.55</v>
      </c>
    </row>
    <row r="842" spans="1:6" ht="94.5">
      <c r="A842" s="241">
        <v>5735</v>
      </c>
      <c r="B842" s="241" t="s">
        <v>627</v>
      </c>
      <c r="C842" s="241" t="s">
        <v>174</v>
      </c>
      <c r="D842" s="242">
        <v>32.200000000000003</v>
      </c>
      <c r="E842" s="244" t="s">
        <v>8035</v>
      </c>
      <c r="F842" s="242">
        <v>32.200000000000003</v>
      </c>
    </row>
    <row r="843" spans="1:6" ht="94.5">
      <c r="A843" s="241">
        <v>5736</v>
      </c>
      <c r="B843" s="241" t="s">
        <v>628</v>
      </c>
      <c r="C843" s="241" t="s">
        <v>174</v>
      </c>
      <c r="D843" s="242">
        <v>43.48</v>
      </c>
      <c r="E843" s="244" t="s">
        <v>8035</v>
      </c>
      <c r="F843" s="242">
        <v>43.48</v>
      </c>
    </row>
    <row r="844" spans="1:6" ht="67.5">
      <c r="A844" s="241">
        <v>5738</v>
      </c>
      <c r="B844" s="241" t="s">
        <v>629</v>
      </c>
      <c r="C844" s="241" t="s">
        <v>174</v>
      </c>
      <c r="D844" s="242">
        <v>33.6</v>
      </c>
      <c r="E844" s="244" t="s">
        <v>8035</v>
      </c>
      <c r="F844" s="242">
        <v>33.6</v>
      </c>
    </row>
    <row r="845" spans="1:6" ht="67.5">
      <c r="A845" s="241">
        <v>5739</v>
      </c>
      <c r="B845" s="241" t="s">
        <v>630</v>
      </c>
      <c r="C845" s="241" t="s">
        <v>174</v>
      </c>
      <c r="D845" s="242">
        <v>42.05</v>
      </c>
      <c r="E845" s="244" t="s">
        <v>8035</v>
      </c>
      <c r="F845" s="242">
        <v>42.05</v>
      </c>
    </row>
    <row r="846" spans="1:6" ht="81">
      <c r="A846" s="241">
        <v>5741</v>
      </c>
      <c r="B846" s="241" t="s">
        <v>631</v>
      </c>
      <c r="C846" s="241" t="s">
        <v>174</v>
      </c>
      <c r="D846" s="242">
        <v>42.78</v>
      </c>
      <c r="E846" s="244" t="s">
        <v>8035</v>
      </c>
      <c r="F846" s="242">
        <v>42.78</v>
      </c>
    </row>
    <row r="847" spans="1:6" ht="81">
      <c r="A847" s="241">
        <v>5742</v>
      </c>
      <c r="B847" s="241" t="s">
        <v>632</v>
      </c>
      <c r="C847" s="241" t="s">
        <v>174</v>
      </c>
      <c r="D847" s="242">
        <v>28.72</v>
      </c>
      <c r="E847" s="244" t="s">
        <v>8035</v>
      </c>
      <c r="F847" s="242">
        <v>28.72</v>
      </c>
    </row>
    <row r="848" spans="1:6" ht="67.5">
      <c r="A848" s="241">
        <v>5747</v>
      </c>
      <c r="B848" s="241" t="s">
        <v>633</v>
      </c>
      <c r="C848" s="241" t="s">
        <v>174</v>
      </c>
      <c r="D848" s="242">
        <v>164.65</v>
      </c>
      <c r="E848" s="244" t="s">
        <v>8035</v>
      </c>
      <c r="F848" s="242">
        <v>164.65</v>
      </c>
    </row>
    <row r="849" spans="1:6" ht="67.5">
      <c r="A849" s="241">
        <v>5751</v>
      </c>
      <c r="B849" s="241" t="s">
        <v>634</v>
      </c>
      <c r="C849" s="241" t="s">
        <v>174</v>
      </c>
      <c r="D849" s="242">
        <v>33.229999999999997</v>
      </c>
      <c r="E849" s="244" t="s">
        <v>8035</v>
      </c>
      <c r="F849" s="242">
        <v>33.229999999999997</v>
      </c>
    </row>
    <row r="850" spans="1:6" ht="67.5">
      <c r="A850" s="241">
        <v>5754</v>
      </c>
      <c r="B850" s="241" t="s">
        <v>635</v>
      </c>
      <c r="C850" s="241" t="s">
        <v>174</v>
      </c>
      <c r="D850" s="242">
        <v>36.49</v>
      </c>
      <c r="E850" s="244" t="s">
        <v>8035</v>
      </c>
      <c r="F850" s="242">
        <v>36.49</v>
      </c>
    </row>
    <row r="851" spans="1:6" ht="81">
      <c r="A851" s="241">
        <v>5763</v>
      </c>
      <c r="B851" s="241" t="s">
        <v>636</v>
      </c>
      <c r="C851" s="241" t="s">
        <v>174</v>
      </c>
      <c r="D851" s="242">
        <v>51.91</v>
      </c>
      <c r="E851" s="244" t="s">
        <v>8035</v>
      </c>
      <c r="F851" s="242">
        <v>51.91</v>
      </c>
    </row>
    <row r="852" spans="1:6" ht="54">
      <c r="A852" s="241">
        <v>5765</v>
      </c>
      <c r="B852" s="241" t="s">
        <v>637</v>
      </c>
      <c r="C852" s="241" t="s">
        <v>174</v>
      </c>
      <c r="D852" s="242">
        <v>4.6399999999999997</v>
      </c>
      <c r="E852" s="244" t="s">
        <v>8035</v>
      </c>
      <c r="F852" s="242">
        <v>4.6399999999999997</v>
      </c>
    </row>
    <row r="853" spans="1:6" ht="54">
      <c r="A853" s="241">
        <v>5766</v>
      </c>
      <c r="B853" s="241" t="s">
        <v>638</v>
      </c>
      <c r="C853" s="241" t="s">
        <v>174</v>
      </c>
      <c r="D853" s="242">
        <v>2.99</v>
      </c>
      <c r="E853" s="244" t="s">
        <v>8035</v>
      </c>
      <c r="F853" s="242">
        <v>2.99</v>
      </c>
    </row>
    <row r="854" spans="1:6" ht="54">
      <c r="A854" s="241">
        <v>5779</v>
      </c>
      <c r="B854" s="241" t="s">
        <v>639</v>
      </c>
      <c r="C854" s="241" t="s">
        <v>174</v>
      </c>
      <c r="D854" s="242">
        <v>75.55</v>
      </c>
      <c r="E854" s="244" t="s">
        <v>8035</v>
      </c>
      <c r="F854" s="242">
        <v>75.55</v>
      </c>
    </row>
    <row r="855" spans="1:6" ht="54">
      <c r="A855" s="241">
        <v>5787</v>
      </c>
      <c r="B855" s="241" t="s">
        <v>640</v>
      </c>
      <c r="C855" s="241" t="s">
        <v>174</v>
      </c>
      <c r="D855" s="242">
        <v>73.260000000000005</v>
      </c>
      <c r="E855" s="244" t="s">
        <v>8035</v>
      </c>
      <c r="F855" s="242">
        <v>73.260000000000005</v>
      </c>
    </row>
    <row r="856" spans="1:6" ht="54">
      <c r="A856" s="241">
        <v>5797</v>
      </c>
      <c r="B856" s="241" t="s">
        <v>641</v>
      </c>
      <c r="C856" s="241" t="s">
        <v>174</v>
      </c>
      <c r="D856" s="242">
        <v>6.65</v>
      </c>
      <c r="E856" s="244" t="s">
        <v>8035</v>
      </c>
      <c r="F856" s="242">
        <v>6.65</v>
      </c>
    </row>
    <row r="857" spans="1:6" ht="67.5">
      <c r="A857" s="241">
        <v>5800</v>
      </c>
      <c r="B857" s="241" t="s">
        <v>6677</v>
      </c>
      <c r="C857" s="241" t="s">
        <v>174</v>
      </c>
      <c r="D857" s="242">
        <v>0.28999999999999998</v>
      </c>
      <c r="E857" s="244" t="s">
        <v>8035</v>
      </c>
      <c r="F857" s="242">
        <v>0.28999999999999998</v>
      </c>
    </row>
    <row r="858" spans="1:6" ht="40.5">
      <c r="A858" s="241">
        <v>7032</v>
      </c>
      <c r="B858" s="241" t="s">
        <v>5826</v>
      </c>
      <c r="C858" s="241" t="s">
        <v>174</v>
      </c>
      <c r="D858" s="242">
        <v>4.7</v>
      </c>
      <c r="E858" s="244" t="s">
        <v>8035</v>
      </c>
      <c r="F858" s="242">
        <v>4.7</v>
      </c>
    </row>
    <row r="859" spans="1:6" ht="40.5">
      <c r="A859" s="241">
        <v>7033</v>
      </c>
      <c r="B859" s="241" t="s">
        <v>5827</v>
      </c>
      <c r="C859" s="241" t="s">
        <v>174</v>
      </c>
      <c r="D859" s="242">
        <v>1.63</v>
      </c>
      <c r="E859" s="244" t="s">
        <v>8035</v>
      </c>
      <c r="F859" s="242">
        <v>1.63</v>
      </c>
    </row>
    <row r="860" spans="1:6" ht="40.5">
      <c r="A860" s="241">
        <v>7034</v>
      </c>
      <c r="B860" s="241" t="s">
        <v>5828</v>
      </c>
      <c r="C860" s="241" t="s">
        <v>174</v>
      </c>
      <c r="D860" s="242">
        <v>5.88</v>
      </c>
      <c r="E860" s="244" t="s">
        <v>8035</v>
      </c>
      <c r="F860" s="242">
        <v>5.88</v>
      </c>
    </row>
    <row r="861" spans="1:6" ht="40.5">
      <c r="A861" s="241">
        <v>7035</v>
      </c>
      <c r="B861" s="241" t="s">
        <v>5829</v>
      </c>
      <c r="C861" s="241" t="s">
        <v>174</v>
      </c>
      <c r="D861" s="242">
        <v>267.02999999999997</v>
      </c>
      <c r="E861" s="244" t="s">
        <v>8035</v>
      </c>
      <c r="F861" s="242">
        <v>267.02999999999997</v>
      </c>
    </row>
    <row r="862" spans="1:6" ht="67.5">
      <c r="A862" s="241">
        <v>7038</v>
      </c>
      <c r="B862" s="241" t="s">
        <v>642</v>
      </c>
      <c r="C862" s="241" t="s">
        <v>174</v>
      </c>
      <c r="D862" s="242">
        <v>38.43</v>
      </c>
      <c r="E862" s="244" t="s">
        <v>8035</v>
      </c>
      <c r="F862" s="242">
        <v>38.43</v>
      </c>
    </row>
    <row r="863" spans="1:6" ht="54">
      <c r="A863" s="241">
        <v>7039</v>
      </c>
      <c r="B863" s="241" t="s">
        <v>643</v>
      </c>
      <c r="C863" s="241" t="s">
        <v>174</v>
      </c>
      <c r="D863" s="242">
        <v>10.31</v>
      </c>
      <c r="E863" s="244" t="s">
        <v>8035</v>
      </c>
      <c r="F863" s="242">
        <v>10.31</v>
      </c>
    </row>
    <row r="864" spans="1:6" ht="54">
      <c r="A864" s="241">
        <v>7040</v>
      </c>
      <c r="B864" s="241" t="s">
        <v>644</v>
      </c>
      <c r="C864" s="241" t="s">
        <v>174</v>
      </c>
      <c r="D864" s="242">
        <v>48.1</v>
      </c>
      <c r="E864" s="244" t="s">
        <v>8035</v>
      </c>
      <c r="F864" s="242">
        <v>48.1</v>
      </c>
    </row>
    <row r="865" spans="1:6" ht="67.5">
      <c r="A865" s="241">
        <v>7044</v>
      </c>
      <c r="B865" s="241" t="s">
        <v>645</v>
      </c>
      <c r="C865" s="241" t="s">
        <v>174</v>
      </c>
      <c r="D865" s="242">
        <v>0.19</v>
      </c>
      <c r="E865" s="244" t="s">
        <v>8035</v>
      </c>
      <c r="F865" s="242">
        <v>0.19</v>
      </c>
    </row>
    <row r="866" spans="1:6" ht="67.5">
      <c r="A866" s="241">
        <v>7045</v>
      </c>
      <c r="B866" s="241" t="s">
        <v>646</v>
      </c>
      <c r="C866" s="241" t="s">
        <v>174</v>
      </c>
      <c r="D866" s="242">
        <v>0.04</v>
      </c>
      <c r="E866" s="244" t="s">
        <v>8035</v>
      </c>
      <c r="F866" s="242">
        <v>0.04</v>
      </c>
    </row>
    <row r="867" spans="1:6" ht="67.5">
      <c r="A867" s="241">
        <v>7046</v>
      </c>
      <c r="B867" s="241" t="s">
        <v>647</v>
      </c>
      <c r="C867" s="241" t="s">
        <v>174</v>
      </c>
      <c r="D867" s="242">
        <v>0.21</v>
      </c>
      <c r="E867" s="244" t="s">
        <v>8035</v>
      </c>
      <c r="F867" s="242">
        <v>0.21</v>
      </c>
    </row>
    <row r="868" spans="1:6" ht="67.5">
      <c r="A868" s="241">
        <v>7047</v>
      </c>
      <c r="B868" s="241" t="s">
        <v>648</v>
      </c>
      <c r="C868" s="241" t="s">
        <v>174</v>
      </c>
      <c r="D868" s="242">
        <v>25.29</v>
      </c>
      <c r="E868" s="244" t="s">
        <v>8035</v>
      </c>
      <c r="F868" s="242">
        <v>25.29</v>
      </c>
    </row>
    <row r="869" spans="1:6" ht="81">
      <c r="A869" s="241">
        <v>7051</v>
      </c>
      <c r="B869" s="241" t="s">
        <v>649</v>
      </c>
      <c r="C869" s="241" t="s">
        <v>174</v>
      </c>
      <c r="D869" s="242">
        <v>34.090000000000003</v>
      </c>
      <c r="E869" s="244" t="s">
        <v>8035</v>
      </c>
      <c r="F869" s="242">
        <v>34.090000000000003</v>
      </c>
    </row>
    <row r="870" spans="1:6" ht="81">
      <c r="A870" s="241">
        <v>7052</v>
      </c>
      <c r="B870" s="241" t="s">
        <v>650</v>
      </c>
      <c r="C870" s="241" t="s">
        <v>174</v>
      </c>
      <c r="D870" s="242">
        <v>9.2100000000000009</v>
      </c>
      <c r="E870" s="244" t="s">
        <v>8035</v>
      </c>
      <c r="F870" s="242">
        <v>9.2100000000000009</v>
      </c>
    </row>
    <row r="871" spans="1:6" ht="81">
      <c r="A871" s="241">
        <v>7053</v>
      </c>
      <c r="B871" s="241" t="s">
        <v>651</v>
      </c>
      <c r="C871" s="241" t="s">
        <v>174</v>
      </c>
      <c r="D871" s="242">
        <v>42.66</v>
      </c>
      <c r="E871" s="244" t="s">
        <v>8035</v>
      </c>
      <c r="F871" s="242">
        <v>42.66</v>
      </c>
    </row>
    <row r="872" spans="1:6" ht="81">
      <c r="A872" s="241">
        <v>7054</v>
      </c>
      <c r="B872" s="241" t="s">
        <v>652</v>
      </c>
      <c r="C872" s="241" t="s">
        <v>174</v>
      </c>
      <c r="D872" s="242">
        <v>92.95</v>
      </c>
      <c r="E872" s="244" t="s">
        <v>8035</v>
      </c>
      <c r="F872" s="242">
        <v>92.95</v>
      </c>
    </row>
    <row r="873" spans="1:6" ht="67.5">
      <c r="A873" s="241">
        <v>7058</v>
      </c>
      <c r="B873" s="241" t="s">
        <v>653</v>
      </c>
      <c r="C873" s="241" t="s">
        <v>174</v>
      </c>
      <c r="D873" s="242">
        <v>23.1</v>
      </c>
      <c r="E873" s="244" t="s">
        <v>8035</v>
      </c>
      <c r="F873" s="242">
        <v>23.1</v>
      </c>
    </row>
    <row r="874" spans="1:6" ht="67.5">
      <c r="A874" s="241">
        <v>7059</v>
      </c>
      <c r="B874" s="241" t="s">
        <v>654</v>
      </c>
      <c r="C874" s="241" t="s">
        <v>174</v>
      </c>
      <c r="D874" s="242">
        <v>8.89</v>
      </c>
      <c r="E874" s="244" t="s">
        <v>8035</v>
      </c>
      <c r="F874" s="242">
        <v>8.89</v>
      </c>
    </row>
    <row r="875" spans="1:6" ht="67.5">
      <c r="A875" s="241">
        <v>7060</v>
      </c>
      <c r="B875" s="241" t="s">
        <v>655</v>
      </c>
      <c r="C875" s="241" t="s">
        <v>174</v>
      </c>
      <c r="D875" s="242">
        <v>41.63</v>
      </c>
      <c r="E875" s="244" t="s">
        <v>8035</v>
      </c>
      <c r="F875" s="242">
        <v>41.63</v>
      </c>
    </row>
    <row r="876" spans="1:6" ht="81">
      <c r="A876" s="241">
        <v>7061</v>
      </c>
      <c r="B876" s="241" t="s">
        <v>656</v>
      </c>
      <c r="C876" s="241" t="s">
        <v>174</v>
      </c>
      <c r="D876" s="242">
        <v>84.85</v>
      </c>
      <c r="E876" s="244" t="s">
        <v>8035</v>
      </c>
      <c r="F876" s="242">
        <v>84.85</v>
      </c>
    </row>
    <row r="877" spans="1:6" ht="40.5">
      <c r="A877" s="241">
        <v>7063</v>
      </c>
      <c r="B877" s="241" t="s">
        <v>657</v>
      </c>
      <c r="C877" s="241" t="s">
        <v>174</v>
      </c>
      <c r="D877" s="242">
        <v>19.96</v>
      </c>
      <c r="E877" s="244" t="s">
        <v>8035</v>
      </c>
      <c r="F877" s="242">
        <v>19.96</v>
      </c>
    </row>
    <row r="878" spans="1:6" ht="40.5">
      <c r="A878" s="241">
        <v>7064</v>
      </c>
      <c r="B878" s="241" t="s">
        <v>658</v>
      </c>
      <c r="C878" s="241" t="s">
        <v>174</v>
      </c>
      <c r="D878" s="242">
        <v>5.39</v>
      </c>
      <c r="E878" s="244" t="s">
        <v>8035</v>
      </c>
      <c r="F878" s="242">
        <v>5.39</v>
      </c>
    </row>
    <row r="879" spans="1:6" ht="40.5">
      <c r="A879" s="241">
        <v>7065</v>
      </c>
      <c r="B879" s="241" t="s">
        <v>659</v>
      </c>
      <c r="C879" s="241" t="s">
        <v>174</v>
      </c>
      <c r="D879" s="242">
        <v>21.83</v>
      </c>
      <c r="E879" s="244" t="s">
        <v>8035</v>
      </c>
      <c r="F879" s="242">
        <v>21.83</v>
      </c>
    </row>
    <row r="880" spans="1:6" ht="40.5">
      <c r="A880" s="241">
        <v>7066</v>
      </c>
      <c r="B880" s="241" t="s">
        <v>660</v>
      </c>
      <c r="C880" s="241" t="s">
        <v>174</v>
      </c>
      <c r="D880" s="242">
        <v>100.67</v>
      </c>
      <c r="E880" s="244" t="s">
        <v>8035</v>
      </c>
      <c r="F880" s="242">
        <v>100.67</v>
      </c>
    </row>
    <row r="881" spans="1:6" ht="94.5">
      <c r="A881" s="241">
        <v>53786</v>
      </c>
      <c r="B881" s="241" t="s">
        <v>661</v>
      </c>
      <c r="C881" s="241" t="s">
        <v>174</v>
      </c>
      <c r="D881" s="242">
        <v>53.14</v>
      </c>
      <c r="E881" s="244" t="s">
        <v>8035</v>
      </c>
      <c r="F881" s="242">
        <v>53.14</v>
      </c>
    </row>
    <row r="882" spans="1:6" ht="81">
      <c r="A882" s="241">
        <v>53788</v>
      </c>
      <c r="B882" s="241" t="s">
        <v>662</v>
      </c>
      <c r="C882" s="241" t="s">
        <v>174</v>
      </c>
      <c r="D882" s="242">
        <v>59.49</v>
      </c>
      <c r="E882" s="244" t="s">
        <v>8035</v>
      </c>
      <c r="F882" s="242">
        <v>59.49</v>
      </c>
    </row>
    <row r="883" spans="1:6" ht="81">
      <c r="A883" s="241">
        <v>53792</v>
      </c>
      <c r="B883" s="241" t="s">
        <v>663</v>
      </c>
      <c r="C883" s="241" t="s">
        <v>174</v>
      </c>
      <c r="D883" s="242">
        <v>105.47</v>
      </c>
      <c r="E883" s="244" t="s">
        <v>8035</v>
      </c>
      <c r="F883" s="242">
        <v>105.47</v>
      </c>
    </row>
    <row r="884" spans="1:6" ht="40.5">
      <c r="A884" s="241">
        <v>53794</v>
      </c>
      <c r="B884" s="241" t="s">
        <v>664</v>
      </c>
      <c r="C884" s="241" t="s">
        <v>174</v>
      </c>
      <c r="D884" s="242">
        <v>35.619999999999997</v>
      </c>
      <c r="E884" s="244" t="s">
        <v>8035</v>
      </c>
      <c r="F884" s="242">
        <v>35.619999999999997</v>
      </c>
    </row>
    <row r="885" spans="1:6" ht="94.5">
      <c r="A885" s="241">
        <v>53797</v>
      </c>
      <c r="B885" s="241" t="s">
        <v>665</v>
      </c>
      <c r="C885" s="241" t="s">
        <v>174</v>
      </c>
      <c r="D885" s="242">
        <v>121.29</v>
      </c>
      <c r="E885" s="244" t="s">
        <v>8035</v>
      </c>
      <c r="F885" s="242">
        <v>121.29</v>
      </c>
    </row>
    <row r="886" spans="1:6" ht="40.5">
      <c r="A886" s="241">
        <v>53804</v>
      </c>
      <c r="B886" s="241" t="s">
        <v>666</v>
      </c>
      <c r="C886" s="241" t="s">
        <v>174</v>
      </c>
      <c r="D886" s="242">
        <v>4.6399999999999997</v>
      </c>
      <c r="E886" s="244" t="s">
        <v>8035</v>
      </c>
      <c r="F886" s="242">
        <v>4.6399999999999997</v>
      </c>
    </row>
    <row r="887" spans="1:6" ht="40.5">
      <c r="A887" s="241">
        <v>53806</v>
      </c>
      <c r="B887" s="241" t="s">
        <v>667</v>
      </c>
      <c r="C887" s="241" t="s">
        <v>174</v>
      </c>
      <c r="D887" s="242">
        <v>77.36</v>
      </c>
      <c r="E887" s="244" t="s">
        <v>8035</v>
      </c>
      <c r="F887" s="242">
        <v>77.36</v>
      </c>
    </row>
    <row r="888" spans="1:6" ht="54">
      <c r="A888" s="241">
        <v>53810</v>
      </c>
      <c r="B888" s="241" t="s">
        <v>668</v>
      </c>
      <c r="C888" s="241" t="s">
        <v>174</v>
      </c>
      <c r="D888" s="242">
        <v>77.84</v>
      </c>
      <c r="E888" s="244" t="s">
        <v>8035</v>
      </c>
      <c r="F888" s="242">
        <v>77.84</v>
      </c>
    </row>
    <row r="889" spans="1:6" ht="40.5">
      <c r="A889" s="241">
        <v>53814</v>
      </c>
      <c r="B889" s="241" t="s">
        <v>669</v>
      </c>
      <c r="C889" s="241" t="s">
        <v>174</v>
      </c>
      <c r="D889" s="242">
        <v>254.96</v>
      </c>
      <c r="E889" s="244" t="s">
        <v>8035</v>
      </c>
      <c r="F889" s="242">
        <v>254.96</v>
      </c>
    </row>
    <row r="890" spans="1:6" ht="40.5">
      <c r="A890" s="241">
        <v>53817</v>
      </c>
      <c r="B890" s="241" t="s">
        <v>670</v>
      </c>
      <c r="C890" s="241" t="s">
        <v>174</v>
      </c>
      <c r="D890" s="242">
        <v>65.040000000000006</v>
      </c>
      <c r="E890" s="244" t="s">
        <v>8035</v>
      </c>
      <c r="F890" s="242">
        <v>65.040000000000006</v>
      </c>
    </row>
    <row r="891" spans="1:6" ht="67.5">
      <c r="A891" s="241">
        <v>53818</v>
      </c>
      <c r="B891" s="241" t="s">
        <v>671</v>
      </c>
      <c r="C891" s="241" t="s">
        <v>174</v>
      </c>
      <c r="D891" s="242">
        <v>7.42</v>
      </c>
      <c r="E891" s="244" t="s">
        <v>8035</v>
      </c>
      <c r="F891" s="242">
        <v>7.42</v>
      </c>
    </row>
    <row r="892" spans="1:6" ht="67.5">
      <c r="A892" s="241">
        <v>53827</v>
      </c>
      <c r="B892" s="241" t="s">
        <v>672</v>
      </c>
      <c r="C892" s="241" t="s">
        <v>174</v>
      </c>
      <c r="D892" s="242">
        <v>118.74</v>
      </c>
      <c r="E892" s="244" t="s">
        <v>8035</v>
      </c>
      <c r="F892" s="242">
        <v>118.74</v>
      </c>
    </row>
    <row r="893" spans="1:6" ht="67.5">
      <c r="A893" s="241">
        <v>53829</v>
      </c>
      <c r="B893" s="241" t="s">
        <v>673</v>
      </c>
      <c r="C893" s="241" t="s">
        <v>174</v>
      </c>
      <c r="D893" s="242">
        <v>121.29</v>
      </c>
      <c r="E893" s="244" t="s">
        <v>8035</v>
      </c>
      <c r="F893" s="242">
        <v>121.29</v>
      </c>
    </row>
    <row r="894" spans="1:6" ht="81">
      <c r="A894" s="241">
        <v>53831</v>
      </c>
      <c r="B894" s="241" t="s">
        <v>674</v>
      </c>
      <c r="C894" s="241" t="s">
        <v>174</v>
      </c>
      <c r="D894" s="242">
        <v>200.35</v>
      </c>
      <c r="E894" s="244" t="s">
        <v>8035</v>
      </c>
      <c r="F894" s="242">
        <v>200.35</v>
      </c>
    </row>
    <row r="895" spans="1:6" ht="40.5">
      <c r="A895" s="241">
        <v>53840</v>
      </c>
      <c r="B895" s="241" t="s">
        <v>675</v>
      </c>
      <c r="C895" s="241" t="s">
        <v>174</v>
      </c>
      <c r="D895" s="242">
        <v>2.52</v>
      </c>
      <c r="E895" s="244" t="s">
        <v>8035</v>
      </c>
      <c r="F895" s="242">
        <v>2.52</v>
      </c>
    </row>
    <row r="896" spans="1:6" ht="40.5">
      <c r="A896" s="241">
        <v>53841</v>
      </c>
      <c r="B896" s="241" t="s">
        <v>676</v>
      </c>
      <c r="C896" s="241" t="s">
        <v>174</v>
      </c>
      <c r="D896" s="242">
        <v>1.75</v>
      </c>
      <c r="E896" s="244" t="s">
        <v>8035</v>
      </c>
      <c r="F896" s="242">
        <v>1.75</v>
      </c>
    </row>
    <row r="897" spans="1:6" ht="54">
      <c r="A897" s="241">
        <v>53849</v>
      </c>
      <c r="B897" s="241" t="s">
        <v>677</v>
      </c>
      <c r="C897" s="241" t="s">
        <v>174</v>
      </c>
      <c r="D897" s="242">
        <v>87.15</v>
      </c>
      <c r="E897" s="244" t="s">
        <v>8035</v>
      </c>
      <c r="F897" s="242">
        <v>87.15</v>
      </c>
    </row>
    <row r="898" spans="1:6" ht="54">
      <c r="A898" s="241">
        <v>53857</v>
      </c>
      <c r="B898" s="241" t="s">
        <v>678</v>
      </c>
      <c r="C898" s="241" t="s">
        <v>174</v>
      </c>
      <c r="D898" s="242">
        <v>44.1</v>
      </c>
      <c r="E898" s="244" t="s">
        <v>8035</v>
      </c>
      <c r="F898" s="242">
        <v>44.1</v>
      </c>
    </row>
    <row r="899" spans="1:6" ht="54">
      <c r="A899" s="241">
        <v>53858</v>
      </c>
      <c r="B899" s="241" t="s">
        <v>679</v>
      </c>
      <c r="C899" s="241" t="s">
        <v>174</v>
      </c>
      <c r="D899" s="242">
        <v>47.59</v>
      </c>
      <c r="E899" s="244" t="s">
        <v>8035</v>
      </c>
      <c r="F899" s="242">
        <v>47.59</v>
      </c>
    </row>
    <row r="900" spans="1:6" ht="54">
      <c r="A900" s="241">
        <v>53861</v>
      </c>
      <c r="B900" s="241" t="s">
        <v>680</v>
      </c>
      <c r="C900" s="241" t="s">
        <v>174</v>
      </c>
      <c r="D900" s="242">
        <v>61.15</v>
      </c>
      <c r="E900" s="244" t="s">
        <v>8035</v>
      </c>
      <c r="F900" s="242">
        <v>61.15</v>
      </c>
    </row>
    <row r="901" spans="1:6" ht="40.5">
      <c r="A901" s="241">
        <v>53863</v>
      </c>
      <c r="B901" s="241" t="s">
        <v>681</v>
      </c>
      <c r="C901" s="241" t="s">
        <v>174</v>
      </c>
      <c r="D901" s="242">
        <v>2.19</v>
      </c>
      <c r="E901" s="244" t="s">
        <v>8035</v>
      </c>
      <c r="F901" s="242">
        <v>2.19</v>
      </c>
    </row>
    <row r="902" spans="1:6" ht="54">
      <c r="A902" s="241">
        <v>53865</v>
      </c>
      <c r="B902" s="241" t="s">
        <v>682</v>
      </c>
      <c r="C902" s="241" t="s">
        <v>174</v>
      </c>
      <c r="D902" s="242">
        <v>49.09</v>
      </c>
      <c r="E902" s="244" t="s">
        <v>8035</v>
      </c>
      <c r="F902" s="242">
        <v>49.09</v>
      </c>
    </row>
    <row r="903" spans="1:6" ht="67.5">
      <c r="A903" s="241">
        <v>53866</v>
      </c>
      <c r="B903" s="241" t="s">
        <v>6678</v>
      </c>
      <c r="C903" s="241" t="s">
        <v>174</v>
      </c>
      <c r="D903" s="242">
        <v>1.84</v>
      </c>
      <c r="E903" s="244" t="s">
        <v>8035</v>
      </c>
      <c r="F903" s="242">
        <v>1.84</v>
      </c>
    </row>
    <row r="904" spans="1:6" ht="67.5">
      <c r="A904" s="241">
        <v>53882</v>
      </c>
      <c r="B904" s="241" t="s">
        <v>683</v>
      </c>
      <c r="C904" s="241" t="s">
        <v>174</v>
      </c>
      <c r="D904" s="242">
        <v>37.090000000000003</v>
      </c>
      <c r="E904" s="244" t="s">
        <v>8035</v>
      </c>
      <c r="F904" s="242">
        <v>37.090000000000003</v>
      </c>
    </row>
    <row r="905" spans="1:6" ht="67.5">
      <c r="A905" s="241">
        <v>55263</v>
      </c>
      <c r="B905" s="241" t="s">
        <v>684</v>
      </c>
      <c r="C905" s="241" t="s">
        <v>174</v>
      </c>
      <c r="D905" s="242">
        <v>67.09</v>
      </c>
      <c r="E905" s="244" t="s">
        <v>8035</v>
      </c>
      <c r="F905" s="242">
        <v>67.09</v>
      </c>
    </row>
    <row r="906" spans="1:6" ht="40.5">
      <c r="A906" s="241">
        <v>73303</v>
      </c>
      <c r="B906" s="241" t="s">
        <v>685</v>
      </c>
      <c r="C906" s="241" t="s">
        <v>174</v>
      </c>
      <c r="D906" s="242">
        <v>7.22</v>
      </c>
      <c r="E906" s="244" t="s">
        <v>8035</v>
      </c>
      <c r="F906" s="242">
        <v>7.22</v>
      </c>
    </row>
    <row r="907" spans="1:6" ht="40.5">
      <c r="A907" s="241">
        <v>73307</v>
      </c>
      <c r="B907" s="241" t="s">
        <v>686</v>
      </c>
      <c r="C907" s="241" t="s">
        <v>174</v>
      </c>
      <c r="D907" s="242">
        <v>6.45</v>
      </c>
      <c r="E907" s="244" t="s">
        <v>8035</v>
      </c>
      <c r="F907" s="242">
        <v>6.45</v>
      </c>
    </row>
    <row r="908" spans="1:6" ht="67.5">
      <c r="A908" s="241">
        <v>73309</v>
      </c>
      <c r="B908" s="241" t="s">
        <v>687</v>
      </c>
      <c r="C908" s="241" t="s">
        <v>174</v>
      </c>
      <c r="D908" s="242">
        <v>25.57</v>
      </c>
      <c r="E908" s="244" t="s">
        <v>8035</v>
      </c>
      <c r="F908" s="242">
        <v>25.57</v>
      </c>
    </row>
    <row r="909" spans="1:6" ht="40.5">
      <c r="A909" s="241">
        <v>73311</v>
      </c>
      <c r="B909" s="241" t="s">
        <v>688</v>
      </c>
      <c r="C909" s="241" t="s">
        <v>174</v>
      </c>
      <c r="D909" s="242">
        <v>185.46</v>
      </c>
      <c r="E909" s="244" t="s">
        <v>8035</v>
      </c>
      <c r="F909" s="242">
        <v>185.46</v>
      </c>
    </row>
    <row r="910" spans="1:6" ht="67.5">
      <c r="A910" s="241">
        <v>73313</v>
      </c>
      <c r="B910" s="241" t="s">
        <v>689</v>
      </c>
      <c r="C910" s="241" t="s">
        <v>174</v>
      </c>
      <c r="D910" s="242">
        <v>6.9</v>
      </c>
      <c r="E910" s="244" t="s">
        <v>8035</v>
      </c>
      <c r="F910" s="242">
        <v>6.9</v>
      </c>
    </row>
    <row r="911" spans="1:6" ht="67.5">
      <c r="A911" s="241">
        <v>73315</v>
      </c>
      <c r="B911" s="241" t="s">
        <v>690</v>
      </c>
      <c r="C911" s="241" t="s">
        <v>174</v>
      </c>
      <c r="D911" s="242">
        <v>59.49</v>
      </c>
      <c r="E911" s="244" t="s">
        <v>8035</v>
      </c>
      <c r="F911" s="242">
        <v>59.49</v>
      </c>
    </row>
    <row r="912" spans="1:6" ht="81">
      <c r="A912" s="241">
        <v>73335</v>
      </c>
      <c r="B912" s="241" t="s">
        <v>691</v>
      </c>
      <c r="C912" s="241" t="s">
        <v>174</v>
      </c>
      <c r="D912" s="242">
        <v>35.299999999999997</v>
      </c>
      <c r="E912" s="244" t="s">
        <v>8035</v>
      </c>
      <c r="F912" s="242">
        <v>35.299999999999997</v>
      </c>
    </row>
    <row r="913" spans="1:6" ht="94.5">
      <c r="A913" s="241">
        <v>73340</v>
      </c>
      <c r="B913" s="241" t="s">
        <v>692</v>
      </c>
      <c r="C913" s="241" t="s">
        <v>174</v>
      </c>
      <c r="D913" s="242">
        <v>161.16999999999999</v>
      </c>
      <c r="E913" s="244" t="s">
        <v>8035</v>
      </c>
      <c r="F913" s="242">
        <v>161.16999999999999</v>
      </c>
    </row>
    <row r="914" spans="1:6" ht="81">
      <c r="A914" s="241">
        <v>83361</v>
      </c>
      <c r="B914" s="241" t="s">
        <v>693</v>
      </c>
      <c r="C914" s="241" t="s">
        <v>174</v>
      </c>
      <c r="D914" s="242">
        <v>43.02</v>
      </c>
      <c r="E914" s="244" t="s">
        <v>8035</v>
      </c>
      <c r="F914" s="242">
        <v>43.02</v>
      </c>
    </row>
    <row r="915" spans="1:6" ht="54">
      <c r="A915" s="241">
        <v>83761</v>
      </c>
      <c r="B915" s="241" t="s">
        <v>694</v>
      </c>
      <c r="C915" s="241" t="s">
        <v>174</v>
      </c>
      <c r="D915" s="242">
        <v>9.6199999999999992</v>
      </c>
      <c r="E915" s="244" t="s">
        <v>8035</v>
      </c>
      <c r="F915" s="242">
        <v>9.6199999999999992</v>
      </c>
    </row>
    <row r="916" spans="1:6" ht="54">
      <c r="A916" s="241">
        <v>83762</v>
      </c>
      <c r="B916" s="241" t="s">
        <v>695</v>
      </c>
      <c r="C916" s="241" t="s">
        <v>174</v>
      </c>
      <c r="D916" s="242">
        <v>8.59</v>
      </c>
      <c r="E916" s="244" t="s">
        <v>8035</v>
      </c>
      <c r="F916" s="242">
        <v>8.59</v>
      </c>
    </row>
    <row r="917" spans="1:6" ht="54">
      <c r="A917" s="241">
        <v>83763</v>
      </c>
      <c r="B917" s="241" t="s">
        <v>696</v>
      </c>
      <c r="C917" s="241" t="s">
        <v>174</v>
      </c>
      <c r="D917" s="242">
        <v>52.26</v>
      </c>
      <c r="E917" s="244" t="s">
        <v>8035</v>
      </c>
      <c r="F917" s="242">
        <v>52.26</v>
      </c>
    </row>
    <row r="918" spans="1:6" ht="54">
      <c r="A918" s="241">
        <v>83764</v>
      </c>
      <c r="B918" s="241" t="s">
        <v>697</v>
      </c>
      <c r="C918" s="241" t="s">
        <v>174</v>
      </c>
      <c r="D918" s="242">
        <v>3.39</v>
      </c>
      <c r="E918" s="244" t="s">
        <v>8035</v>
      </c>
      <c r="F918" s="242">
        <v>3.39</v>
      </c>
    </row>
    <row r="919" spans="1:6" ht="40.5">
      <c r="A919" s="241">
        <v>87026</v>
      </c>
      <c r="B919" s="241" t="s">
        <v>698</v>
      </c>
      <c r="C919" s="241" t="s">
        <v>174</v>
      </c>
      <c r="D919" s="242">
        <v>0.69</v>
      </c>
      <c r="E919" s="244" t="s">
        <v>8035</v>
      </c>
      <c r="F919" s="242">
        <v>0.69</v>
      </c>
    </row>
    <row r="920" spans="1:6" ht="54">
      <c r="A920" s="241">
        <v>87441</v>
      </c>
      <c r="B920" s="241" t="s">
        <v>5830</v>
      </c>
      <c r="C920" s="241" t="s">
        <v>174</v>
      </c>
      <c r="D920" s="242">
        <v>0.49</v>
      </c>
      <c r="E920" s="244" t="s">
        <v>8035</v>
      </c>
      <c r="F920" s="242">
        <v>0.49</v>
      </c>
    </row>
    <row r="921" spans="1:6" ht="54">
      <c r="A921" s="241">
        <v>87442</v>
      </c>
      <c r="B921" s="241" t="s">
        <v>5831</v>
      </c>
      <c r="C921" s="241" t="s">
        <v>174</v>
      </c>
      <c r="D921" s="242">
        <v>0.11</v>
      </c>
      <c r="E921" s="244" t="s">
        <v>8035</v>
      </c>
      <c r="F921" s="242">
        <v>0.11</v>
      </c>
    </row>
    <row r="922" spans="1:6" ht="54">
      <c r="A922" s="241">
        <v>87443</v>
      </c>
      <c r="B922" s="241" t="s">
        <v>5832</v>
      </c>
      <c r="C922" s="241" t="s">
        <v>174</v>
      </c>
      <c r="D922" s="242">
        <v>0.62</v>
      </c>
      <c r="E922" s="244" t="s">
        <v>8035</v>
      </c>
      <c r="F922" s="242">
        <v>0.62</v>
      </c>
    </row>
    <row r="923" spans="1:6" ht="54">
      <c r="A923" s="241">
        <v>87444</v>
      </c>
      <c r="B923" s="241" t="s">
        <v>5833</v>
      </c>
      <c r="C923" s="241" t="s">
        <v>174</v>
      </c>
      <c r="D923" s="242">
        <v>4.3600000000000003</v>
      </c>
      <c r="E923" s="244" t="s">
        <v>8035</v>
      </c>
      <c r="F923" s="242">
        <v>4.3600000000000003</v>
      </c>
    </row>
    <row r="924" spans="1:6" ht="54">
      <c r="A924" s="241">
        <v>88387</v>
      </c>
      <c r="B924" s="241" t="s">
        <v>5834</v>
      </c>
      <c r="C924" s="241" t="s">
        <v>174</v>
      </c>
      <c r="D924" s="242">
        <v>0.96</v>
      </c>
      <c r="E924" s="244" t="s">
        <v>8035</v>
      </c>
      <c r="F924" s="242">
        <v>0.96</v>
      </c>
    </row>
    <row r="925" spans="1:6" ht="54">
      <c r="A925" s="241">
        <v>88389</v>
      </c>
      <c r="B925" s="241" t="s">
        <v>5835</v>
      </c>
      <c r="C925" s="241" t="s">
        <v>174</v>
      </c>
      <c r="D925" s="242">
        <v>0.22</v>
      </c>
      <c r="E925" s="244" t="s">
        <v>8035</v>
      </c>
      <c r="F925" s="242">
        <v>0.22</v>
      </c>
    </row>
    <row r="926" spans="1:6" ht="54">
      <c r="A926" s="241">
        <v>88390</v>
      </c>
      <c r="B926" s="241" t="s">
        <v>5836</v>
      </c>
      <c r="C926" s="241" t="s">
        <v>174</v>
      </c>
      <c r="D926" s="242">
        <v>1.05</v>
      </c>
      <c r="E926" s="244" t="s">
        <v>8035</v>
      </c>
      <c r="F926" s="242">
        <v>1.05</v>
      </c>
    </row>
    <row r="927" spans="1:6" ht="54">
      <c r="A927" s="241">
        <v>88391</v>
      </c>
      <c r="B927" s="241" t="s">
        <v>5837</v>
      </c>
      <c r="C927" s="241" t="s">
        <v>174</v>
      </c>
      <c r="D927" s="242">
        <v>3</v>
      </c>
      <c r="E927" s="244" t="s">
        <v>8035</v>
      </c>
      <c r="F927" s="242">
        <v>3</v>
      </c>
    </row>
    <row r="928" spans="1:6" ht="54">
      <c r="A928" s="241">
        <v>88394</v>
      </c>
      <c r="B928" s="241" t="s">
        <v>5838</v>
      </c>
      <c r="C928" s="241" t="s">
        <v>174</v>
      </c>
      <c r="D928" s="242">
        <v>1.1499999999999999</v>
      </c>
      <c r="E928" s="244" t="s">
        <v>8035</v>
      </c>
      <c r="F928" s="242">
        <v>1.1499999999999999</v>
      </c>
    </row>
    <row r="929" spans="1:6" ht="54">
      <c r="A929" s="241">
        <v>88395</v>
      </c>
      <c r="B929" s="241" t="s">
        <v>5839</v>
      </c>
      <c r="C929" s="241" t="s">
        <v>174</v>
      </c>
      <c r="D929" s="242">
        <v>0.26</v>
      </c>
      <c r="E929" s="244" t="s">
        <v>8035</v>
      </c>
      <c r="F929" s="242">
        <v>0.26</v>
      </c>
    </row>
    <row r="930" spans="1:6" ht="54">
      <c r="A930" s="241">
        <v>88396</v>
      </c>
      <c r="B930" s="241" t="s">
        <v>5840</v>
      </c>
      <c r="C930" s="241" t="s">
        <v>174</v>
      </c>
      <c r="D930" s="242">
        <v>1.25</v>
      </c>
      <c r="E930" s="244" t="s">
        <v>8035</v>
      </c>
      <c r="F930" s="242">
        <v>1.25</v>
      </c>
    </row>
    <row r="931" spans="1:6" ht="54">
      <c r="A931" s="241">
        <v>88397</v>
      </c>
      <c r="B931" s="241" t="s">
        <v>5841</v>
      </c>
      <c r="C931" s="241" t="s">
        <v>174</v>
      </c>
      <c r="D931" s="242">
        <v>4.5</v>
      </c>
      <c r="E931" s="244" t="s">
        <v>8035</v>
      </c>
      <c r="F931" s="242">
        <v>4.5</v>
      </c>
    </row>
    <row r="932" spans="1:6" ht="54">
      <c r="A932" s="241">
        <v>88400</v>
      </c>
      <c r="B932" s="241" t="s">
        <v>5842</v>
      </c>
      <c r="C932" s="241" t="s">
        <v>174</v>
      </c>
      <c r="D932" s="242">
        <v>0.91</v>
      </c>
      <c r="E932" s="244" t="s">
        <v>8035</v>
      </c>
      <c r="F932" s="242">
        <v>0.91</v>
      </c>
    </row>
    <row r="933" spans="1:6" ht="54">
      <c r="A933" s="241">
        <v>88401</v>
      </c>
      <c r="B933" s="241" t="s">
        <v>5843</v>
      </c>
      <c r="C933" s="241" t="s">
        <v>174</v>
      </c>
      <c r="D933" s="242">
        <v>0.21</v>
      </c>
      <c r="E933" s="244" t="s">
        <v>8035</v>
      </c>
      <c r="F933" s="242">
        <v>0.21</v>
      </c>
    </row>
    <row r="934" spans="1:6" ht="54">
      <c r="A934" s="241">
        <v>88402</v>
      </c>
      <c r="B934" s="241" t="s">
        <v>5844</v>
      </c>
      <c r="C934" s="241" t="s">
        <v>174</v>
      </c>
      <c r="D934" s="242">
        <v>0.99</v>
      </c>
      <c r="E934" s="244" t="s">
        <v>8035</v>
      </c>
      <c r="F934" s="242">
        <v>0.99</v>
      </c>
    </row>
    <row r="935" spans="1:6" ht="54">
      <c r="A935" s="241">
        <v>88403</v>
      </c>
      <c r="B935" s="241" t="s">
        <v>5845</v>
      </c>
      <c r="C935" s="241" t="s">
        <v>174</v>
      </c>
      <c r="D935" s="242">
        <v>1.8</v>
      </c>
      <c r="E935" s="244" t="s">
        <v>8035</v>
      </c>
      <c r="F935" s="242">
        <v>1.8</v>
      </c>
    </row>
    <row r="936" spans="1:6" ht="54">
      <c r="A936" s="241">
        <v>88419</v>
      </c>
      <c r="B936" s="241" t="s">
        <v>699</v>
      </c>
      <c r="C936" s="241" t="s">
        <v>174</v>
      </c>
      <c r="D936" s="242">
        <v>5.94</v>
      </c>
      <c r="E936" s="244" t="s">
        <v>8035</v>
      </c>
      <c r="F936" s="242">
        <v>5.94</v>
      </c>
    </row>
    <row r="937" spans="1:6" ht="54">
      <c r="A937" s="241">
        <v>88422</v>
      </c>
      <c r="B937" s="241" t="s">
        <v>700</v>
      </c>
      <c r="C937" s="241" t="s">
        <v>174</v>
      </c>
      <c r="D937" s="242">
        <v>1.37</v>
      </c>
      <c r="E937" s="244" t="s">
        <v>8035</v>
      </c>
      <c r="F937" s="242">
        <v>1.37</v>
      </c>
    </row>
    <row r="938" spans="1:6" ht="54">
      <c r="A938" s="241">
        <v>88425</v>
      </c>
      <c r="B938" s="241" t="s">
        <v>701</v>
      </c>
      <c r="C938" s="241" t="s">
        <v>174</v>
      </c>
      <c r="D938" s="242">
        <v>7.43</v>
      </c>
      <c r="E938" s="244" t="s">
        <v>8035</v>
      </c>
      <c r="F938" s="242">
        <v>7.43</v>
      </c>
    </row>
    <row r="939" spans="1:6" ht="54">
      <c r="A939" s="241">
        <v>88427</v>
      </c>
      <c r="B939" s="241" t="s">
        <v>702</v>
      </c>
      <c r="C939" s="241" t="s">
        <v>174</v>
      </c>
      <c r="D939" s="242">
        <v>1.01</v>
      </c>
      <c r="E939" s="244" t="s">
        <v>8035</v>
      </c>
      <c r="F939" s="242">
        <v>1.01</v>
      </c>
    </row>
    <row r="940" spans="1:6" ht="54">
      <c r="A940" s="241">
        <v>88434</v>
      </c>
      <c r="B940" s="241" t="s">
        <v>703</v>
      </c>
      <c r="C940" s="241" t="s">
        <v>174</v>
      </c>
      <c r="D940" s="242">
        <v>7.88</v>
      </c>
      <c r="E940" s="244" t="s">
        <v>8035</v>
      </c>
      <c r="F940" s="242">
        <v>7.88</v>
      </c>
    </row>
    <row r="941" spans="1:6" ht="54">
      <c r="A941" s="241">
        <v>88435</v>
      </c>
      <c r="B941" s="241" t="s">
        <v>704</v>
      </c>
      <c r="C941" s="241" t="s">
        <v>174</v>
      </c>
      <c r="D941" s="242">
        <v>1.82</v>
      </c>
      <c r="E941" s="244" t="s">
        <v>8035</v>
      </c>
      <c r="F941" s="242">
        <v>1.82</v>
      </c>
    </row>
    <row r="942" spans="1:6" ht="54">
      <c r="A942" s="241">
        <v>88436</v>
      </c>
      <c r="B942" s="241" t="s">
        <v>705</v>
      </c>
      <c r="C942" s="241" t="s">
        <v>174</v>
      </c>
      <c r="D942" s="242">
        <v>9.85</v>
      </c>
      <c r="E942" s="244" t="s">
        <v>8035</v>
      </c>
      <c r="F942" s="242">
        <v>9.85</v>
      </c>
    </row>
    <row r="943" spans="1:6" ht="54">
      <c r="A943" s="241">
        <v>88437</v>
      </c>
      <c r="B943" s="241" t="s">
        <v>706</v>
      </c>
      <c r="C943" s="241" t="s">
        <v>174</v>
      </c>
      <c r="D943" s="242">
        <v>1.01</v>
      </c>
      <c r="E943" s="244" t="s">
        <v>8035</v>
      </c>
      <c r="F943" s="242">
        <v>1.01</v>
      </c>
    </row>
    <row r="944" spans="1:6" ht="54">
      <c r="A944" s="241">
        <v>88569</v>
      </c>
      <c r="B944" s="241" t="s">
        <v>707</v>
      </c>
      <c r="C944" s="241" t="s">
        <v>174</v>
      </c>
      <c r="D944" s="242">
        <v>3.71</v>
      </c>
      <c r="E944" s="244" t="s">
        <v>8035</v>
      </c>
      <c r="F944" s="242">
        <v>3.71</v>
      </c>
    </row>
    <row r="945" spans="1:6" ht="54">
      <c r="A945" s="241">
        <v>88570</v>
      </c>
      <c r="B945" s="241" t="s">
        <v>708</v>
      </c>
      <c r="C945" s="241" t="s">
        <v>174</v>
      </c>
      <c r="D945" s="242">
        <v>1.28</v>
      </c>
      <c r="E945" s="244" t="s">
        <v>8035</v>
      </c>
      <c r="F945" s="242">
        <v>1.28</v>
      </c>
    </row>
    <row r="946" spans="1:6" ht="54">
      <c r="A946" s="241">
        <v>88826</v>
      </c>
      <c r="B946" s="241" t="s">
        <v>5846</v>
      </c>
      <c r="C946" s="241" t="s">
        <v>174</v>
      </c>
      <c r="D946" s="242">
        <v>0.36</v>
      </c>
      <c r="E946" s="244" t="s">
        <v>8035</v>
      </c>
      <c r="F946" s="242">
        <v>0.36</v>
      </c>
    </row>
    <row r="947" spans="1:6" ht="54">
      <c r="A947" s="241">
        <v>88827</v>
      </c>
      <c r="B947" s="241" t="s">
        <v>5847</v>
      </c>
      <c r="C947" s="241" t="s">
        <v>174</v>
      </c>
      <c r="D947" s="242">
        <v>0.08</v>
      </c>
      <c r="E947" s="244" t="s">
        <v>8035</v>
      </c>
      <c r="F947" s="242">
        <v>0.08</v>
      </c>
    </row>
    <row r="948" spans="1:6" ht="54">
      <c r="A948" s="241">
        <v>88828</v>
      </c>
      <c r="B948" s="241" t="s">
        <v>5848</v>
      </c>
      <c r="C948" s="241" t="s">
        <v>174</v>
      </c>
      <c r="D948" s="242">
        <v>0.39</v>
      </c>
      <c r="E948" s="244" t="s">
        <v>8035</v>
      </c>
      <c r="F948" s="242">
        <v>0.39</v>
      </c>
    </row>
    <row r="949" spans="1:6" ht="67.5">
      <c r="A949" s="241">
        <v>88829</v>
      </c>
      <c r="B949" s="241" t="s">
        <v>5849</v>
      </c>
      <c r="C949" s="241" t="s">
        <v>174</v>
      </c>
      <c r="D949" s="242">
        <v>1.2</v>
      </c>
      <c r="E949" s="244" t="s">
        <v>8035</v>
      </c>
      <c r="F949" s="242">
        <v>1.2</v>
      </c>
    </row>
    <row r="950" spans="1:6" ht="40.5">
      <c r="A950" s="241">
        <v>88839</v>
      </c>
      <c r="B950" s="241" t="s">
        <v>709</v>
      </c>
      <c r="C950" s="241" t="s">
        <v>174</v>
      </c>
      <c r="D950" s="242">
        <v>35.15</v>
      </c>
      <c r="E950" s="244" t="s">
        <v>8035</v>
      </c>
      <c r="F950" s="242">
        <v>35.15</v>
      </c>
    </row>
    <row r="951" spans="1:6" ht="40.5">
      <c r="A951" s="241">
        <v>88840</v>
      </c>
      <c r="B951" s="241" t="s">
        <v>710</v>
      </c>
      <c r="C951" s="241" t="s">
        <v>174</v>
      </c>
      <c r="D951" s="242">
        <v>15.48</v>
      </c>
      <c r="E951" s="244" t="s">
        <v>8035</v>
      </c>
      <c r="F951" s="242">
        <v>15.48</v>
      </c>
    </row>
    <row r="952" spans="1:6" ht="40.5">
      <c r="A952" s="241">
        <v>88841</v>
      </c>
      <c r="B952" s="241" t="s">
        <v>711</v>
      </c>
      <c r="C952" s="241" t="s">
        <v>174</v>
      </c>
      <c r="D952" s="242">
        <v>62.84</v>
      </c>
      <c r="E952" s="244" t="s">
        <v>8035</v>
      </c>
      <c r="F952" s="242">
        <v>62.84</v>
      </c>
    </row>
    <row r="953" spans="1:6" ht="40.5">
      <c r="A953" s="241">
        <v>88842</v>
      </c>
      <c r="B953" s="241" t="s">
        <v>712</v>
      </c>
      <c r="C953" s="241" t="s">
        <v>174</v>
      </c>
      <c r="D953" s="242">
        <v>81.36</v>
      </c>
      <c r="E953" s="244" t="s">
        <v>8035</v>
      </c>
      <c r="F953" s="242">
        <v>81.36</v>
      </c>
    </row>
    <row r="954" spans="1:6" ht="81">
      <c r="A954" s="241">
        <v>88847</v>
      </c>
      <c r="B954" s="241" t="s">
        <v>713</v>
      </c>
      <c r="C954" s="241" t="s">
        <v>174</v>
      </c>
      <c r="D954" s="242">
        <v>22.82</v>
      </c>
      <c r="E954" s="244" t="s">
        <v>8035</v>
      </c>
      <c r="F954" s="242">
        <v>22.82</v>
      </c>
    </row>
    <row r="955" spans="1:6" ht="81">
      <c r="A955" s="241">
        <v>88848</v>
      </c>
      <c r="B955" s="241" t="s">
        <v>714</v>
      </c>
      <c r="C955" s="241" t="s">
        <v>174</v>
      </c>
      <c r="D955" s="242">
        <v>9.3800000000000008</v>
      </c>
      <c r="E955" s="244" t="s">
        <v>8035</v>
      </c>
      <c r="F955" s="242">
        <v>9.3800000000000008</v>
      </c>
    </row>
    <row r="956" spans="1:6" ht="67.5">
      <c r="A956" s="241">
        <v>88853</v>
      </c>
      <c r="B956" s="241" t="s">
        <v>715</v>
      </c>
      <c r="C956" s="241" t="s">
        <v>174</v>
      </c>
      <c r="D956" s="242">
        <v>0.15</v>
      </c>
      <c r="E956" s="244" t="s">
        <v>8035</v>
      </c>
      <c r="F956" s="242">
        <v>0.15</v>
      </c>
    </row>
    <row r="957" spans="1:6" ht="67.5">
      <c r="A957" s="241">
        <v>88854</v>
      </c>
      <c r="B957" s="241" t="s">
        <v>716</v>
      </c>
      <c r="C957" s="241" t="s">
        <v>174</v>
      </c>
      <c r="D957" s="242">
        <v>0.03</v>
      </c>
      <c r="E957" s="244" t="s">
        <v>8035</v>
      </c>
      <c r="F957" s="242">
        <v>0.03</v>
      </c>
    </row>
    <row r="958" spans="1:6" ht="54">
      <c r="A958" s="241">
        <v>88855</v>
      </c>
      <c r="B958" s="241" t="s">
        <v>6679</v>
      </c>
      <c r="C958" s="241" t="s">
        <v>174</v>
      </c>
      <c r="D958" s="242">
        <v>3.21</v>
      </c>
      <c r="E958" s="244" t="s">
        <v>8035</v>
      </c>
      <c r="F958" s="242">
        <v>3.21</v>
      </c>
    </row>
    <row r="959" spans="1:6" ht="54">
      <c r="A959" s="241">
        <v>88856</v>
      </c>
      <c r="B959" s="241" t="s">
        <v>6680</v>
      </c>
      <c r="C959" s="241" t="s">
        <v>174</v>
      </c>
      <c r="D959" s="242">
        <v>0.88</v>
      </c>
      <c r="E959" s="244" t="s">
        <v>8035</v>
      </c>
      <c r="F959" s="242">
        <v>0.88</v>
      </c>
    </row>
    <row r="960" spans="1:6" ht="94.5">
      <c r="A960" s="241">
        <v>88857</v>
      </c>
      <c r="B960" s="241" t="s">
        <v>717</v>
      </c>
      <c r="C960" s="241" t="s">
        <v>174</v>
      </c>
      <c r="D960" s="242">
        <v>26.7</v>
      </c>
      <c r="E960" s="244" t="s">
        <v>8035</v>
      </c>
      <c r="F960" s="242">
        <v>26.7</v>
      </c>
    </row>
    <row r="961" spans="1:6" ht="94.5">
      <c r="A961" s="241">
        <v>88858</v>
      </c>
      <c r="B961" s="241" t="s">
        <v>718</v>
      </c>
      <c r="C961" s="241" t="s">
        <v>174</v>
      </c>
      <c r="D961" s="242">
        <v>7.05</v>
      </c>
      <c r="E961" s="244" t="s">
        <v>8035</v>
      </c>
      <c r="F961" s="242">
        <v>7.05</v>
      </c>
    </row>
    <row r="962" spans="1:6" ht="94.5">
      <c r="A962" s="241">
        <v>88859</v>
      </c>
      <c r="B962" s="241" t="s">
        <v>719</v>
      </c>
      <c r="C962" s="241" t="s">
        <v>174</v>
      </c>
      <c r="D962" s="242">
        <v>23.74</v>
      </c>
      <c r="E962" s="244" t="s">
        <v>8035</v>
      </c>
      <c r="F962" s="242">
        <v>23.74</v>
      </c>
    </row>
    <row r="963" spans="1:6" ht="94.5">
      <c r="A963" s="241">
        <v>88860</v>
      </c>
      <c r="B963" s="241" t="s">
        <v>720</v>
      </c>
      <c r="C963" s="241" t="s">
        <v>174</v>
      </c>
      <c r="D963" s="242">
        <v>6.27</v>
      </c>
      <c r="E963" s="244" t="s">
        <v>8035</v>
      </c>
      <c r="F963" s="242">
        <v>6.27</v>
      </c>
    </row>
    <row r="964" spans="1:6" ht="54">
      <c r="A964" s="241">
        <v>88900</v>
      </c>
      <c r="B964" s="241" t="s">
        <v>721</v>
      </c>
      <c r="C964" s="241" t="s">
        <v>174</v>
      </c>
      <c r="D964" s="242">
        <v>52.27</v>
      </c>
      <c r="E964" s="244" t="s">
        <v>8035</v>
      </c>
      <c r="F964" s="242">
        <v>52.27</v>
      </c>
    </row>
    <row r="965" spans="1:6" ht="54">
      <c r="A965" s="241">
        <v>88902</v>
      </c>
      <c r="B965" s="241" t="s">
        <v>722</v>
      </c>
      <c r="C965" s="241" t="s">
        <v>174</v>
      </c>
      <c r="D965" s="242">
        <v>13.81</v>
      </c>
      <c r="E965" s="244" t="s">
        <v>8035</v>
      </c>
      <c r="F965" s="242">
        <v>13.81</v>
      </c>
    </row>
    <row r="966" spans="1:6" ht="54">
      <c r="A966" s="241">
        <v>88903</v>
      </c>
      <c r="B966" s="241" t="s">
        <v>723</v>
      </c>
      <c r="C966" s="241" t="s">
        <v>174</v>
      </c>
      <c r="D966" s="242">
        <v>65.34</v>
      </c>
      <c r="E966" s="244" t="s">
        <v>8035</v>
      </c>
      <c r="F966" s="242">
        <v>65.34</v>
      </c>
    </row>
    <row r="967" spans="1:6" ht="54">
      <c r="A967" s="241">
        <v>88904</v>
      </c>
      <c r="B967" s="241" t="s">
        <v>724</v>
      </c>
      <c r="C967" s="241" t="s">
        <v>174</v>
      </c>
      <c r="D967" s="242">
        <v>93.63</v>
      </c>
      <c r="E967" s="244" t="s">
        <v>8035</v>
      </c>
      <c r="F967" s="242">
        <v>93.63</v>
      </c>
    </row>
    <row r="968" spans="1:6" ht="54">
      <c r="A968" s="241">
        <v>89009</v>
      </c>
      <c r="B968" s="241" t="s">
        <v>725</v>
      </c>
      <c r="C968" s="241" t="s">
        <v>174</v>
      </c>
      <c r="D968" s="242">
        <v>43.54</v>
      </c>
      <c r="E968" s="244" t="s">
        <v>8035</v>
      </c>
      <c r="F968" s="242">
        <v>43.54</v>
      </c>
    </row>
    <row r="969" spans="1:6" ht="54">
      <c r="A969" s="241">
        <v>89010</v>
      </c>
      <c r="B969" s="241" t="s">
        <v>726</v>
      </c>
      <c r="C969" s="241" t="s">
        <v>174</v>
      </c>
      <c r="D969" s="242">
        <v>19.18</v>
      </c>
      <c r="E969" s="244" t="s">
        <v>8035</v>
      </c>
      <c r="F969" s="242">
        <v>19.18</v>
      </c>
    </row>
    <row r="970" spans="1:6" ht="94.5">
      <c r="A970" s="241">
        <v>89011</v>
      </c>
      <c r="B970" s="241" t="s">
        <v>727</v>
      </c>
      <c r="C970" s="241" t="s">
        <v>174</v>
      </c>
      <c r="D970" s="242">
        <v>25.76</v>
      </c>
      <c r="E970" s="244" t="s">
        <v>8035</v>
      </c>
      <c r="F970" s="242">
        <v>25.76</v>
      </c>
    </row>
    <row r="971" spans="1:6" ht="94.5">
      <c r="A971" s="241">
        <v>89012</v>
      </c>
      <c r="B971" s="241" t="s">
        <v>728</v>
      </c>
      <c r="C971" s="241" t="s">
        <v>174</v>
      </c>
      <c r="D971" s="242">
        <v>6.8</v>
      </c>
      <c r="E971" s="244" t="s">
        <v>8035</v>
      </c>
      <c r="F971" s="242">
        <v>6.8</v>
      </c>
    </row>
    <row r="972" spans="1:6" ht="40.5">
      <c r="A972" s="241">
        <v>89013</v>
      </c>
      <c r="B972" s="241" t="s">
        <v>729</v>
      </c>
      <c r="C972" s="241" t="s">
        <v>174</v>
      </c>
      <c r="D972" s="242">
        <v>142.61000000000001</v>
      </c>
      <c r="E972" s="244" t="s">
        <v>8035</v>
      </c>
      <c r="F972" s="242">
        <v>142.61000000000001</v>
      </c>
    </row>
    <row r="973" spans="1:6" ht="40.5">
      <c r="A973" s="241">
        <v>89014</v>
      </c>
      <c r="B973" s="241" t="s">
        <v>730</v>
      </c>
      <c r="C973" s="241" t="s">
        <v>174</v>
      </c>
      <c r="D973" s="242">
        <v>62.82</v>
      </c>
      <c r="E973" s="244" t="s">
        <v>8035</v>
      </c>
      <c r="F973" s="242">
        <v>62.82</v>
      </c>
    </row>
    <row r="974" spans="1:6" ht="40.5">
      <c r="A974" s="241">
        <v>89015</v>
      </c>
      <c r="B974" s="241" t="s">
        <v>731</v>
      </c>
      <c r="C974" s="241" t="s">
        <v>174</v>
      </c>
      <c r="D974" s="242">
        <v>3.71</v>
      </c>
      <c r="E974" s="244" t="s">
        <v>8035</v>
      </c>
      <c r="F974" s="242">
        <v>3.71</v>
      </c>
    </row>
    <row r="975" spans="1:6" ht="40.5">
      <c r="A975" s="241">
        <v>89016</v>
      </c>
      <c r="B975" s="241" t="s">
        <v>732</v>
      </c>
      <c r="C975" s="241" t="s">
        <v>174</v>
      </c>
      <c r="D975" s="242">
        <v>0.98</v>
      </c>
      <c r="E975" s="244" t="s">
        <v>8035</v>
      </c>
      <c r="F975" s="242">
        <v>0.98</v>
      </c>
    </row>
    <row r="976" spans="1:6" ht="40.5">
      <c r="A976" s="241">
        <v>89017</v>
      </c>
      <c r="B976" s="241" t="s">
        <v>733</v>
      </c>
      <c r="C976" s="241" t="s">
        <v>174</v>
      </c>
      <c r="D976" s="242">
        <v>43.27</v>
      </c>
      <c r="E976" s="244" t="s">
        <v>8035</v>
      </c>
      <c r="F976" s="242">
        <v>43.27</v>
      </c>
    </row>
    <row r="977" spans="1:6" ht="40.5">
      <c r="A977" s="241">
        <v>89018</v>
      </c>
      <c r="B977" s="241" t="s">
        <v>734</v>
      </c>
      <c r="C977" s="241" t="s">
        <v>174</v>
      </c>
      <c r="D977" s="242">
        <v>19.059999999999999</v>
      </c>
      <c r="E977" s="244" t="s">
        <v>8035</v>
      </c>
      <c r="F977" s="242">
        <v>19.059999999999999</v>
      </c>
    </row>
    <row r="978" spans="1:6" ht="67.5">
      <c r="A978" s="241">
        <v>89019</v>
      </c>
      <c r="B978" s="241" t="s">
        <v>6681</v>
      </c>
      <c r="C978" s="241" t="s">
        <v>174</v>
      </c>
      <c r="D978" s="242">
        <v>0.26</v>
      </c>
      <c r="E978" s="244" t="s">
        <v>8035</v>
      </c>
      <c r="F978" s="242">
        <v>0.26</v>
      </c>
    </row>
    <row r="979" spans="1:6" ht="67.5">
      <c r="A979" s="241">
        <v>89020</v>
      </c>
      <c r="B979" s="241" t="s">
        <v>6682</v>
      </c>
      <c r="C979" s="241" t="s">
        <v>174</v>
      </c>
      <c r="D979" s="242">
        <v>0.06</v>
      </c>
      <c r="E979" s="244" t="s">
        <v>8035</v>
      </c>
      <c r="F979" s="242">
        <v>0.06</v>
      </c>
    </row>
    <row r="980" spans="1:6" ht="40.5">
      <c r="A980" s="241">
        <v>89023</v>
      </c>
      <c r="B980" s="241" t="s">
        <v>5850</v>
      </c>
      <c r="C980" s="241" t="s">
        <v>174</v>
      </c>
      <c r="D980" s="242">
        <v>3.82</v>
      </c>
      <c r="E980" s="244" t="s">
        <v>8035</v>
      </c>
      <c r="F980" s="242">
        <v>3.82</v>
      </c>
    </row>
    <row r="981" spans="1:6" ht="40.5">
      <c r="A981" s="241">
        <v>89024</v>
      </c>
      <c r="B981" s="241" t="s">
        <v>5851</v>
      </c>
      <c r="C981" s="241" t="s">
        <v>174</v>
      </c>
      <c r="D981" s="242">
        <v>1.32</v>
      </c>
      <c r="E981" s="244" t="s">
        <v>8035</v>
      </c>
      <c r="F981" s="242">
        <v>1.32</v>
      </c>
    </row>
    <row r="982" spans="1:6" ht="40.5">
      <c r="A982" s="241">
        <v>89025</v>
      </c>
      <c r="B982" s="241" t="s">
        <v>5852</v>
      </c>
      <c r="C982" s="241" t="s">
        <v>174</v>
      </c>
      <c r="D982" s="242">
        <v>4.78</v>
      </c>
      <c r="E982" s="244" t="s">
        <v>8035</v>
      </c>
      <c r="F982" s="242">
        <v>4.78</v>
      </c>
    </row>
    <row r="983" spans="1:6" ht="40.5">
      <c r="A983" s="241">
        <v>89026</v>
      </c>
      <c r="B983" s="241" t="s">
        <v>5853</v>
      </c>
      <c r="C983" s="241" t="s">
        <v>174</v>
      </c>
      <c r="D983" s="242">
        <v>178.02</v>
      </c>
      <c r="E983" s="244" t="s">
        <v>8035</v>
      </c>
      <c r="F983" s="242">
        <v>178.02</v>
      </c>
    </row>
    <row r="984" spans="1:6" ht="40.5">
      <c r="A984" s="241">
        <v>89029</v>
      </c>
      <c r="B984" s="241" t="s">
        <v>735</v>
      </c>
      <c r="C984" s="241" t="s">
        <v>174</v>
      </c>
      <c r="D984" s="242">
        <v>33.58</v>
      </c>
      <c r="E984" s="244" t="s">
        <v>8035</v>
      </c>
      <c r="F984" s="242">
        <v>33.58</v>
      </c>
    </row>
    <row r="985" spans="1:6" ht="40.5">
      <c r="A985" s="241">
        <v>89030</v>
      </c>
      <c r="B985" s="241" t="s">
        <v>736</v>
      </c>
      <c r="C985" s="241" t="s">
        <v>174</v>
      </c>
      <c r="D985" s="242">
        <v>14.79</v>
      </c>
      <c r="E985" s="244" t="s">
        <v>8035</v>
      </c>
      <c r="F985" s="242">
        <v>14.79</v>
      </c>
    </row>
    <row r="986" spans="1:6" ht="40.5">
      <c r="A986" s="241">
        <v>89033</v>
      </c>
      <c r="B986" s="241" t="s">
        <v>737</v>
      </c>
      <c r="C986" s="241" t="s">
        <v>174</v>
      </c>
      <c r="D986" s="242">
        <v>14.63</v>
      </c>
      <c r="E986" s="244" t="s">
        <v>8035</v>
      </c>
      <c r="F986" s="242">
        <v>14.63</v>
      </c>
    </row>
    <row r="987" spans="1:6" ht="40.5">
      <c r="A987" s="241">
        <v>89034</v>
      </c>
      <c r="B987" s="241" t="s">
        <v>738</v>
      </c>
      <c r="C987" s="241" t="s">
        <v>174</v>
      </c>
      <c r="D987" s="242">
        <v>3.92</v>
      </c>
      <c r="E987" s="244" t="s">
        <v>8035</v>
      </c>
      <c r="F987" s="242">
        <v>3.92</v>
      </c>
    </row>
    <row r="988" spans="1:6" ht="54">
      <c r="A988" s="241">
        <v>89128</v>
      </c>
      <c r="B988" s="241" t="s">
        <v>739</v>
      </c>
      <c r="C988" s="241" t="s">
        <v>174</v>
      </c>
      <c r="D988" s="242">
        <v>35.28</v>
      </c>
      <c r="E988" s="244" t="s">
        <v>8035</v>
      </c>
      <c r="F988" s="242">
        <v>35.28</v>
      </c>
    </row>
    <row r="989" spans="1:6" ht="54">
      <c r="A989" s="241">
        <v>89129</v>
      </c>
      <c r="B989" s="241" t="s">
        <v>740</v>
      </c>
      <c r="C989" s="241" t="s">
        <v>174</v>
      </c>
      <c r="D989" s="242">
        <v>9.32</v>
      </c>
      <c r="E989" s="244" t="s">
        <v>8035</v>
      </c>
      <c r="F989" s="242">
        <v>9.32</v>
      </c>
    </row>
    <row r="990" spans="1:6" ht="54">
      <c r="A990" s="241">
        <v>89130</v>
      </c>
      <c r="B990" s="241" t="s">
        <v>741</v>
      </c>
      <c r="C990" s="241" t="s">
        <v>174</v>
      </c>
      <c r="D990" s="242">
        <v>48.92</v>
      </c>
      <c r="E990" s="244" t="s">
        <v>8035</v>
      </c>
      <c r="F990" s="242">
        <v>48.92</v>
      </c>
    </row>
    <row r="991" spans="1:6" ht="54">
      <c r="A991" s="241">
        <v>89131</v>
      </c>
      <c r="B991" s="241" t="s">
        <v>742</v>
      </c>
      <c r="C991" s="241" t="s">
        <v>174</v>
      </c>
      <c r="D991" s="242">
        <v>12.92</v>
      </c>
      <c r="E991" s="244" t="s">
        <v>8035</v>
      </c>
      <c r="F991" s="242">
        <v>12.92</v>
      </c>
    </row>
    <row r="992" spans="1:6" ht="81">
      <c r="A992" s="241">
        <v>89210</v>
      </c>
      <c r="B992" s="241" t="s">
        <v>743</v>
      </c>
      <c r="C992" s="241" t="s">
        <v>174</v>
      </c>
      <c r="D992" s="242">
        <v>24.59</v>
      </c>
      <c r="E992" s="244" t="s">
        <v>8035</v>
      </c>
      <c r="F992" s="242">
        <v>24.59</v>
      </c>
    </row>
    <row r="993" spans="1:6" ht="67.5">
      <c r="A993" s="241">
        <v>89211</v>
      </c>
      <c r="B993" s="241" t="s">
        <v>744</v>
      </c>
      <c r="C993" s="241" t="s">
        <v>174</v>
      </c>
      <c r="D993" s="242">
        <v>6.59</v>
      </c>
      <c r="E993" s="244" t="s">
        <v>8035</v>
      </c>
      <c r="F993" s="242">
        <v>6.59</v>
      </c>
    </row>
    <row r="994" spans="1:6" ht="40.5">
      <c r="A994" s="241">
        <v>89212</v>
      </c>
      <c r="B994" s="241" t="s">
        <v>745</v>
      </c>
      <c r="C994" s="241" t="s">
        <v>174</v>
      </c>
      <c r="D994" s="242">
        <v>30</v>
      </c>
      <c r="E994" s="244" t="s">
        <v>8035</v>
      </c>
      <c r="F994" s="242">
        <v>30</v>
      </c>
    </row>
    <row r="995" spans="1:6" ht="40.5">
      <c r="A995" s="241">
        <v>89213</v>
      </c>
      <c r="B995" s="241" t="s">
        <v>746</v>
      </c>
      <c r="C995" s="241" t="s">
        <v>174</v>
      </c>
      <c r="D995" s="242">
        <v>9.25</v>
      </c>
      <c r="E995" s="244" t="s">
        <v>8035</v>
      </c>
      <c r="F995" s="242">
        <v>9.25</v>
      </c>
    </row>
    <row r="996" spans="1:6" ht="40.5">
      <c r="A996" s="241">
        <v>89214</v>
      </c>
      <c r="B996" s="241" t="s">
        <v>747</v>
      </c>
      <c r="C996" s="241" t="s">
        <v>174</v>
      </c>
      <c r="D996" s="242">
        <v>28.16</v>
      </c>
      <c r="E996" s="244" t="s">
        <v>8035</v>
      </c>
      <c r="F996" s="242">
        <v>28.16</v>
      </c>
    </row>
    <row r="997" spans="1:6" ht="40.5">
      <c r="A997" s="241">
        <v>89215</v>
      </c>
      <c r="B997" s="241" t="s">
        <v>748</v>
      </c>
      <c r="C997" s="241" t="s">
        <v>174</v>
      </c>
      <c r="D997" s="242">
        <v>96.68</v>
      </c>
      <c r="E997" s="244" t="s">
        <v>8035</v>
      </c>
      <c r="F997" s="242">
        <v>96.68</v>
      </c>
    </row>
    <row r="998" spans="1:6" ht="54">
      <c r="A998" s="241">
        <v>89221</v>
      </c>
      <c r="B998" s="241" t="s">
        <v>5854</v>
      </c>
      <c r="C998" s="241" t="s">
        <v>174</v>
      </c>
      <c r="D998" s="242">
        <v>1.48</v>
      </c>
      <c r="E998" s="244" t="s">
        <v>8035</v>
      </c>
      <c r="F998" s="242">
        <v>1.48</v>
      </c>
    </row>
    <row r="999" spans="1:6" ht="54">
      <c r="A999" s="241">
        <v>89222</v>
      </c>
      <c r="B999" s="241" t="s">
        <v>5855</v>
      </c>
      <c r="C999" s="241" t="s">
        <v>174</v>
      </c>
      <c r="D999" s="242">
        <v>0.34</v>
      </c>
      <c r="E999" s="244" t="s">
        <v>8035</v>
      </c>
      <c r="F999" s="242">
        <v>0.34</v>
      </c>
    </row>
    <row r="1000" spans="1:6" ht="54">
      <c r="A1000" s="241">
        <v>89223</v>
      </c>
      <c r="B1000" s="241" t="s">
        <v>5856</v>
      </c>
      <c r="C1000" s="241" t="s">
        <v>174</v>
      </c>
      <c r="D1000" s="242">
        <v>1.62</v>
      </c>
      <c r="E1000" s="244" t="s">
        <v>8035</v>
      </c>
      <c r="F1000" s="242">
        <v>1.62</v>
      </c>
    </row>
    <row r="1001" spans="1:6" ht="67.5">
      <c r="A1001" s="241">
        <v>89224</v>
      </c>
      <c r="B1001" s="241" t="s">
        <v>5857</v>
      </c>
      <c r="C1001" s="241" t="s">
        <v>174</v>
      </c>
      <c r="D1001" s="242">
        <v>2.4</v>
      </c>
      <c r="E1001" s="244" t="s">
        <v>8035</v>
      </c>
      <c r="F1001" s="242">
        <v>2.4</v>
      </c>
    </row>
    <row r="1002" spans="1:6" ht="54">
      <c r="A1002" s="241">
        <v>89228</v>
      </c>
      <c r="B1002" s="241" t="s">
        <v>749</v>
      </c>
      <c r="C1002" s="241" t="s">
        <v>174</v>
      </c>
      <c r="D1002" s="242">
        <v>47</v>
      </c>
      <c r="E1002" s="244" t="s">
        <v>8035</v>
      </c>
      <c r="F1002" s="242">
        <v>47</v>
      </c>
    </row>
    <row r="1003" spans="1:6" ht="54">
      <c r="A1003" s="241">
        <v>89229</v>
      </c>
      <c r="B1003" s="241" t="s">
        <v>750</v>
      </c>
      <c r="C1003" s="241" t="s">
        <v>174</v>
      </c>
      <c r="D1003" s="242">
        <v>16.559999999999999</v>
      </c>
      <c r="E1003" s="244" t="s">
        <v>8035</v>
      </c>
      <c r="F1003" s="242">
        <v>16.559999999999999</v>
      </c>
    </row>
    <row r="1004" spans="1:6" ht="40.5">
      <c r="A1004" s="241">
        <v>89230</v>
      </c>
      <c r="B1004" s="241" t="s">
        <v>751</v>
      </c>
      <c r="C1004" s="241" t="s">
        <v>174</v>
      </c>
      <c r="D1004" s="242">
        <v>120.11</v>
      </c>
      <c r="E1004" s="244" t="s">
        <v>8035</v>
      </c>
      <c r="F1004" s="242">
        <v>120.11</v>
      </c>
    </row>
    <row r="1005" spans="1:6" ht="40.5">
      <c r="A1005" s="241">
        <v>89231</v>
      </c>
      <c r="B1005" s="241" t="s">
        <v>752</v>
      </c>
      <c r="C1005" s="241" t="s">
        <v>174</v>
      </c>
      <c r="D1005" s="242">
        <v>36.78</v>
      </c>
      <c r="E1005" s="244" t="s">
        <v>8035</v>
      </c>
      <c r="F1005" s="242">
        <v>36.78</v>
      </c>
    </row>
    <row r="1006" spans="1:6" ht="40.5">
      <c r="A1006" s="241">
        <v>89232</v>
      </c>
      <c r="B1006" s="241" t="s">
        <v>753</v>
      </c>
      <c r="C1006" s="241" t="s">
        <v>174</v>
      </c>
      <c r="D1006" s="242">
        <v>214.25</v>
      </c>
      <c r="E1006" s="244" t="s">
        <v>8035</v>
      </c>
      <c r="F1006" s="242">
        <v>214.25</v>
      </c>
    </row>
    <row r="1007" spans="1:6" ht="40.5">
      <c r="A1007" s="241">
        <v>89233</v>
      </c>
      <c r="B1007" s="241" t="s">
        <v>754</v>
      </c>
      <c r="C1007" s="241" t="s">
        <v>174</v>
      </c>
      <c r="D1007" s="242">
        <v>174</v>
      </c>
      <c r="E1007" s="244" t="s">
        <v>8035</v>
      </c>
      <c r="F1007" s="242">
        <v>174</v>
      </c>
    </row>
    <row r="1008" spans="1:6" ht="40.5">
      <c r="A1008" s="241">
        <v>89236</v>
      </c>
      <c r="B1008" s="241" t="s">
        <v>755</v>
      </c>
      <c r="C1008" s="241" t="s">
        <v>174</v>
      </c>
      <c r="D1008" s="242">
        <v>280.58</v>
      </c>
      <c r="E1008" s="244" t="s">
        <v>8035</v>
      </c>
      <c r="F1008" s="242">
        <v>280.58</v>
      </c>
    </row>
    <row r="1009" spans="1:6" ht="40.5">
      <c r="A1009" s="241">
        <v>89237</v>
      </c>
      <c r="B1009" s="241" t="s">
        <v>756</v>
      </c>
      <c r="C1009" s="241" t="s">
        <v>174</v>
      </c>
      <c r="D1009" s="242">
        <v>85.91</v>
      </c>
      <c r="E1009" s="244" t="s">
        <v>8035</v>
      </c>
      <c r="F1009" s="242">
        <v>85.91</v>
      </c>
    </row>
    <row r="1010" spans="1:6" ht="40.5">
      <c r="A1010" s="241">
        <v>89238</v>
      </c>
      <c r="B1010" s="241" t="s">
        <v>757</v>
      </c>
      <c r="C1010" s="241" t="s">
        <v>174</v>
      </c>
      <c r="D1010" s="242">
        <v>500.48</v>
      </c>
      <c r="E1010" s="244" t="s">
        <v>8035</v>
      </c>
      <c r="F1010" s="242">
        <v>500.48</v>
      </c>
    </row>
    <row r="1011" spans="1:6" ht="40.5">
      <c r="A1011" s="241">
        <v>89239</v>
      </c>
      <c r="B1011" s="241" t="s">
        <v>758</v>
      </c>
      <c r="C1011" s="241" t="s">
        <v>174</v>
      </c>
      <c r="D1011" s="242">
        <v>460.14</v>
      </c>
      <c r="E1011" s="244" t="s">
        <v>8035</v>
      </c>
      <c r="F1011" s="242">
        <v>460.14</v>
      </c>
    </row>
    <row r="1012" spans="1:6" ht="54">
      <c r="A1012" s="241">
        <v>89240</v>
      </c>
      <c r="B1012" s="241" t="s">
        <v>759</v>
      </c>
      <c r="C1012" s="241" t="s">
        <v>174</v>
      </c>
      <c r="D1012" s="242">
        <v>86.11</v>
      </c>
      <c r="E1012" s="244" t="s">
        <v>8035</v>
      </c>
      <c r="F1012" s="242">
        <v>86.11</v>
      </c>
    </row>
    <row r="1013" spans="1:6" ht="54">
      <c r="A1013" s="241">
        <v>89241</v>
      </c>
      <c r="B1013" s="241" t="s">
        <v>760</v>
      </c>
      <c r="C1013" s="241" t="s">
        <v>174</v>
      </c>
      <c r="D1013" s="242">
        <v>30.35</v>
      </c>
      <c r="E1013" s="244" t="s">
        <v>8035</v>
      </c>
      <c r="F1013" s="242">
        <v>30.35</v>
      </c>
    </row>
    <row r="1014" spans="1:6" ht="54">
      <c r="A1014" s="241">
        <v>89246</v>
      </c>
      <c r="B1014" s="241" t="s">
        <v>761</v>
      </c>
      <c r="C1014" s="241" t="s">
        <v>174</v>
      </c>
      <c r="D1014" s="242">
        <v>243.81</v>
      </c>
      <c r="E1014" s="244" t="s">
        <v>8035</v>
      </c>
      <c r="F1014" s="242">
        <v>243.81</v>
      </c>
    </row>
    <row r="1015" spans="1:6" ht="40.5">
      <c r="A1015" s="241">
        <v>89247</v>
      </c>
      <c r="B1015" s="241" t="s">
        <v>762</v>
      </c>
      <c r="C1015" s="241" t="s">
        <v>174</v>
      </c>
      <c r="D1015" s="242">
        <v>74.650000000000006</v>
      </c>
      <c r="E1015" s="244" t="s">
        <v>8035</v>
      </c>
      <c r="F1015" s="242">
        <v>74.650000000000006</v>
      </c>
    </row>
    <row r="1016" spans="1:6" ht="40.5">
      <c r="A1016" s="241">
        <v>89248</v>
      </c>
      <c r="B1016" s="241" t="s">
        <v>763</v>
      </c>
      <c r="C1016" s="241" t="s">
        <v>174</v>
      </c>
      <c r="D1016" s="242">
        <v>434.89</v>
      </c>
      <c r="E1016" s="244" t="s">
        <v>8035</v>
      </c>
      <c r="F1016" s="242">
        <v>434.89</v>
      </c>
    </row>
    <row r="1017" spans="1:6" ht="54">
      <c r="A1017" s="241">
        <v>89249</v>
      </c>
      <c r="B1017" s="241" t="s">
        <v>764</v>
      </c>
      <c r="C1017" s="241" t="s">
        <v>174</v>
      </c>
      <c r="D1017" s="242">
        <v>392.24</v>
      </c>
      <c r="E1017" s="244" t="s">
        <v>8035</v>
      </c>
      <c r="F1017" s="242">
        <v>392.24</v>
      </c>
    </row>
    <row r="1018" spans="1:6" ht="54">
      <c r="A1018" s="241">
        <v>89253</v>
      </c>
      <c r="B1018" s="241" t="s">
        <v>765</v>
      </c>
      <c r="C1018" s="241" t="s">
        <v>174</v>
      </c>
      <c r="D1018" s="242">
        <v>70.56</v>
      </c>
      <c r="E1018" s="244" t="s">
        <v>8035</v>
      </c>
      <c r="F1018" s="242">
        <v>70.56</v>
      </c>
    </row>
    <row r="1019" spans="1:6" ht="54">
      <c r="A1019" s="241">
        <v>89254</v>
      </c>
      <c r="B1019" s="241" t="s">
        <v>766</v>
      </c>
      <c r="C1019" s="241" t="s">
        <v>174</v>
      </c>
      <c r="D1019" s="242">
        <v>24.87</v>
      </c>
      <c r="E1019" s="244" t="s">
        <v>8035</v>
      </c>
      <c r="F1019" s="242">
        <v>24.87</v>
      </c>
    </row>
    <row r="1020" spans="1:6" ht="54">
      <c r="A1020" s="241">
        <v>89255</v>
      </c>
      <c r="B1020" s="241" t="s">
        <v>767</v>
      </c>
      <c r="C1020" s="241" t="s">
        <v>174</v>
      </c>
      <c r="D1020" s="242">
        <v>113.43</v>
      </c>
      <c r="E1020" s="244" t="s">
        <v>8035</v>
      </c>
      <c r="F1020" s="242">
        <v>113.43</v>
      </c>
    </row>
    <row r="1021" spans="1:6" ht="67.5">
      <c r="A1021" s="241">
        <v>89256</v>
      </c>
      <c r="B1021" s="241" t="s">
        <v>768</v>
      </c>
      <c r="C1021" s="241" t="s">
        <v>174</v>
      </c>
      <c r="D1021" s="242">
        <v>88.27</v>
      </c>
      <c r="E1021" s="244" t="s">
        <v>8035</v>
      </c>
      <c r="F1021" s="242">
        <v>88.27</v>
      </c>
    </row>
    <row r="1022" spans="1:6" ht="81">
      <c r="A1022" s="241">
        <v>89259</v>
      </c>
      <c r="B1022" s="241" t="s">
        <v>769</v>
      </c>
      <c r="C1022" s="241" t="s">
        <v>174</v>
      </c>
      <c r="D1022" s="242">
        <v>27.44</v>
      </c>
      <c r="E1022" s="244" t="s">
        <v>8035</v>
      </c>
      <c r="F1022" s="242">
        <v>27.44</v>
      </c>
    </row>
    <row r="1023" spans="1:6" ht="81">
      <c r="A1023" s="241">
        <v>89260</v>
      </c>
      <c r="B1023" s="241" t="s">
        <v>770</v>
      </c>
      <c r="C1023" s="241" t="s">
        <v>174</v>
      </c>
      <c r="D1023" s="242">
        <v>10.08</v>
      </c>
      <c r="E1023" s="244" t="s">
        <v>8035</v>
      </c>
      <c r="F1023" s="242">
        <v>10.08</v>
      </c>
    </row>
    <row r="1024" spans="1:6" ht="81">
      <c r="A1024" s="241">
        <v>89262</v>
      </c>
      <c r="B1024" s="241" t="s">
        <v>771</v>
      </c>
      <c r="C1024" s="241" t="s">
        <v>174</v>
      </c>
      <c r="D1024" s="242">
        <v>46.47</v>
      </c>
      <c r="E1024" s="244" t="s">
        <v>8035</v>
      </c>
      <c r="F1024" s="242">
        <v>46.47</v>
      </c>
    </row>
    <row r="1025" spans="1:6" ht="81">
      <c r="A1025" s="241">
        <v>89264</v>
      </c>
      <c r="B1025" s="241" t="s">
        <v>772</v>
      </c>
      <c r="C1025" s="241" t="s">
        <v>174</v>
      </c>
      <c r="D1025" s="242">
        <v>21.23</v>
      </c>
      <c r="E1025" s="244" t="s">
        <v>8035</v>
      </c>
      <c r="F1025" s="242">
        <v>21.23</v>
      </c>
    </row>
    <row r="1026" spans="1:6" ht="81">
      <c r="A1026" s="241">
        <v>89265</v>
      </c>
      <c r="B1026" s="241" t="s">
        <v>773</v>
      </c>
      <c r="C1026" s="241" t="s">
        <v>174</v>
      </c>
      <c r="D1026" s="242">
        <v>8.4600000000000009</v>
      </c>
      <c r="E1026" s="244" t="s">
        <v>8035</v>
      </c>
      <c r="F1026" s="242">
        <v>8.4600000000000009</v>
      </c>
    </row>
    <row r="1027" spans="1:6" ht="94.5">
      <c r="A1027" s="241">
        <v>89266</v>
      </c>
      <c r="B1027" s="241" t="s">
        <v>774</v>
      </c>
      <c r="C1027" s="241" t="s">
        <v>174</v>
      </c>
      <c r="D1027" s="242">
        <v>3.41</v>
      </c>
      <c r="E1027" s="244" t="s">
        <v>8035</v>
      </c>
      <c r="F1027" s="242">
        <v>3.41</v>
      </c>
    </row>
    <row r="1028" spans="1:6" ht="54">
      <c r="A1028" s="241">
        <v>89267</v>
      </c>
      <c r="B1028" s="241" t="s">
        <v>775</v>
      </c>
      <c r="C1028" s="241" t="s">
        <v>174</v>
      </c>
      <c r="D1028" s="242">
        <v>52.21</v>
      </c>
      <c r="E1028" s="244" t="s">
        <v>8035</v>
      </c>
      <c r="F1028" s="242">
        <v>52.21</v>
      </c>
    </row>
    <row r="1029" spans="1:6" ht="54">
      <c r="A1029" s="241">
        <v>89268</v>
      </c>
      <c r="B1029" s="241" t="s">
        <v>776</v>
      </c>
      <c r="C1029" s="241" t="s">
        <v>174</v>
      </c>
      <c r="D1029" s="242">
        <v>18.399999999999999</v>
      </c>
      <c r="E1029" s="244" t="s">
        <v>8035</v>
      </c>
      <c r="F1029" s="242">
        <v>18.399999999999999</v>
      </c>
    </row>
    <row r="1030" spans="1:6" ht="54">
      <c r="A1030" s="241">
        <v>89269</v>
      </c>
      <c r="B1030" s="241" t="s">
        <v>777</v>
      </c>
      <c r="C1030" s="241" t="s">
        <v>174</v>
      </c>
      <c r="D1030" s="242">
        <v>7.44</v>
      </c>
      <c r="E1030" s="244" t="s">
        <v>8035</v>
      </c>
      <c r="F1030" s="242">
        <v>7.44</v>
      </c>
    </row>
    <row r="1031" spans="1:6" ht="54">
      <c r="A1031" s="241">
        <v>89270</v>
      </c>
      <c r="B1031" s="241" t="s">
        <v>778</v>
      </c>
      <c r="C1031" s="241" t="s">
        <v>174</v>
      </c>
      <c r="D1031" s="242">
        <v>83.94</v>
      </c>
      <c r="E1031" s="244" t="s">
        <v>8035</v>
      </c>
      <c r="F1031" s="242">
        <v>83.94</v>
      </c>
    </row>
    <row r="1032" spans="1:6" ht="54">
      <c r="A1032" s="241">
        <v>89271</v>
      </c>
      <c r="B1032" s="241" t="s">
        <v>779</v>
      </c>
      <c r="C1032" s="241" t="s">
        <v>174</v>
      </c>
      <c r="D1032" s="242">
        <v>30.21</v>
      </c>
      <c r="E1032" s="244" t="s">
        <v>8035</v>
      </c>
      <c r="F1032" s="242">
        <v>30.21</v>
      </c>
    </row>
    <row r="1033" spans="1:6" ht="54">
      <c r="A1033" s="241">
        <v>89274</v>
      </c>
      <c r="B1033" s="241" t="s">
        <v>5858</v>
      </c>
      <c r="C1033" s="241" t="s">
        <v>174</v>
      </c>
      <c r="D1033" s="242">
        <v>1.8</v>
      </c>
      <c r="E1033" s="244" t="s">
        <v>8035</v>
      </c>
      <c r="F1033" s="242">
        <v>1.8</v>
      </c>
    </row>
    <row r="1034" spans="1:6" ht="54">
      <c r="A1034" s="241">
        <v>89275</v>
      </c>
      <c r="B1034" s="241" t="s">
        <v>5859</v>
      </c>
      <c r="C1034" s="241" t="s">
        <v>174</v>
      </c>
      <c r="D1034" s="242">
        <v>0.41</v>
      </c>
      <c r="E1034" s="244" t="s">
        <v>8035</v>
      </c>
      <c r="F1034" s="242">
        <v>0.41</v>
      </c>
    </row>
    <row r="1035" spans="1:6" ht="54">
      <c r="A1035" s="241">
        <v>89276</v>
      </c>
      <c r="B1035" s="241" t="s">
        <v>5860</v>
      </c>
      <c r="C1035" s="241" t="s">
        <v>174</v>
      </c>
      <c r="D1035" s="242">
        <v>2.25</v>
      </c>
      <c r="E1035" s="244" t="s">
        <v>8035</v>
      </c>
      <c r="F1035" s="242">
        <v>2.25</v>
      </c>
    </row>
    <row r="1036" spans="1:6" ht="54">
      <c r="A1036" s="241">
        <v>89277</v>
      </c>
      <c r="B1036" s="241" t="s">
        <v>5861</v>
      </c>
      <c r="C1036" s="241" t="s">
        <v>174</v>
      </c>
      <c r="D1036" s="242">
        <v>8.7200000000000006</v>
      </c>
      <c r="E1036" s="244" t="s">
        <v>8035</v>
      </c>
      <c r="F1036" s="242">
        <v>8.7200000000000006</v>
      </c>
    </row>
    <row r="1037" spans="1:6" ht="54">
      <c r="A1037" s="241">
        <v>89280</v>
      </c>
      <c r="B1037" s="241" t="s">
        <v>780</v>
      </c>
      <c r="C1037" s="241" t="s">
        <v>174</v>
      </c>
      <c r="D1037" s="242">
        <v>30.2</v>
      </c>
      <c r="E1037" s="244" t="s">
        <v>8035</v>
      </c>
      <c r="F1037" s="242">
        <v>30.2</v>
      </c>
    </row>
    <row r="1038" spans="1:6" ht="54">
      <c r="A1038" s="241">
        <v>89281</v>
      </c>
      <c r="B1038" s="241" t="s">
        <v>781</v>
      </c>
      <c r="C1038" s="241" t="s">
        <v>174</v>
      </c>
      <c r="D1038" s="242">
        <v>8.1</v>
      </c>
      <c r="E1038" s="244" t="s">
        <v>8035</v>
      </c>
      <c r="F1038" s="242">
        <v>8.1</v>
      </c>
    </row>
    <row r="1039" spans="1:6" ht="67.5">
      <c r="A1039" s="241">
        <v>89870</v>
      </c>
      <c r="B1039" s="241" t="s">
        <v>782</v>
      </c>
      <c r="C1039" s="241" t="s">
        <v>174</v>
      </c>
      <c r="D1039" s="242">
        <v>39.9</v>
      </c>
      <c r="E1039" s="244" t="s">
        <v>8035</v>
      </c>
      <c r="F1039" s="242">
        <v>39.9</v>
      </c>
    </row>
    <row r="1040" spans="1:6" ht="67.5">
      <c r="A1040" s="241">
        <v>89871</v>
      </c>
      <c r="B1040" s="241" t="s">
        <v>783</v>
      </c>
      <c r="C1040" s="241" t="s">
        <v>174</v>
      </c>
      <c r="D1040" s="242">
        <v>14</v>
      </c>
      <c r="E1040" s="244" t="s">
        <v>8035</v>
      </c>
      <c r="F1040" s="242">
        <v>14</v>
      </c>
    </row>
    <row r="1041" spans="1:6" ht="81">
      <c r="A1041" s="241">
        <v>89872</v>
      </c>
      <c r="B1041" s="241" t="s">
        <v>784</v>
      </c>
      <c r="C1041" s="241" t="s">
        <v>174</v>
      </c>
      <c r="D1041" s="242">
        <v>5.66</v>
      </c>
      <c r="E1041" s="244" t="s">
        <v>8035</v>
      </c>
      <c r="F1041" s="242">
        <v>5.66</v>
      </c>
    </row>
    <row r="1042" spans="1:6" ht="67.5">
      <c r="A1042" s="241">
        <v>89873</v>
      </c>
      <c r="B1042" s="241" t="s">
        <v>785</v>
      </c>
      <c r="C1042" s="241" t="s">
        <v>174</v>
      </c>
      <c r="D1042" s="242">
        <v>68.17</v>
      </c>
      <c r="E1042" s="244" t="s">
        <v>8035</v>
      </c>
      <c r="F1042" s="242">
        <v>68.17</v>
      </c>
    </row>
    <row r="1043" spans="1:6" ht="81">
      <c r="A1043" s="241">
        <v>89874</v>
      </c>
      <c r="B1043" s="241" t="s">
        <v>786</v>
      </c>
      <c r="C1043" s="241" t="s">
        <v>174</v>
      </c>
      <c r="D1043" s="242">
        <v>183.59</v>
      </c>
      <c r="E1043" s="244" t="s">
        <v>8035</v>
      </c>
      <c r="F1043" s="242">
        <v>183.59</v>
      </c>
    </row>
    <row r="1044" spans="1:6" ht="67.5">
      <c r="A1044" s="241">
        <v>89878</v>
      </c>
      <c r="B1044" s="241" t="s">
        <v>787</v>
      </c>
      <c r="C1044" s="241" t="s">
        <v>174</v>
      </c>
      <c r="D1044" s="242">
        <v>42.73</v>
      </c>
      <c r="E1044" s="244" t="s">
        <v>8035</v>
      </c>
      <c r="F1044" s="242">
        <v>42.73</v>
      </c>
    </row>
    <row r="1045" spans="1:6" ht="67.5">
      <c r="A1045" s="241">
        <v>89879</v>
      </c>
      <c r="B1045" s="241" t="s">
        <v>788</v>
      </c>
      <c r="C1045" s="241" t="s">
        <v>174</v>
      </c>
      <c r="D1045" s="242">
        <v>14.74</v>
      </c>
      <c r="E1045" s="244" t="s">
        <v>8035</v>
      </c>
      <c r="F1045" s="242">
        <v>14.74</v>
      </c>
    </row>
    <row r="1046" spans="1:6" ht="81">
      <c r="A1046" s="241">
        <v>89880</v>
      </c>
      <c r="B1046" s="241" t="s">
        <v>789</v>
      </c>
      <c r="C1046" s="241" t="s">
        <v>174</v>
      </c>
      <c r="D1046" s="242">
        <v>5.95</v>
      </c>
      <c r="E1046" s="244" t="s">
        <v>8035</v>
      </c>
      <c r="F1046" s="242">
        <v>5.95</v>
      </c>
    </row>
    <row r="1047" spans="1:6" ht="67.5">
      <c r="A1047" s="241">
        <v>89881</v>
      </c>
      <c r="B1047" s="241" t="s">
        <v>790</v>
      </c>
      <c r="C1047" s="241" t="s">
        <v>174</v>
      </c>
      <c r="D1047" s="242">
        <v>72.3</v>
      </c>
      <c r="E1047" s="244" t="s">
        <v>8035</v>
      </c>
      <c r="F1047" s="242">
        <v>72.3</v>
      </c>
    </row>
    <row r="1048" spans="1:6" ht="81">
      <c r="A1048" s="241">
        <v>89882</v>
      </c>
      <c r="B1048" s="241" t="s">
        <v>791</v>
      </c>
      <c r="C1048" s="241" t="s">
        <v>174</v>
      </c>
      <c r="D1048" s="242">
        <v>211.82</v>
      </c>
      <c r="E1048" s="244" t="s">
        <v>8035</v>
      </c>
      <c r="F1048" s="242">
        <v>211.82</v>
      </c>
    </row>
    <row r="1049" spans="1:6" ht="54">
      <c r="A1049" s="241">
        <v>90582</v>
      </c>
      <c r="B1049" s="241" t="s">
        <v>792</v>
      </c>
      <c r="C1049" s="241" t="s">
        <v>174</v>
      </c>
      <c r="D1049" s="242">
        <v>0.43</v>
      </c>
      <c r="E1049" s="244" t="s">
        <v>8035</v>
      </c>
      <c r="F1049" s="242">
        <v>0.43</v>
      </c>
    </row>
    <row r="1050" spans="1:6" ht="40.5">
      <c r="A1050" s="241">
        <v>90583</v>
      </c>
      <c r="B1050" s="241" t="s">
        <v>793</v>
      </c>
      <c r="C1050" s="241" t="s">
        <v>174</v>
      </c>
      <c r="D1050" s="242">
        <v>0.1</v>
      </c>
      <c r="E1050" s="244" t="s">
        <v>8035</v>
      </c>
      <c r="F1050" s="242">
        <v>0.1</v>
      </c>
    </row>
    <row r="1051" spans="1:6" ht="54">
      <c r="A1051" s="241">
        <v>90584</v>
      </c>
      <c r="B1051" s="241" t="s">
        <v>794</v>
      </c>
      <c r="C1051" s="241" t="s">
        <v>174</v>
      </c>
      <c r="D1051" s="242">
        <v>0.33</v>
      </c>
      <c r="E1051" s="244" t="s">
        <v>8035</v>
      </c>
      <c r="F1051" s="242">
        <v>0.33</v>
      </c>
    </row>
    <row r="1052" spans="1:6" ht="54">
      <c r="A1052" s="241">
        <v>90585</v>
      </c>
      <c r="B1052" s="241" t="s">
        <v>795</v>
      </c>
      <c r="C1052" s="241" t="s">
        <v>174</v>
      </c>
      <c r="D1052" s="242">
        <v>0.49</v>
      </c>
      <c r="E1052" s="244" t="s">
        <v>8035</v>
      </c>
      <c r="F1052" s="242">
        <v>0.49</v>
      </c>
    </row>
    <row r="1053" spans="1:6" ht="40.5">
      <c r="A1053" s="241">
        <v>90621</v>
      </c>
      <c r="B1053" s="241" t="s">
        <v>796</v>
      </c>
      <c r="C1053" s="241" t="s">
        <v>174</v>
      </c>
      <c r="D1053" s="242">
        <v>2.34</v>
      </c>
      <c r="E1053" s="244" t="s">
        <v>8035</v>
      </c>
      <c r="F1053" s="242">
        <v>2.34</v>
      </c>
    </row>
    <row r="1054" spans="1:6" ht="40.5">
      <c r="A1054" s="241">
        <v>90622</v>
      </c>
      <c r="B1054" s="241" t="s">
        <v>797</v>
      </c>
      <c r="C1054" s="241" t="s">
        <v>174</v>
      </c>
      <c r="D1054" s="242">
        <v>0.54</v>
      </c>
      <c r="E1054" s="244" t="s">
        <v>8035</v>
      </c>
      <c r="F1054" s="242">
        <v>0.54</v>
      </c>
    </row>
    <row r="1055" spans="1:6" ht="40.5">
      <c r="A1055" s="241">
        <v>90623</v>
      </c>
      <c r="B1055" s="241" t="s">
        <v>798</v>
      </c>
      <c r="C1055" s="241" t="s">
        <v>174</v>
      </c>
      <c r="D1055" s="242">
        <v>2.92</v>
      </c>
      <c r="E1055" s="244" t="s">
        <v>8035</v>
      </c>
      <c r="F1055" s="242">
        <v>2.92</v>
      </c>
    </row>
    <row r="1056" spans="1:6" ht="40.5">
      <c r="A1056" s="241">
        <v>90624</v>
      </c>
      <c r="B1056" s="241" t="s">
        <v>799</v>
      </c>
      <c r="C1056" s="241" t="s">
        <v>174</v>
      </c>
      <c r="D1056" s="242">
        <v>3</v>
      </c>
      <c r="E1056" s="244" t="s">
        <v>8035</v>
      </c>
      <c r="F1056" s="242">
        <v>3</v>
      </c>
    </row>
    <row r="1057" spans="1:6" ht="54">
      <c r="A1057" s="241">
        <v>90627</v>
      </c>
      <c r="B1057" s="241" t="s">
        <v>800</v>
      </c>
      <c r="C1057" s="241" t="s">
        <v>174</v>
      </c>
      <c r="D1057" s="242">
        <v>52.68</v>
      </c>
      <c r="E1057" s="244" t="s">
        <v>8035</v>
      </c>
      <c r="F1057" s="242">
        <v>52.68</v>
      </c>
    </row>
    <row r="1058" spans="1:6" ht="54">
      <c r="A1058" s="241">
        <v>90628</v>
      </c>
      <c r="B1058" s="241" t="s">
        <v>801</v>
      </c>
      <c r="C1058" s="241" t="s">
        <v>174</v>
      </c>
      <c r="D1058" s="242">
        <v>14.13</v>
      </c>
      <c r="E1058" s="244" t="s">
        <v>8035</v>
      </c>
      <c r="F1058" s="242">
        <v>14.13</v>
      </c>
    </row>
    <row r="1059" spans="1:6" ht="54">
      <c r="A1059" s="241">
        <v>90629</v>
      </c>
      <c r="B1059" s="241" t="s">
        <v>802</v>
      </c>
      <c r="C1059" s="241" t="s">
        <v>174</v>
      </c>
      <c r="D1059" s="242">
        <v>65.930000000000007</v>
      </c>
      <c r="E1059" s="244" t="s">
        <v>8035</v>
      </c>
      <c r="F1059" s="242">
        <v>65.930000000000007</v>
      </c>
    </row>
    <row r="1060" spans="1:6" ht="54">
      <c r="A1060" s="241">
        <v>90630</v>
      </c>
      <c r="B1060" s="241" t="s">
        <v>803</v>
      </c>
      <c r="C1060" s="241" t="s">
        <v>174</v>
      </c>
      <c r="D1060" s="242">
        <v>1.43</v>
      </c>
      <c r="E1060" s="244" t="s">
        <v>8035</v>
      </c>
      <c r="F1060" s="242">
        <v>1.43</v>
      </c>
    </row>
    <row r="1061" spans="1:6" ht="67.5">
      <c r="A1061" s="241">
        <v>90633</v>
      </c>
      <c r="B1061" s="241" t="s">
        <v>804</v>
      </c>
      <c r="C1061" s="241" t="s">
        <v>174</v>
      </c>
      <c r="D1061" s="242">
        <v>4.57</v>
      </c>
      <c r="E1061" s="244" t="s">
        <v>8035</v>
      </c>
      <c r="F1061" s="242">
        <v>4.57</v>
      </c>
    </row>
    <row r="1062" spans="1:6" ht="67.5">
      <c r="A1062" s="241">
        <v>90634</v>
      </c>
      <c r="B1062" s="241" t="s">
        <v>805</v>
      </c>
      <c r="C1062" s="241" t="s">
        <v>174</v>
      </c>
      <c r="D1062" s="242">
        <v>1.05</v>
      </c>
      <c r="E1062" s="244" t="s">
        <v>8035</v>
      </c>
      <c r="F1062" s="242">
        <v>1.05</v>
      </c>
    </row>
    <row r="1063" spans="1:6" ht="67.5">
      <c r="A1063" s="241">
        <v>90635</v>
      </c>
      <c r="B1063" s="241" t="s">
        <v>806</v>
      </c>
      <c r="C1063" s="241" t="s">
        <v>174</v>
      </c>
      <c r="D1063" s="242">
        <v>5</v>
      </c>
      <c r="E1063" s="244" t="s">
        <v>8035</v>
      </c>
      <c r="F1063" s="242">
        <v>5</v>
      </c>
    </row>
    <row r="1064" spans="1:6" ht="81">
      <c r="A1064" s="241">
        <v>90636</v>
      </c>
      <c r="B1064" s="241" t="s">
        <v>807</v>
      </c>
      <c r="C1064" s="241" t="s">
        <v>174</v>
      </c>
      <c r="D1064" s="242">
        <v>6</v>
      </c>
      <c r="E1064" s="244" t="s">
        <v>8035</v>
      </c>
      <c r="F1064" s="242">
        <v>6</v>
      </c>
    </row>
    <row r="1065" spans="1:6" ht="54">
      <c r="A1065" s="241">
        <v>90639</v>
      </c>
      <c r="B1065" s="241" t="s">
        <v>808</v>
      </c>
      <c r="C1065" s="241" t="s">
        <v>174</v>
      </c>
      <c r="D1065" s="242">
        <v>6.83</v>
      </c>
      <c r="E1065" s="244" t="s">
        <v>8035</v>
      </c>
      <c r="F1065" s="242">
        <v>6.83</v>
      </c>
    </row>
    <row r="1066" spans="1:6" ht="54">
      <c r="A1066" s="241">
        <v>90640</v>
      </c>
      <c r="B1066" s="241" t="s">
        <v>809</v>
      </c>
      <c r="C1066" s="241" t="s">
        <v>174</v>
      </c>
      <c r="D1066" s="242">
        <v>1.57</v>
      </c>
      <c r="E1066" s="244" t="s">
        <v>8035</v>
      </c>
      <c r="F1066" s="242">
        <v>1.57</v>
      </c>
    </row>
    <row r="1067" spans="1:6" ht="54">
      <c r="A1067" s="241">
        <v>90641</v>
      </c>
      <c r="B1067" s="241" t="s">
        <v>810</v>
      </c>
      <c r="C1067" s="241" t="s">
        <v>174</v>
      </c>
      <c r="D1067" s="242">
        <v>7.47</v>
      </c>
      <c r="E1067" s="244" t="s">
        <v>8035</v>
      </c>
      <c r="F1067" s="242">
        <v>7.47</v>
      </c>
    </row>
    <row r="1068" spans="1:6" ht="54">
      <c r="A1068" s="241">
        <v>90642</v>
      </c>
      <c r="B1068" s="241" t="s">
        <v>811</v>
      </c>
      <c r="C1068" s="241" t="s">
        <v>174</v>
      </c>
      <c r="D1068" s="242">
        <v>13.08</v>
      </c>
      <c r="E1068" s="244" t="s">
        <v>8035</v>
      </c>
      <c r="F1068" s="242">
        <v>13.08</v>
      </c>
    </row>
    <row r="1069" spans="1:6" ht="67.5">
      <c r="A1069" s="241">
        <v>90646</v>
      </c>
      <c r="B1069" s="241" t="s">
        <v>812</v>
      </c>
      <c r="C1069" s="241" t="s">
        <v>174</v>
      </c>
      <c r="D1069" s="242">
        <v>0.55000000000000004</v>
      </c>
      <c r="E1069" s="244" t="s">
        <v>8035</v>
      </c>
      <c r="F1069" s="242">
        <v>0.55000000000000004</v>
      </c>
    </row>
    <row r="1070" spans="1:6" ht="67.5">
      <c r="A1070" s="241">
        <v>90647</v>
      </c>
      <c r="B1070" s="241" t="s">
        <v>813</v>
      </c>
      <c r="C1070" s="241" t="s">
        <v>174</v>
      </c>
      <c r="D1070" s="242">
        <v>0.12</v>
      </c>
      <c r="E1070" s="244" t="s">
        <v>8035</v>
      </c>
      <c r="F1070" s="242">
        <v>0.12</v>
      </c>
    </row>
    <row r="1071" spans="1:6" ht="67.5">
      <c r="A1071" s="241">
        <v>90648</v>
      </c>
      <c r="B1071" s="241" t="s">
        <v>814</v>
      </c>
      <c r="C1071" s="241" t="s">
        <v>174</v>
      </c>
      <c r="D1071" s="242">
        <v>0.6</v>
      </c>
      <c r="E1071" s="244" t="s">
        <v>8035</v>
      </c>
      <c r="F1071" s="242">
        <v>0.6</v>
      </c>
    </row>
    <row r="1072" spans="1:6" ht="67.5">
      <c r="A1072" s="241">
        <v>90649</v>
      </c>
      <c r="B1072" s="241" t="s">
        <v>815</v>
      </c>
      <c r="C1072" s="241" t="s">
        <v>174</v>
      </c>
      <c r="D1072" s="242">
        <v>9.31</v>
      </c>
      <c r="E1072" s="244" t="s">
        <v>8035</v>
      </c>
      <c r="F1072" s="242">
        <v>9.31</v>
      </c>
    </row>
    <row r="1073" spans="1:6" ht="40.5">
      <c r="A1073" s="241">
        <v>90652</v>
      </c>
      <c r="B1073" s="241" t="s">
        <v>816</v>
      </c>
      <c r="C1073" s="241" t="s">
        <v>174</v>
      </c>
      <c r="D1073" s="242">
        <v>4.4400000000000004</v>
      </c>
      <c r="E1073" s="244" t="s">
        <v>8035</v>
      </c>
      <c r="F1073" s="242">
        <v>4.4400000000000004</v>
      </c>
    </row>
    <row r="1074" spans="1:6" ht="40.5">
      <c r="A1074" s="241">
        <v>90653</v>
      </c>
      <c r="B1074" s="241" t="s">
        <v>817</v>
      </c>
      <c r="C1074" s="241" t="s">
        <v>174</v>
      </c>
      <c r="D1074" s="242">
        <v>1.02</v>
      </c>
      <c r="E1074" s="244" t="s">
        <v>8035</v>
      </c>
      <c r="F1074" s="242">
        <v>1.02</v>
      </c>
    </row>
    <row r="1075" spans="1:6" ht="40.5">
      <c r="A1075" s="241">
        <v>90654</v>
      </c>
      <c r="B1075" s="241" t="s">
        <v>818</v>
      </c>
      <c r="C1075" s="241" t="s">
        <v>174</v>
      </c>
      <c r="D1075" s="242">
        <v>4.8600000000000003</v>
      </c>
      <c r="E1075" s="244" t="s">
        <v>8035</v>
      </c>
      <c r="F1075" s="242">
        <v>4.8600000000000003</v>
      </c>
    </row>
    <row r="1076" spans="1:6" ht="40.5">
      <c r="A1076" s="241">
        <v>90655</v>
      </c>
      <c r="B1076" s="241" t="s">
        <v>819</v>
      </c>
      <c r="C1076" s="241" t="s">
        <v>174</v>
      </c>
      <c r="D1076" s="242">
        <v>6.13</v>
      </c>
      <c r="E1076" s="244" t="s">
        <v>8035</v>
      </c>
      <c r="F1076" s="242">
        <v>6.13</v>
      </c>
    </row>
    <row r="1077" spans="1:6" ht="40.5">
      <c r="A1077" s="241">
        <v>90658</v>
      </c>
      <c r="B1077" s="241" t="s">
        <v>820</v>
      </c>
      <c r="C1077" s="241" t="s">
        <v>174</v>
      </c>
      <c r="D1077" s="242">
        <v>4.76</v>
      </c>
      <c r="E1077" s="244" t="s">
        <v>8035</v>
      </c>
      <c r="F1077" s="242">
        <v>4.76</v>
      </c>
    </row>
    <row r="1078" spans="1:6" ht="40.5">
      <c r="A1078" s="241">
        <v>90659</v>
      </c>
      <c r="B1078" s="241" t="s">
        <v>821</v>
      </c>
      <c r="C1078" s="241" t="s">
        <v>174</v>
      </c>
      <c r="D1078" s="242">
        <v>1.1000000000000001</v>
      </c>
      <c r="E1078" s="244" t="s">
        <v>8035</v>
      </c>
      <c r="F1078" s="242">
        <v>1.1000000000000001</v>
      </c>
    </row>
    <row r="1079" spans="1:6" ht="40.5">
      <c r="A1079" s="241">
        <v>90660</v>
      </c>
      <c r="B1079" s="241" t="s">
        <v>822</v>
      </c>
      <c r="C1079" s="241" t="s">
        <v>174</v>
      </c>
      <c r="D1079" s="242">
        <v>5.21</v>
      </c>
      <c r="E1079" s="244" t="s">
        <v>8035</v>
      </c>
      <c r="F1079" s="242">
        <v>5.21</v>
      </c>
    </row>
    <row r="1080" spans="1:6" ht="40.5">
      <c r="A1080" s="241">
        <v>90661</v>
      </c>
      <c r="B1080" s="241" t="s">
        <v>823</v>
      </c>
      <c r="C1080" s="241" t="s">
        <v>174</v>
      </c>
      <c r="D1080" s="242">
        <v>6.13</v>
      </c>
      <c r="E1080" s="244" t="s">
        <v>8035</v>
      </c>
      <c r="F1080" s="242">
        <v>6.13</v>
      </c>
    </row>
    <row r="1081" spans="1:6" ht="81">
      <c r="A1081" s="241">
        <v>90664</v>
      </c>
      <c r="B1081" s="241" t="s">
        <v>5862</v>
      </c>
      <c r="C1081" s="241" t="s">
        <v>174</v>
      </c>
      <c r="D1081" s="242">
        <v>7.15</v>
      </c>
      <c r="E1081" s="244" t="s">
        <v>8035</v>
      </c>
      <c r="F1081" s="242">
        <v>7.15</v>
      </c>
    </row>
    <row r="1082" spans="1:6" ht="81">
      <c r="A1082" s="241">
        <v>90665</v>
      </c>
      <c r="B1082" s="241" t="s">
        <v>5863</v>
      </c>
      <c r="C1082" s="241" t="s">
        <v>174</v>
      </c>
      <c r="D1082" s="242">
        <v>1.9</v>
      </c>
      <c r="E1082" s="244" t="s">
        <v>8035</v>
      </c>
      <c r="F1082" s="242">
        <v>1.9</v>
      </c>
    </row>
    <row r="1083" spans="1:6" ht="81">
      <c r="A1083" s="241">
        <v>90666</v>
      </c>
      <c r="B1083" s="241" t="s">
        <v>5864</v>
      </c>
      <c r="C1083" s="241" t="s">
        <v>174</v>
      </c>
      <c r="D1083" s="242">
        <v>8.94</v>
      </c>
      <c r="E1083" s="244" t="s">
        <v>8035</v>
      </c>
      <c r="F1083" s="242">
        <v>8.94</v>
      </c>
    </row>
    <row r="1084" spans="1:6" ht="81">
      <c r="A1084" s="241">
        <v>90667</v>
      </c>
      <c r="B1084" s="241" t="s">
        <v>5865</v>
      </c>
      <c r="C1084" s="241" t="s">
        <v>174</v>
      </c>
      <c r="D1084" s="242">
        <v>15.57</v>
      </c>
      <c r="E1084" s="244" t="s">
        <v>8035</v>
      </c>
      <c r="F1084" s="242">
        <v>15.57</v>
      </c>
    </row>
    <row r="1085" spans="1:6" ht="81">
      <c r="A1085" s="241">
        <v>90670</v>
      </c>
      <c r="B1085" s="241" t="s">
        <v>824</v>
      </c>
      <c r="C1085" s="241" t="s">
        <v>174</v>
      </c>
      <c r="D1085" s="242">
        <v>237.68</v>
      </c>
      <c r="E1085" s="244" t="s">
        <v>8035</v>
      </c>
      <c r="F1085" s="242">
        <v>237.68</v>
      </c>
    </row>
    <row r="1086" spans="1:6" ht="81">
      <c r="A1086" s="241">
        <v>90671</v>
      </c>
      <c r="B1086" s="241" t="s">
        <v>825</v>
      </c>
      <c r="C1086" s="241" t="s">
        <v>174</v>
      </c>
      <c r="D1086" s="242">
        <v>63.77</v>
      </c>
      <c r="E1086" s="244" t="s">
        <v>8035</v>
      </c>
      <c r="F1086" s="242">
        <v>63.77</v>
      </c>
    </row>
    <row r="1087" spans="1:6" ht="81">
      <c r="A1087" s="241">
        <v>90672</v>
      </c>
      <c r="B1087" s="241" t="s">
        <v>826</v>
      </c>
      <c r="C1087" s="241" t="s">
        <v>174</v>
      </c>
      <c r="D1087" s="242">
        <v>297.44</v>
      </c>
      <c r="E1087" s="244" t="s">
        <v>8035</v>
      </c>
      <c r="F1087" s="242">
        <v>297.44</v>
      </c>
    </row>
    <row r="1088" spans="1:6" ht="94.5">
      <c r="A1088" s="241">
        <v>90673</v>
      </c>
      <c r="B1088" s="241" t="s">
        <v>827</v>
      </c>
      <c r="C1088" s="241" t="s">
        <v>174</v>
      </c>
      <c r="D1088" s="242">
        <v>124.53</v>
      </c>
      <c r="E1088" s="244" t="s">
        <v>8035</v>
      </c>
      <c r="F1088" s="242">
        <v>124.53</v>
      </c>
    </row>
    <row r="1089" spans="1:6" ht="81">
      <c r="A1089" s="241">
        <v>90676</v>
      </c>
      <c r="B1089" s="241" t="s">
        <v>828</v>
      </c>
      <c r="C1089" s="241" t="s">
        <v>174</v>
      </c>
      <c r="D1089" s="242">
        <v>97.41</v>
      </c>
      <c r="E1089" s="244" t="s">
        <v>8035</v>
      </c>
      <c r="F1089" s="242">
        <v>97.41</v>
      </c>
    </row>
    <row r="1090" spans="1:6" ht="81">
      <c r="A1090" s="241">
        <v>90677</v>
      </c>
      <c r="B1090" s="241" t="s">
        <v>829</v>
      </c>
      <c r="C1090" s="241" t="s">
        <v>174</v>
      </c>
      <c r="D1090" s="242">
        <v>29.47</v>
      </c>
      <c r="E1090" s="244" t="s">
        <v>8035</v>
      </c>
      <c r="F1090" s="242">
        <v>29.47</v>
      </c>
    </row>
    <row r="1091" spans="1:6" ht="81">
      <c r="A1091" s="241">
        <v>90678</v>
      </c>
      <c r="B1091" s="241" t="s">
        <v>830</v>
      </c>
      <c r="C1091" s="241" t="s">
        <v>174</v>
      </c>
      <c r="D1091" s="242">
        <v>136.41</v>
      </c>
      <c r="E1091" s="244" t="s">
        <v>8035</v>
      </c>
      <c r="F1091" s="242">
        <v>136.41</v>
      </c>
    </row>
    <row r="1092" spans="1:6" ht="81">
      <c r="A1092" s="241">
        <v>90679</v>
      </c>
      <c r="B1092" s="241" t="s">
        <v>831</v>
      </c>
      <c r="C1092" s="241" t="s">
        <v>174</v>
      </c>
      <c r="D1092" s="242">
        <v>95.5</v>
      </c>
      <c r="E1092" s="244" t="s">
        <v>8035</v>
      </c>
      <c r="F1092" s="242">
        <v>95.5</v>
      </c>
    </row>
    <row r="1093" spans="1:6" ht="54">
      <c r="A1093" s="241">
        <v>90682</v>
      </c>
      <c r="B1093" s="241" t="s">
        <v>5866</v>
      </c>
      <c r="C1093" s="241" t="s">
        <v>174</v>
      </c>
      <c r="D1093" s="242">
        <v>39.46</v>
      </c>
      <c r="E1093" s="244" t="s">
        <v>8035</v>
      </c>
      <c r="F1093" s="242">
        <v>39.46</v>
      </c>
    </row>
    <row r="1094" spans="1:6" ht="54">
      <c r="A1094" s="241">
        <v>90683</v>
      </c>
      <c r="B1094" s="241" t="s">
        <v>5867</v>
      </c>
      <c r="C1094" s="241" t="s">
        <v>174</v>
      </c>
      <c r="D1094" s="242">
        <v>9.1199999999999992</v>
      </c>
      <c r="E1094" s="244" t="s">
        <v>8035</v>
      </c>
      <c r="F1094" s="242">
        <v>9.1199999999999992</v>
      </c>
    </row>
    <row r="1095" spans="1:6" ht="54">
      <c r="A1095" s="241">
        <v>90684</v>
      </c>
      <c r="B1095" s="241" t="s">
        <v>5868</v>
      </c>
      <c r="C1095" s="241" t="s">
        <v>174</v>
      </c>
      <c r="D1095" s="242">
        <v>43.16</v>
      </c>
      <c r="E1095" s="244" t="s">
        <v>8035</v>
      </c>
      <c r="F1095" s="242">
        <v>43.16</v>
      </c>
    </row>
    <row r="1096" spans="1:6" ht="54">
      <c r="A1096" s="241">
        <v>90685</v>
      </c>
      <c r="B1096" s="241" t="s">
        <v>5869</v>
      </c>
      <c r="C1096" s="241" t="s">
        <v>174</v>
      </c>
      <c r="D1096" s="242">
        <v>59.24</v>
      </c>
      <c r="E1096" s="244" t="s">
        <v>8035</v>
      </c>
      <c r="F1096" s="242">
        <v>59.24</v>
      </c>
    </row>
    <row r="1097" spans="1:6" ht="54">
      <c r="A1097" s="241">
        <v>90688</v>
      </c>
      <c r="B1097" s="241" t="s">
        <v>832</v>
      </c>
      <c r="C1097" s="241" t="s">
        <v>174</v>
      </c>
      <c r="D1097" s="242">
        <v>28.8</v>
      </c>
      <c r="E1097" s="244" t="s">
        <v>8035</v>
      </c>
      <c r="F1097" s="242">
        <v>28.8</v>
      </c>
    </row>
    <row r="1098" spans="1:6" ht="40.5">
      <c r="A1098" s="241">
        <v>90689</v>
      </c>
      <c r="B1098" s="241" t="s">
        <v>833</v>
      </c>
      <c r="C1098" s="241" t="s">
        <v>174</v>
      </c>
      <c r="D1098" s="242">
        <v>5.68</v>
      </c>
      <c r="E1098" s="244" t="s">
        <v>8035</v>
      </c>
      <c r="F1098" s="242">
        <v>5.68</v>
      </c>
    </row>
    <row r="1099" spans="1:6" ht="54">
      <c r="A1099" s="241">
        <v>90690</v>
      </c>
      <c r="B1099" s="241" t="s">
        <v>834</v>
      </c>
      <c r="C1099" s="241" t="s">
        <v>174</v>
      </c>
      <c r="D1099" s="242">
        <v>36</v>
      </c>
      <c r="E1099" s="244" t="s">
        <v>8035</v>
      </c>
      <c r="F1099" s="242">
        <v>36</v>
      </c>
    </row>
    <row r="1100" spans="1:6" ht="54">
      <c r="A1100" s="241">
        <v>90691</v>
      </c>
      <c r="B1100" s="241" t="s">
        <v>835</v>
      </c>
      <c r="C1100" s="241" t="s">
        <v>174</v>
      </c>
      <c r="D1100" s="242">
        <v>41.49</v>
      </c>
      <c r="E1100" s="244" t="s">
        <v>8035</v>
      </c>
      <c r="F1100" s="242">
        <v>41.49</v>
      </c>
    </row>
    <row r="1101" spans="1:6" ht="54">
      <c r="A1101" s="241">
        <v>90957</v>
      </c>
      <c r="B1101" s="241" t="s">
        <v>836</v>
      </c>
      <c r="C1101" s="241" t="s">
        <v>174</v>
      </c>
      <c r="D1101" s="242">
        <v>5.32</v>
      </c>
      <c r="E1101" s="244" t="s">
        <v>8035</v>
      </c>
      <c r="F1101" s="242">
        <v>5.32</v>
      </c>
    </row>
    <row r="1102" spans="1:6" ht="54">
      <c r="A1102" s="241">
        <v>90958</v>
      </c>
      <c r="B1102" s="241" t="s">
        <v>837</v>
      </c>
      <c r="C1102" s="241" t="s">
        <v>174</v>
      </c>
      <c r="D1102" s="242">
        <v>1.42</v>
      </c>
      <c r="E1102" s="244" t="s">
        <v>8035</v>
      </c>
      <c r="F1102" s="242">
        <v>1.42</v>
      </c>
    </row>
    <row r="1103" spans="1:6" ht="54">
      <c r="A1103" s="241">
        <v>90960</v>
      </c>
      <c r="B1103" s="241" t="s">
        <v>838</v>
      </c>
      <c r="C1103" s="241" t="s">
        <v>174</v>
      </c>
      <c r="D1103" s="242">
        <v>7.1</v>
      </c>
      <c r="E1103" s="244" t="s">
        <v>8035</v>
      </c>
      <c r="F1103" s="242">
        <v>7.1</v>
      </c>
    </row>
    <row r="1104" spans="1:6" ht="54">
      <c r="A1104" s="241">
        <v>90961</v>
      </c>
      <c r="B1104" s="241" t="s">
        <v>839</v>
      </c>
      <c r="C1104" s="241" t="s">
        <v>174</v>
      </c>
      <c r="D1104" s="242">
        <v>1.9</v>
      </c>
      <c r="E1104" s="244" t="s">
        <v>8035</v>
      </c>
      <c r="F1104" s="242">
        <v>1.9</v>
      </c>
    </row>
    <row r="1105" spans="1:6" ht="54">
      <c r="A1105" s="241">
        <v>90962</v>
      </c>
      <c r="B1105" s="241" t="s">
        <v>840</v>
      </c>
      <c r="C1105" s="241" t="s">
        <v>174</v>
      </c>
      <c r="D1105" s="242">
        <v>8.89</v>
      </c>
      <c r="E1105" s="244" t="s">
        <v>8035</v>
      </c>
      <c r="F1105" s="242">
        <v>8.89</v>
      </c>
    </row>
    <row r="1106" spans="1:6" ht="54">
      <c r="A1106" s="241">
        <v>90963</v>
      </c>
      <c r="B1106" s="241" t="s">
        <v>841</v>
      </c>
      <c r="C1106" s="241" t="s">
        <v>174</v>
      </c>
      <c r="D1106" s="242">
        <v>15.57</v>
      </c>
      <c r="E1106" s="244" t="s">
        <v>8035</v>
      </c>
      <c r="F1106" s="242">
        <v>15.57</v>
      </c>
    </row>
    <row r="1107" spans="1:6" ht="54">
      <c r="A1107" s="241">
        <v>90968</v>
      </c>
      <c r="B1107" s="241" t="s">
        <v>842</v>
      </c>
      <c r="C1107" s="241" t="s">
        <v>174</v>
      </c>
      <c r="D1107" s="242">
        <v>7.12</v>
      </c>
      <c r="E1107" s="244" t="s">
        <v>8035</v>
      </c>
      <c r="F1107" s="242">
        <v>7.12</v>
      </c>
    </row>
    <row r="1108" spans="1:6" ht="54">
      <c r="A1108" s="241">
        <v>90969</v>
      </c>
      <c r="B1108" s="241" t="s">
        <v>843</v>
      </c>
      <c r="C1108" s="241" t="s">
        <v>174</v>
      </c>
      <c r="D1108" s="242">
        <v>1.91</v>
      </c>
      <c r="E1108" s="244" t="s">
        <v>8035</v>
      </c>
      <c r="F1108" s="242">
        <v>1.91</v>
      </c>
    </row>
    <row r="1109" spans="1:6" ht="54">
      <c r="A1109" s="241">
        <v>90970</v>
      </c>
      <c r="B1109" s="241" t="s">
        <v>844</v>
      </c>
      <c r="C1109" s="241" t="s">
        <v>174</v>
      </c>
      <c r="D1109" s="242">
        <v>8.91</v>
      </c>
      <c r="E1109" s="244" t="s">
        <v>8035</v>
      </c>
      <c r="F1109" s="242">
        <v>8.91</v>
      </c>
    </row>
    <row r="1110" spans="1:6" ht="54">
      <c r="A1110" s="241">
        <v>90971</v>
      </c>
      <c r="B1110" s="241" t="s">
        <v>845</v>
      </c>
      <c r="C1110" s="241" t="s">
        <v>174</v>
      </c>
      <c r="D1110" s="242">
        <v>63.1</v>
      </c>
      <c r="E1110" s="244" t="s">
        <v>8035</v>
      </c>
      <c r="F1110" s="242">
        <v>63.1</v>
      </c>
    </row>
    <row r="1111" spans="1:6" ht="54">
      <c r="A1111" s="241">
        <v>90975</v>
      </c>
      <c r="B1111" s="241" t="s">
        <v>846</v>
      </c>
      <c r="C1111" s="241" t="s">
        <v>174</v>
      </c>
      <c r="D1111" s="242">
        <v>18.09</v>
      </c>
      <c r="E1111" s="244" t="s">
        <v>8035</v>
      </c>
      <c r="F1111" s="242">
        <v>18.09</v>
      </c>
    </row>
    <row r="1112" spans="1:6" ht="54">
      <c r="A1112" s="241">
        <v>90976</v>
      </c>
      <c r="B1112" s="241" t="s">
        <v>847</v>
      </c>
      <c r="C1112" s="241" t="s">
        <v>174</v>
      </c>
      <c r="D1112" s="242">
        <v>4.8499999999999996</v>
      </c>
      <c r="E1112" s="244" t="s">
        <v>8035</v>
      </c>
      <c r="F1112" s="242">
        <v>4.8499999999999996</v>
      </c>
    </row>
    <row r="1113" spans="1:6" ht="54">
      <c r="A1113" s="241">
        <v>90977</v>
      </c>
      <c r="B1113" s="241" t="s">
        <v>848</v>
      </c>
      <c r="C1113" s="241" t="s">
        <v>174</v>
      </c>
      <c r="D1113" s="242">
        <v>22.63</v>
      </c>
      <c r="E1113" s="244" t="s">
        <v>8035</v>
      </c>
      <c r="F1113" s="242">
        <v>22.63</v>
      </c>
    </row>
    <row r="1114" spans="1:6" ht="54">
      <c r="A1114" s="241">
        <v>90978</v>
      </c>
      <c r="B1114" s="241" t="s">
        <v>849</v>
      </c>
      <c r="C1114" s="241" t="s">
        <v>174</v>
      </c>
      <c r="D1114" s="242">
        <v>163.72</v>
      </c>
      <c r="E1114" s="244" t="s">
        <v>8035</v>
      </c>
      <c r="F1114" s="242">
        <v>163.72</v>
      </c>
    </row>
    <row r="1115" spans="1:6" ht="54">
      <c r="A1115" s="241">
        <v>90992</v>
      </c>
      <c r="B1115" s="241" t="s">
        <v>850</v>
      </c>
      <c r="C1115" s="241" t="s">
        <v>174</v>
      </c>
      <c r="D1115" s="242">
        <v>8.4499999999999993</v>
      </c>
      <c r="E1115" s="244" t="s">
        <v>8035</v>
      </c>
      <c r="F1115" s="242">
        <v>8.4499999999999993</v>
      </c>
    </row>
    <row r="1116" spans="1:6" ht="54">
      <c r="A1116" s="241">
        <v>90993</v>
      </c>
      <c r="B1116" s="241" t="s">
        <v>851</v>
      </c>
      <c r="C1116" s="241" t="s">
        <v>174</v>
      </c>
      <c r="D1116" s="242">
        <v>2.2599999999999998</v>
      </c>
      <c r="E1116" s="244" t="s">
        <v>8035</v>
      </c>
      <c r="F1116" s="242">
        <v>2.2599999999999998</v>
      </c>
    </row>
    <row r="1117" spans="1:6" ht="54">
      <c r="A1117" s="241">
        <v>90994</v>
      </c>
      <c r="B1117" s="241" t="s">
        <v>852</v>
      </c>
      <c r="C1117" s="241" t="s">
        <v>174</v>
      </c>
      <c r="D1117" s="242">
        <v>10.57</v>
      </c>
      <c r="E1117" s="244" t="s">
        <v>8035</v>
      </c>
      <c r="F1117" s="242">
        <v>10.57</v>
      </c>
    </row>
    <row r="1118" spans="1:6" ht="54">
      <c r="A1118" s="241">
        <v>90995</v>
      </c>
      <c r="B1118" s="241" t="s">
        <v>853</v>
      </c>
      <c r="C1118" s="241" t="s">
        <v>174</v>
      </c>
      <c r="D1118" s="242">
        <v>85.72</v>
      </c>
      <c r="E1118" s="244" t="s">
        <v>8035</v>
      </c>
      <c r="F1118" s="242">
        <v>85.72</v>
      </c>
    </row>
    <row r="1119" spans="1:6" ht="81">
      <c r="A1119" s="241">
        <v>91021</v>
      </c>
      <c r="B1119" s="241" t="s">
        <v>854</v>
      </c>
      <c r="C1119" s="241" t="s">
        <v>174</v>
      </c>
      <c r="D1119" s="242">
        <v>11.93</v>
      </c>
      <c r="E1119" s="244" t="s">
        <v>8035</v>
      </c>
      <c r="F1119" s="242">
        <v>11.93</v>
      </c>
    </row>
    <row r="1120" spans="1:6" ht="67.5">
      <c r="A1120" s="241">
        <v>91026</v>
      </c>
      <c r="B1120" s="241" t="s">
        <v>855</v>
      </c>
      <c r="C1120" s="241" t="s">
        <v>174</v>
      </c>
      <c r="D1120" s="242">
        <v>24.91</v>
      </c>
      <c r="E1120" s="244" t="s">
        <v>8035</v>
      </c>
      <c r="F1120" s="242">
        <v>24.91</v>
      </c>
    </row>
    <row r="1121" spans="1:6" ht="67.5">
      <c r="A1121" s="241">
        <v>91027</v>
      </c>
      <c r="B1121" s="241" t="s">
        <v>856</v>
      </c>
      <c r="C1121" s="241" t="s">
        <v>174</v>
      </c>
      <c r="D1121" s="242">
        <v>9.99</v>
      </c>
      <c r="E1121" s="244" t="s">
        <v>8035</v>
      </c>
      <c r="F1121" s="242">
        <v>9.99</v>
      </c>
    </row>
    <row r="1122" spans="1:6" ht="67.5">
      <c r="A1122" s="241">
        <v>91028</v>
      </c>
      <c r="B1122" s="241" t="s">
        <v>857</v>
      </c>
      <c r="C1122" s="241" t="s">
        <v>174</v>
      </c>
      <c r="D1122" s="242">
        <v>4.03</v>
      </c>
      <c r="E1122" s="244" t="s">
        <v>8035</v>
      </c>
      <c r="F1122" s="242">
        <v>4.03</v>
      </c>
    </row>
    <row r="1123" spans="1:6" ht="67.5">
      <c r="A1123" s="241">
        <v>91029</v>
      </c>
      <c r="B1123" s="241" t="s">
        <v>858</v>
      </c>
      <c r="C1123" s="241" t="s">
        <v>174</v>
      </c>
      <c r="D1123" s="242">
        <v>45.68</v>
      </c>
      <c r="E1123" s="244" t="s">
        <v>8035</v>
      </c>
      <c r="F1123" s="242">
        <v>45.68</v>
      </c>
    </row>
    <row r="1124" spans="1:6" ht="67.5">
      <c r="A1124" s="241">
        <v>91030</v>
      </c>
      <c r="B1124" s="241" t="s">
        <v>859</v>
      </c>
      <c r="C1124" s="241" t="s">
        <v>174</v>
      </c>
      <c r="D1124" s="242">
        <v>152.75</v>
      </c>
      <c r="E1124" s="244" t="s">
        <v>8035</v>
      </c>
      <c r="F1124" s="242">
        <v>152.75</v>
      </c>
    </row>
    <row r="1125" spans="1:6" ht="54">
      <c r="A1125" s="241">
        <v>91273</v>
      </c>
      <c r="B1125" s="241" t="s">
        <v>860</v>
      </c>
      <c r="C1125" s="241" t="s">
        <v>174</v>
      </c>
      <c r="D1125" s="242">
        <v>0.6</v>
      </c>
      <c r="E1125" s="244" t="s">
        <v>8035</v>
      </c>
      <c r="F1125" s="242">
        <v>0.6</v>
      </c>
    </row>
    <row r="1126" spans="1:6" ht="54">
      <c r="A1126" s="241">
        <v>91274</v>
      </c>
      <c r="B1126" s="241" t="s">
        <v>861</v>
      </c>
      <c r="C1126" s="241" t="s">
        <v>174</v>
      </c>
      <c r="D1126" s="242">
        <v>0.16</v>
      </c>
      <c r="E1126" s="244" t="s">
        <v>8035</v>
      </c>
      <c r="F1126" s="242">
        <v>0.16</v>
      </c>
    </row>
    <row r="1127" spans="1:6" ht="54">
      <c r="A1127" s="241">
        <v>91275</v>
      </c>
      <c r="B1127" s="241" t="s">
        <v>862</v>
      </c>
      <c r="C1127" s="241" t="s">
        <v>174</v>
      </c>
      <c r="D1127" s="242">
        <v>0.75</v>
      </c>
      <c r="E1127" s="244" t="s">
        <v>8035</v>
      </c>
      <c r="F1127" s="242">
        <v>0.75</v>
      </c>
    </row>
    <row r="1128" spans="1:6" ht="54">
      <c r="A1128" s="241">
        <v>91276</v>
      </c>
      <c r="B1128" s="241" t="s">
        <v>863</v>
      </c>
      <c r="C1128" s="241" t="s">
        <v>174</v>
      </c>
      <c r="D1128" s="242">
        <v>8.9700000000000006</v>
      </c>
      <c r="E1128" s="244" t="s">
        <v>8035</v>
      </c>
      <c r="F1128" s="242">
        <v>8.9700000000000006</v>
      </c>
    </row>
    <row r="1129" spans="1:6" ht="67.5">
      <c r="A1129" s="241">
        <v>91279</v>
      </c>
      <c r="B1129" s="241" t="s">
        <v>864</v>
      </c>
      <c r="C1129" s="241" t="s">
        <v>174</v>
      </c>
      <c r="D1129" s="242">
        <v>0.89</v>
      </c>
      <c r="E1129" s="244" t="s">
        <v>8035</v>
      </c>
      <c r="F1129" s="242">
        <v>0.89</v>
      </c>
    </row>
    <row r="1130" spans="1:6" ht="67.5">
      <c r="A1130" s="241">
        <v>91280</v>
      </c>
      <c r="B1130" s="241" t="s">
        <v>865</v>
      </c>
      <c r="C1130" s="241" t="s">
        <v>174</v>
      </c>
      <c r="D1130" s="242">
        <v>0.19</v>
      </c>
      <c r="E1130" s="244" t="s">
        <v>8035</v>
      </c>
      <c r="F1130" s="242">
        <v>0.19</v>
      </c>
    </row>
    <row r="1131" spans="1:6" ht="67.5">
      <c r="A1131" s="241">
        <v>91281</v>
      </c>
      <c r="B1131" s="241" t="s">
        <v>866</v>
      </c>
      <c r="C1131" s="241" t="s">
        <v>174</v>
      </c>
      <c r="D1131" s="242">
        <v>1.1200000000000001</v>
      </c>
      <c r="E1131" s="244" t="s">
        <v>8035</v>
      </c>
      <c r="F1131" s="242">
        <v>1.1200000000000001</v>
      </c>
    </row>
    <row r="1132" spans="1:6" ht="81">
      <c r="A1132" s="241">
        <v>91282</v>
      </c>
      <c r="B1132" s="241" t="s">
        <v>867</v>
      </c>
      <c r="C1132" s="241" t="s">
        <v>174</v>
      </c>
      <c r="D1132" s="242">
        <v>9.0299999999999994</v>
      </c>
      <c r="E1132" s="244" t="s">
        <v>8035</v>
      </c>
      <c r="F1132" s="242">
        <v>9.0299999999999994</v>
      </c>
    </row>
    <row r="1133" spans="1:6" ht="67.5">
      <c r="A1133" s="241">
        <v>91354</v>
      </c>
      <c r="B1133" s="241" t="s">
        <v>868</v>
      </c>
      <c r="C1133" s="241" t="s">
        <v>174</v>
      </c>
      <c r="D1133" s="242">
        <v>17.73</v>
      </c>
      <c r="E1133" s="244" t="s">
        <v>8035</v>
      </c>
      <c r="F1133" s="242">
        <v>17.73</v>
      </c>
    </row>
    <row r="1134" spans="1:6" ht="54">
      <c r="A1134" s="241">
        <v>91355</v>
      </c>
      <c r="B1134" s="241" t="s">
        <v>869</v>
      </c>
      <c r="C1134" s="241" t="s">
        <v>174</v>
      </c>
      <c r="D1134" s="242">
        <v>7.28</v>
      </c>
      <c r="E1134" s="244" t="s">
        <v>8035</v>
      </c>
      <c r="F1134" s="242">
        <v>7.28</v>
      </c>
    </row>
    <row r="1135" spans="1:6" ht="67.5">
      <c r="A1135" s="241">
        <v>91356</v>
      </c>
      <c r="B1135" s="241" t="s">
        <v>870</v>
      </c>
      <c r="C1135" s="241" t="s">
        <v>174</v>
      </c>
      <c r="D1135" s="242">
        <v>2.94</v>
      </c>
      <c r="E1135" s="244" t="s">
        <v>8035</v>
      </c>
      <c r="F1135" s="242">
        <v>2.94</v>
      </c>
    </row>
    <row r="1136" spans="1:6" ht="67.5">
      <c r="A1136" s="241">
        <v>91359</v>
      </c>
      <c r="B1136" s="241" t="s">
        <v>871</v>
      </c>
      <c r="C1136" s="241" t="s">
        <v>174</v>
      </c>
      <c r="D1136" s="242">
        <v>21.1</v>
      </c>
      <c r="E1136" s="244" t="s">
        <v>8035</v>
      </c>
      <c r="F1136" s="242">
        <v>21.1</v>
      </c>
    </row>
    <row r="1137" spans="1:6" ht="67.5">
      <c r="A1137" s="241">
        <v>91360</v>
      </c>
      <c r="B1137" s="241" t="s">
        <v>872</v>
      </c>
      <c r="C1137" s="241" t="s">
        <v>174</v>
      </c>
      <c r="D1137" s="242">
        <v>8.08</v>
      </c>
      <c r="E1137" s="244" t="s">
        <v>8035</v>
      </c>
      <c r="F1137" s="242">
        <v>8.08</v>
      </c>
    </row>
    <row r="1138" spans="1:6" ht="67.5">
      <c r="A1138" s="241">
        <v>91361</v>
      </c>
      <c r="B1138" s="241" t="s">
        <v>873</v>
      </c>
      <c r="C1138" s="241" t="s">
        <v>174</v>
      </c>
      <c r="D1138" s="242">
        <v>3.26</v>
      </c>
      <c r="E1138" s="244" t="s">
        <v>8035</v>
      </c>
      <c r="F1138" s="242">
        <v>3.26</v>
      </c>
    </row>
    <row r="1139" spans="1:6" ht="67.5">
      <c r="A1139" s="241">
        <v>91367</v>
      </c>
      <c r="B1139" s="241" t="s">
        <v>874</v>
      </c>
      <c r="C1139" s="241" t="s">
        <v>174</v>
      </c>
      <c r="D1139" s="242">
        <v>22.33</v>
      </c>
      <c r="E1139" s="244" t="s">
        <v>8035</v>
      </c>
      <c r="F1139" s="242">
        <v>22.33</v>
      </c>
    </row>
    <row r="1140" spans="1:6" ht="67.5">
      <c r="A1140" s="241">
        <v>91368</v>
      </c>
      <c r="B1140" s="241" t="s">
        <v>875</v>
      </c>
      <c r="C1140" s="241" t="s">
        <v>174</v>
      </c>
      <c r="D1140" s="242">
        <v>8.57</v>
      </c>
      <c r="E1140" s="244" t="s">
        <v>8035</v>
      </c>
      <c r="F1140" s="242">
        <v>8.57</v>
      </c>
    </row>
    <row r="1141" spans="1:6" ht="81">
      <c r="A1141" s="241">
        <v>91369</v>
      </c>
      <c r="B1141" s="241" t="s">
        <v>876</v>
      </c>
      <c r="C1141" s="241" t="s">
        <v>174</v>
      </c>
      <c r="D1141" s="242">
        <v>3.46</v>
      </c>
      <c r="E1141" s="244" t="s">
        <v>8035</v>
      </c>
      <c r="F1141" s="242">
        <v>3.46</v>
      </c>
    </row>
    <row r="1142" spans="1:6" ht="67.5">
      <c r="A1142" s="241">
        <v>91375</v>
      </c>
      <c r="B1142" s="241" t="s">
        <v>877</v>
      </c>
      <c r="C1142" s="241" t="s">
        <v>174</v>
      </c>
      <c r="D1142" s="242">
        <v>19.46</v>
      </c>
      <c r="E1142" s="244" t="s">
        <v>8035</v>
      </c>
      <c r="F1142" s="242">
        <v>19.46</v>
      </c>
    </row>
    <row r="1143" spans="1:6" ht="67.5">
      <c r="A1143" s="241">
        <v>91376</v>
      </c>
      <c r="B1143" s="241" t="s">
        <v>878</v>
      </c>
      <c r="C1143" s="241" t="s">
        <v>174</v>
      </c>
      <c r="D1143" s="242">
        <v>8</v>
      </c>
      <c r="E1143" s="244" t="s">
        <v>8035</v>
      </c>
      <c r="F1143" s="242">
        <v>8</v>
      </c>
    </row>
    <row r="1144" spans="1:6" ht="67.5">
      <c r="A1144" s="241">
        <v>91377</v>
      </c>
      <c r="B1144" s="241" t="s">
        <v>879</v>
      </c>
      <c r="C1144" s="241" t="s">
        <v>174</v>
      </c>
      <c r="D1144" s="242">
        <v>3.23</v>
      </c>
      <c r="E1144" s="244" t="s">
        <v>8035</v>
      </c>
      <c r="F1144" s="242">
        <v>3.23</v>
      </c>
    </row>
    <row r="1145" spans="1:6" ht="81">
      <c r="A1145" s="241">
        <v>91380</v>
      </c>
      <c r="B1145" s="241" t="s">
        <v>880</v>
      </c>
      <c r="C1145" s="241" t="s">
        <v>174</v>
      </c>
      <c r="D1145" s="242">
        <v>29.38</v>
      </c>
      <c r="E1145" s="244" t="s">
        <v>8035</v>
      </c>
      <c r="F1145" s="242">
        <v>29.38</v>
      </c>
    </row>
    <row r="1146" spans="1:6" ht="81">
      <c r="A1146" s="241">
        <v>91381</v>
      </c>
      <c r="B1146" s="241" t="s">
        <v>881</v>
      </c>
      <c r="C1146" s="241" t="s">
        <v>174</v>
      </c>
      <c r="D1146" s="242">
        <v>11.27</v>
      </c>
      <c r="E1146" s="244" t="s">
        <v>8035</v>
      </c>
      <c r="F1146" s="242">
        <v>11.27</v>
      </c>
    </row>
    <row r="1147" spans="1:6" ht="81">
      <c r="A1147" s="241">
        <v>91382</v>
      </c>
      <c r="B1147" s="241" t="s">
        <v>882</v>
      </c>
      <c r="C1147" s="241" t="s">
        <v>174</v>
      </c>
      <c r="D1147" s="242">
        <v>4.55</v>
      </c>
      <c r="E1147" s="244" t="s">
        <v>8035</v>
      </c>
      <c r="F1147" s="242">
        <v>4.55</v>
      </c>
    </row>
    <row r="1148" spans="1:6" ht="81">
      <c r="A1148" s="241">
        <v>91383</v>
      </c>
      <c r="B1148" s="241" t="s">
        <v>883</v>
      </c>
      <c r="C1148" s="241" t="s">
        <v>174</v>
      </c>
      <c r="D1148" s="242">
        <v>52.85</v>
      </c>
      <c r="E1148" s="244" t="s">
        <v>8035</v>
      </c>
      <c r="F1148" s="242">
        <v>52.85</v>
      </c>
    </row>
    <row r="1149" spans="1:6" ht="81">
      <c r="A1149" s="241">
        <v>91384</v>
      </c>
      <c r="B1149" s="241" t="s">
        <v>884</v>
      </c>
      <c r="C1149" s="241" t="s">
        <v>174</v>
      </c>
      <c r="D1149" s="242">
        <v>147.65</v>
      </c>
      <c r="E1149" s="244" t="s">
        <v>8035</v>
      </c>
      <c r="F1149" s="242">
        <v>147.65</v>
      </c>
    </row>
    <row r="1150" spans="1:6" ht="94.5">
      <c r="A1150" s="241">
        <v>91390</v>
      </c>
      <c r="B1150" s="241" t="s">
        <v>885</v>
      </c>
      <c r="C1150" s="241" t="s">
        <v>174</v>
      </c>
      <c r="D1150" s="242">
        <v>19.38</v>
      </c>
      <c r="E1150" s="244" t="s">
        <v>8035</v>
      </c>
      <c r="F1150" s="242">
        <v>19.38</v>
      </c>
    </row>
    <row r="1151" spans="1:6" ht="81">
      <c r="A1151" s="241">
        <v>91391</v>
      </c>
      <c r="B1151" s="241" t="s">
        <v>886</v>
      </c>
      <c r="C1151" s="241" t="s">
        <v>174</v>
      </c>
      <c r="D1151" s="242">
        <v>7.71</v>
      </c>
      <c r="E1151" s="244" t="s">
        <v>8035</v>
      </c>
      <c r="F1151" s="242">
        <v>7.71</v>
      </c>
    </row>
    <row r="1152" spans="1:6" ht="94.5">
      <c r="A1152" s="241">
        <v>91392</v>
      </c>
      <c r="B1152" s="241" t="s">
        <v>887</v>
      </c>
      <c r="C1152" s="241" t="s">
        <v>174</v>
      </c>
      <c r="D1152" s="242">
        <v>3.11</v>
      </c>
      <c r="E1152" s="244" t="s">
        <v>8035</v>
      </c>
      <c r="F1152" s="242">
        <v>3.11</v>
      </c>
    </row>
    <row r="1153" spans="1:6" ht="81">
      <c r="A1153" s="241">
        <v>91396</v>
      </c>
      <c r="B1153" s="241" t="s">
        <v>888</v>
      </c>
      <c r="C1153" s="241" t="s">
        <v>174</v>
      </c>
      <c r="D1153" s="242">
        <v>29.26</v>
      </c>
      <c r="E1153" s="244" t="s">
        <v>8035</v>
      </c>
      <c r="F1153" s="242">
        <v>29.26</v>
      </c>
    </row>
    <row r="1154" spans="1:6" ht="81">
      <c r="A1154" s="241">
        <v>91397</v>
      </c>
      <c r="B1154" s="241" t="s">
        <v>889</v>
      </c>
      <c r="C1154" s="241" t="s">
        <v>174</v>
      </c>
      <c r="D1154" s="242">
        <v>11.31</v>
      </c>
      <c r="E1154" s="244" t="s">
        <v>8035</v>
      </c>
      <c r="F1154" s="242">
        <v>11.31</v>
      </c>
    </row>
    <row r="1155" spans="1:6" ht="81">
      <c r="A1155" s="241">
        <v>91398</v>
      </c>
      <c r="B1155" s="241" t="s">
        <v>890</v>
      </c>
      <c r="C1155" s="241" t="s">
        <v>174</v>
      </c>
      <c r="D1155" s="242">
        <v>4.5599999999999996</v>
      </c>
      <c r="E1155" s="244" t="s">
        <v>8035</v>
      </c>
      <c r="F1155" s="242">
        <v>4.5599999999999996</v>
      </c>
    </row>
    <row r="1156" spans="1:6" ht="81">
      <c r="A1156" s="241">
        <v>91402</v>
      </c>
      <c r="B1156" s="241" t="s">
        <v>891</v>
      </c>
      <c r="C1156" s="241" t="s">
        <v>174</v>
      </c>
      <c r="D1156" s="242">
        <v>3.59</v>
      </c>
      <c r="E1156" s="244" t="s">
        <v>8035</v>
      </c>
      <c r="F1156" s="242">
        <v>3.59</v>
      </c>
    </row>
    <row r="1157" spans="1:6" ht="81">
      <c r="A1157" s="241">
        <v>91466</v>
      </c>
      <c r="B1157" s="241" t="s">
        <v>892</v>
      </c>
      <c r="C1157" s="241" t="s">
        <v>174</v>
      </c>
      <c r="D1157" s="242">
        <v>4.07</v>
      </c>
      <c r="E1157" s="244" t="s">
        <v>8035</v>
      </c>
      <c r="F1157" s="242">
        <v>4.07</v>
      </c>
    </row>
    <row r="1158" spans="1:6" ht="81">
      <c r="A1158" s="241">
        <v>91467</v>
      </c>
      <c r="B1158" s="241" t="s">
        <v>893</v>
      </c>
      <c r="C1158" s="241" t="s">
        <v>174</v>
      </c>
      <c r="D1158" s="242">
        <v>164.65</v>
      </c>
      <c r="E1158" s="244" t="s">
        <v>8035</v>
      </c>
      <c r="F1158" s="242">
        <v>164.65</v>
      </c>
    </row>
    <row r="1159" spans="1:6" ht="81">
      <c r="A1159" s="241">
        <v>91468</v>
      </c>
      <c r="B1159" s="241" t="s">
        <v>5870</v>
      </c>
      <c r="C1159" s="241" t="s">
        <v>174</v>
      </c>
      <c r="D1159" s="242">
        <v>25.6</v>
      </c>
      <c r="E1159" s="244" t="s">
        <v>8035</v>
      </c>
      <c r="F1159" s="242">
        <v>25.6</v>
      </c>
    </row>
    <row r="1160" spans="1:6" ht="81">
      <c r="A1160" s="241">
        <v>91469</v>
      </c>
      <c r="B1160" s="241" t="s">
        <v>5871</v>
      </c>
      <c r="C1160" s="241" t="s">
        <v>174</v>
      </c>
      <c r="D1160" s="242">
        <v>10.01</v>
      </c>
      <c r="E1160" s="244" t="s">
        <v>8035</v>
      </c>
      <c r="F1160" s="242">
        <v>10.01</v>
      </c>
    </row>
    <row r="1161" spans="1:6" ht="81">
      <c r="A1161" s="241">
        <v>91484</v>
      </c>
      <c r="B1161" s="241" t="s">
        <v>5872</v>
      </c>
      <c r="C1161" s="241" t="s">
        <v>174</v>
      </c>
      <c r="D1161" s="242">
        <v>4.04</v>
      </c>
      <c r="E1161" s="244" t="s">
        <v>8035</v>
      </c>
      <c r="F1161" s="242">
        <v>4.04</v>
      </c>
    </row>
    <row r="1162" spans="1:6" ht="94.5">
      <c r="A1162" s="241">
        <v>91485</v>
      </c>
      <c r="B1162" s="241" t="s">
        <v>5873</v>
      </c>
      <c r="C1162" s="241" t="s">
        <v>174</v>
      </c>
      <c r="D1162" s="242">
        <v>161.16999999999999</v>
      </c>
      <c r="E1162" s="244" t="s">
        <v>8035</v>
      </c>
      <c r="F1162" s="242">
        <v>161.16999999999999</v>
      </c>
    </row>
    <row r="1163" spans="1:6" ht="40.5">
      <c r="A1163" s="241">
        <v>91529</v>
      </c>
      <c r="B1163" s="241" t="s">
        <v>894</v>
      </c>
      <c r="C1163" s="241" t="s">
        <v>174</v>
      </c>
      <c r="D1163" s="242">
        <v>0.88</v>
      </c>
      <c r="E1163" s="244" t="s">
        <v>8035</v>
      </c>
      <c r="F1163" s="242">
        <v>0.88</v>
      </c>
    </row>
    <row r="1164" spans="1:6" ht="40.5">
      <c r="A1164" s="241">
        <v>91530</v>
      </c>
      <c r="B1164" s="241" t="s">
        <v>895</v>
      </c>
      <c r="C1164" s="241" t="s">
        <v>174</v>
      </c>
      <c r="D1164" s="242">
        <v>0.23</v>
      </c>
      <c r="E1164" s="244" t="s">
        <v>8035</v>
      </c>
      <c r="F1164" s="242">
        <v>0.23</v>
      </c>
    </row>
    <row r="1165" spans="1:6" ht="40.5">
      <c r="A1165" s="241">
        <v>91531</v>
      </c>
      <c r="B1165" s="241" t="s">
        <v>896</v>
      </c>
      <c r="C1165" s="241" t="s">
        <v>174</v>
      </c>
      <c r="D1165" s="242">
        <v>1.1100000000000001</v>
      </c>
      <c r="E1165" s="244" t="s">
        <v>8035</v>
      </c>
      <c r="F1165" s="242">
        <v>1.1100000000000001</v>
      </c>
    </row>
    <row r="1166" spans="1:6" ht="54">
      <c r="A1166" s="241">
        <v>91532</v>
      </c>
      <c r="B1166" s="241" t="s">
        <v>897</v>
      </c>
      <c r="C1166" s="241" t="s">
        <v>174</v>
      </c>
      <c r="D1166" s="242">
        <v>6.41</v>
      </c>
      <c r="E1166" s="244" t="s">
        <v>8035</v>
      </c>
      <c r="F1166" s="242">
        <v>6.41</v>
      </c>
    </row>
    <row r="1167" spans="1:6" ht="81">
      <c r="A1167" s="241">
        <v>91629</v>
      </c>
      <c r="B1167" s="241" t="s">
        <v>898</v>
      </c>
      <c r="C1167" s="241" t="s">
        <v>174</v>
      </c>
      <c r="D1167" s="242">
        <v>21.73</v>
      </c>
      <c r="E1167" s="244" t="s">
        <v>8035</v>
      </c>
      <c r="F1167" s="242">
        <v>21.73</v>
      </c>
    </row>
    <row r="1168" spans="1:6" ht="81">
      <c r="A1168" s="241">
        <v>91630</v>
      </c>
      <c r="B1168" s="241" t="s">
        <v>899</v>
      </c>
      <c r="C1168" s="241" t="s">
        <v>174</v>
      </c>
      <c r="D1168" s="242">
        <v>8.08</v>
      </c>
      <c r="E1168" s="244" t="s">
        <v>8035</v>
      </c>
      <c r="F1168" s="242">
        <v>8.08</v>
      </c>
    </row>
    <row r="1169" spans="1:6" ht="81">
      <c r="A1169" s="241">
        <v>91631</v>
      </c>
      <c r="B1169" s="241" t="s">
        <v>900</v>
      </c>
      <c r="C1169" s="241" t="s">
        <v>174</v>
      </c>
      <c r="D1169" s="242">
        <v>3.26</v>
      </c>
      <c r="E1169" s="244" t="s">
        <v>8035</v>
      </c>
      <c r="F1169" s="242">
        <v>3.26</v>
      </c>
    </row>
    <row r="1170" spans="1:6" ht="81">
      <c r="A1170" s="241">
        <v>91632</v>
      </c>
      <c r="B1170" s="241" t="s">
        <v>901</v>
      </c>
      <c r="C1170" s="241" t="s">
        <v>174</v>
      </c>
      <c r="D1170" s="242">
        <v>37.21</v>
      </c>
      <c r="E1170" s="244" t="s">
        <v>8035</v>
      </c>
      <c r="F1170" s="242">
        <v>37.21</v>
      </c>
    </row>
    <row r="1171" spans="1:6" ht="81">
      <c r="A1171" s="241">
        <v>91633</v>
      </c>
      <c r="B1171" s="241" t="s">
        <v>902</v>
      </c>
      <c r="C1171" s="241" t="s">
        <v>174</v>
      </c>
      <c r="D1171" s="242">
        <v>139.36000000000001</v>
      </c>
      <c r="E1171" s="244" t="s">
        <v>8035</v>
      </c>
      <c r="F1171" s="242">
        <v>139.36000000000001</v>
      </c>
    </row>
    <row r="1172" spans="1:6" ht="81">
      <c r="A1172" s="241">
        <v>91640</v>
      </c>
      <c r="B1172" s="241" t="s">
        <v>903</v>
      </c>
      <c r="C1172" s="241" t="s">
        <v>174</v>
      </c>
      <c r="D1172" s="242">
        <v>40.869999999999997</v>
      </c>
      <c r="E1172" s="244" t="s">
        <v>8035</v>
      </c>
      <c r="F1172" s="242">
        <v>40.869999999999997</v>
      </c>
    </row>
    <row r="1173" spans="1:6" ht="81">
      <c r="A1173" s="241">
        <v>91641</v>
      </c>
      <c r="B1173" s="241" t="s">
        <v>904</v>
      </c>
      <c r="C1173" s="241" t="s">
        <v>174</v>
      </c>
      <c r="D1173" s="242">
        <v>16.489999999999998</v>
      </c>
      <c r="E1173" s="244" t="s">
        <v>8035</v>
      </c>
      <c r="F1173" s="242">
        <v>16.489999999999998</v>
      </c>
    </row>
    <row r="1174" spans="1:6" ht="81">
      <c r="A1174" s="241">
        <v>91642</v>
      </c>
      <c r="B1174" s="241" t="s">
        <v>905</v>
      </c>
      <c r="C1174" s="241" t="s">
        <v>174</v>
      </c>
      <c r="D1174" s="242">
        <v>6.67</v>
      </c>
      <c r="E1174" s="244" t="s">
        <v>8035</v>
      </c>
      <c r="F1174" s="242">
        <v>6.67</v>
      </c>
    </row>
    <row r="1175" spans="1:6" ht="81">
      <c r="A1175" s="241">
        <v>91643</v>
      </c>
      <c r="B1175" s="241" t="s">
        <v>906</v>
      </c>
      <c r="C1175" s="241" t="s">
        <v>174</v>
      </c>
      <c r="D1175" s="242">
        <v>73.680000000000007</v>
      </c>
      <c r="E1175" s="244" t="s">
        <v>8035</v>
      </c>
      <c r="F1175" s="242">
        <v>73.680000000000007</v>
      </c>
    </row>
    <row r="1176" spans="1:6" ht="81">
      <c r="A1176" s="241">
        <v>91644</v>
      </c>
      <c r="B1176" s="241" t="s">
        <v>907</v>
      </c>
      <c r="C1176" s="241" t="s">
        <v>174</v>
      </c>
      <c r="D1176" s="242">
        <v>313.61</v>
      </c>
      <c r="E1176" s="244" t="s">
        <v>8035</v>
      </c>
      <c r="F1176" s="242">
        <v>313.61</v>
      </c>
    </row>
    <row r="1177" spans="1:6" ht="40.5">
      <c r="A1177" s="241">
        <v>91688</v>
      </c>
      <c r="B1177" s="241" t="s">
        <v>908</v>
      </c>
      <c r="C1177" s="241" t="s">
        <v>174</v>
      </c>
      <c r="D1177" s="242">
        <v>0.1</v>
      </c>
      <c r="E1177" s="244" t="s">
        <v>8035</v>
      </c>
      <c r="F1177" s="242">
        <v>0.1</v>
      </c>
    </row>
    <row r="1178" spans="1:6" ht="40.5">
      <c r="A1178" s="241">
        <v>91689</v>
      </c>
      <c r="B1178" s="241" t="s">
        <v>909</v>
      </c>
      <c r="C1178" s="241" t="s">
        <v>174</v>
      </c>
      <c r="D1178" s="242">
        <v>0.02</v>
      </c>
      <c r="E1178" s="244" t="s">
        <v>8035</v>
      </c>
      <c r="F1178" s="242">
        <v>0.02</v>
      </c>
    </row>
    <row r="1179" spans="1:6" ht="40.5">
      <c r="A1179" s="241">
        <v>91690</v>
      </c>
      <c r="B1179" s="241" t="s">
        <v>910</v>
      </c>
      <c r="C1179" s="241" t="s">
        <v>174</v>
      </c>
      <c r="D1179" s="242">
        <v>7.0000000000000007E-2</v>
      </c>
      <c r="E1179" s="244" t="s">
        <v>8035</v>
      </c>
      <c r="F1179" s="242">
        <v>7.0000000000000007E-2</v>
      </c>
    </row>
    <row r="1180" spans="1:6" ht="54">
      <c r="A1180" s="241">
        <v>91691</v>
      </c>
      <c r="B1180" s="241" t="s">
        <v>911</v>
      </c>
      <c r="C1180" s="241" t="s">
        <v>174</v>
      </c>
      <c r="D1180" s="242">
        <v>1.3</v>
      </c>
      <c r="E1180" s="244" t="s">
        <v>8035</v>
      </c>
      <c r="F1180" s="242">
        <v>1.3</v>
      </c>
    </row>
    <row r="1181" spans="1:6" ht="40.5">
      <c r="A1181" s="241">
        <v>92040</v>
      </c>
      <c r="B1181" s="241" t="s">
        <v>912</v>
      </c>
      <c r="C1181" s="241" t="s">
        <v>174</v>
      </c>
      <c r="D1181" s="242">
        <v>6.47</v>
      </c>
      <c r="E1181" s="244" t="s">
        <v>8035</v>
      </c>
      <c r="F1181" s="242">
        <v>6.47</v>
      </c>
    </row>
    <row r="1182" spans="1:6" ht="40.5">
      <c r="A1182" s="241">
        <v>92041</v>
      </c>
      <c r="B1182" s="241" t="s">
        <v>913</v>
      </c>
      <c r="C1182" s="241" t="s">
        <v>174</v>
      </c>
      <c r="D1182" s="242">
        <v>1.33</v>
      </c>
      <c r="E1182" s="244" t="s">
        <v>8035</v>
      </c>
      <c r="F1182" s="242">
        <v>1.33</v>
      </c>
    </row>
    <row r="1183" spans="1:6" ht="40.5">
      <c r="A1183" s="241">
        <v>92042</v>
      </c>
      <c r="B1183" s="241" t="s">
        <v>914</v>
      </c>
      <c r="C1183" s="241" t="s">
        <v>174</v>
      </c>
      <c r="D1183" s="242">
        <v>5.39</v>
      </c>
      <c r="E1183" s="244" t="s">
        <v>8035</v>
      </c>
      <c r="F1183" s="242">
        <v>5.39</v>
      </c>
    </row>
    <row r="1184" spans="1:6" ht="94.5">
      <c r="A1184" s="241">
        <v>92101</v>
      </c>
      <c r="B1184" s="241" t="s">
        <v>5874</v>
      </c>
      <c r="C1184" s="241" t="s">
        <v>174</v>
      </c>
      <c r="D1184" s="242">
        <v>44.97</v>
      </c>
      <c r="E1184" s="244" t="s">
        <v>8035</v>
      </c>
      <c r="F1184" s="242">
        <v>44.97</v>
      </c>
    </row>
    <row r="1185" spans="1:6" ht="94.5">
      <c r="A1185" s="241">
        <v>92102</v>
      </c>
      <c r="B1185" s="241" t="s">
        <v>5875</v>
      </c>
      <c r="C1185" s="241" t="s">
        <v>174</v>
      </c>
      <c r="D1185" s="242">
        <v>14.11</v>
      </c>
      <c r="E1185" s="244" t="s">
        <v>8035</v>
      </c>
      <c r="F1185" s="242">
        <v>14.11</v>
      </c>
    </row>
    <row r="1186" spans="1:6" ht="94.5">
      <c r="A1186" s="241">
        <v>92103</v>
      </c>
      <c r="B1186" s="241" t="s">
        <v>5876</v>
      </c>
      <c r="C1186" s="241" t="s">
        <v>174</v>
      </c>
      <c r="D1186" s="242">
        <v>5.71</v>
      </c>
      <c r="E1186" s="244" t="s">
        <v>8035</v>
      </c>
      <c r="F1186" s="242">
        <v>5.71</v>
      </c>
    </row>
    <row r="1187" spans="1:6" ht="94.5">
      <c r="A1187" s="241">
        <v>92104</v>
      </c>
      <c r="B1187" s="241" t="s">
        <v>5877</v>
      </c>
      <c r="C1187" s="241" t="s">
        <v>174</v>
      </c>
      <c r="D1187" s="242">
        <v>71.03</v>
      </c>
      <c r="E1187" s="244" t="s">
        <v>8035</v>
      </c>
      <c r="F1187" s="242">
        <v>71.03</v>
      </c>
    </row>
    <row r="1188" spans="1:6" ht="94.5">
      <c r="A1188" s="241">
        <v>92105</v>
      </c>
      <c r="B1188" s="241" t="s">
        <v>5878</v>
      </c>
      <c r="C1188" s="241" t="s">
        <v>174</v>
      </c>
      <c r="D1188" s="242">
        <v>200.35</v>
      </c>
      <c r="E1188" s="244" t="s">
        <v>8035</v>
      </c>
      <c r="F1188" s="242">
        <v>200.35</v>
      </c>
    </row>
    <row r="1189" spans="1:6" ht="54">
      <c r="A1189" s="241">
        <v>92108</v>
      </c>
      <c r="B1189" s="241" t="s">
        <v>5879</v>
      </c>
      <c r="C1189" s="241" t="s">
        <v>174</v>
      </c>
      <c r="D1189" s="242">
        <v>1.07</v>
      </c>
      <c r="E1189" s="244" t="s">
        <v>8035</v>
      </c>
      <c r="F1189" s="242">
        <v>1.07</v>
      </c>
    </row>
    <row r="1190" spans="1:6" ht="54">
      <c r="A1190" s="241">
        <v>92109</v>
      </c>
      <c r="B1190" s="241" t="s">
        <v>5880</v>
      </c>
      <c r="C1190" s="241" t="s">
        <v>174</v>
      </c>
      <c r="D1190" s="242">
        <v>0.24</v>
      </c>
      <c r="E1190" s="244" t="s">
        <v>8035</v>
      </c>
      <c r="F1190" s="242">
        <v>0.24</v>
      </c>
    </row>
    <row r="1191" spans="1:6" ht="54">
      <c r="A1191" s="241">
        <v>92110</v>
      </c>
      <c r="B1191" s="241" t="s">
        <v>5881</v>
      </c>
      <c r="C1191" s="241" t="s">
        <v>174</v>
      </c>
      <c r="D1191" s="242">
        <v>1.33</v>
      </c>
      <c r="E1191" s="244" t="s">
        <v>8035</v>
      </c>
      <c r="F1191" s="242">
        <v>1.33</v>
      </c>
    </row>
    <row r="1192" spans="1:6" ht="54">
      <c r="A1192" s="241">
        <v>92111</v>
      </c>
      <c r="B1192" s="241" t="s">
        <v>5882</v>
      </c>
      <c r="C1192" s="241" t="s">
        <v>174</v>
      </c>
      <c r="D1192" s="242">
        <v>1.2</v>
      </c>
      <c r="E1192" s="244" t="s">
        <v>8035</v>
      </c>
      <c r="F1192" s="242">
        <v>1.2</v>
      </c>
    </row>
    <row r="1193" spans="1:6" ht="27">
      <c r="A1193" s="241">
        <v>92114</v>
      </c>
      <c r="B1193" s="241" t="s">
        <v>5883</v>
      </c>
      <c r="C1193" s="241" t="s">
        <v>174</v>
      </c>
      <c r="D1193" s="242">
        <v>0.27</v>
      </c>
      <c r="E1193" s="244" t="s">
        <v>8035</v>
      </c>
      <c r="F1193" s="242">
        <v>0.27</v>
      </c>
    </row>
    <row r="1194" spans="1:6" ht="27">
      <c r="A1194" s="241">
        <v>92115</v>
      </c>
      <c r="B1194" s="241" t="s">
        <v>5884</v>
      </c>
      <c r="C1194" s="241" t="s">
        <v>174</v>
      </c>
      <c r="D1194" s="242">
        <v>0.05</v>
      </c>
      <c r="E1194" s="244" t="s">
        <v>8035</v>
      </c>
      <c r="F1194" s="242">
        <v>0.05</v>
      </c>
    </row>
    <row r="1195" spans="1:6" ht="27">
      <c r="A1195" s="241">
        <v>92116</v>
      </c>
      <c r="B1195" s="241" t="s">
        <v>5885</v>
      </c>
      <c r="C1195" s="241" t="s">
        <v>174</v>
      </c>
      <c r="D1195" s="242">
        <v>0.18</v>
      </c>
      <c r="E1195" s="244" t="s">
        <v>8035</v>
      </c>
      <c r="F1195" s="242">
        <v>0.18</v>
      </c>
    </row>
    <row r="1196" spans="1:6" ht="40.5">
      <c r="A1196" s="241">
        <v>92133</v>
      </c>
      <c r="B1196" s="241" t="s">
        <v>915</v>
      </c>
      <c r="C1196" s="241" t="s">
        <v>174</v>
      </c>
      <c r="D1196" s="242">
        <v>12.74</v>
      </c>
      <c r="E1196" s="244" t="s">
        <v>8035</v>
      </c>
      <c r="F1196" s="242">
        <v>12.74</v>
      </c>
    </row>
    <row r="1197" spans="1:6" ht="40.5">
      <c r="A1197" s="241">
        <v>92134</v>
      </c>
      <c r="B1197" s="241" t="s">
        <v>916</v>
      </c>
      <c r="C1197" s="241" t="s">
        <v>174</v>
      </c>
      <c r="D1197" s="242">
        <v>3.93</v>
      </c>
      <c r="E1197" s="244" t="s">
        <v>8035</v>
      </c>
      <c r="F1197" s="242">
        <v>3.93</v>
      </c>
    </row>
    <row r="1198" spans="1:6" ht="40.5">
      <c r="A1198" s="241">
        <v>92135</v>
      </c>
      <c r="B1198" s="241" t="s">
        <v>917</v>
      </c>
      <c r="C1198" s="241" t="s">
        <v>174</v>
      </c>
      <c r="D1198" s="242">
        <v>1.59</v>
      </c>
      <c r="E1198" s="244" t="s">
        <v>8035</v>
      </c>
      <c r="F1198" s="242">
        <v>1.59</v>
      </c>
    </row>
    <row r="1199" spans="1:6" ht="40.5">
      <c r="A1199" s="241">
        <v>92136</v>
      </c>
      <c r="B1199" s="241" t="s">
        <v>918</v>
      </c>
      <c r="C1199" s="241" t="s">
        <v>174</v>
      </c>
      <c r="D1199" s="242">
        <v>15.93</v>
      </c>
      <c r="E1199" s="244" t="s">
        <v>8035</v>
      </c>
      <c r="F1199" s="242">
        <v>15.93</v>
      </c>
    </row>
    <row r="1200" spans="1:6" ht="40.5">
      <c r="A1200" s="241">
        <v>92137</v>
      </c>
      <c r="B1200" s="241" t="s">
        <v>919</v>
      </c>
      <c r="C1200" s="241" t="s">
        <v>174</v>
      </c>
      <c r="D1200" s="242">
        <v>36.69</v>
      </c>
      <c r="E1200" s="244" t="s">
        <v>8035</v>
      </c>
      <c r="F1200" s="242">
        <v>36.69</v>
      </c>
    </row>
    <row r="1201" spans="1:6" ht="40.5">
      <c r="A1201" s="241">
        <v>92140</v>
      </c>
      <c r="B1201" s="241" t="s">
        <v>920</v>
      </c>
      <c r="C1201" s="241" t="s">
        <v>174</v>
      </c>
      <c r="D1201" s="242">
        <v>4.67</v>
      </c>
      <c r="E1201" s="244" t="s">
        <v>8035</v>
      </c>
      <c r="F1201" s="242">
        <v>4.67</v>
      </c>
    </row>
    <row r="1202" spans="1:6" ht="40.5">
      <c r="A1202" s="241">
        <v>92141</v>
      </c>
      <c r="B1202" s="241" t="s">
        <v>921</v>
      </c>
      <c r="C1202" s="241" t="s">
        <v>174</v>
      </c>
      <c r="D1202" s="242">
        <v>1.44</v>
      </c>
      <c r="E1202" s="244" t="s">
        <v>8035</v>
      </c>
      <c r="F1202" s="242">
        <v>1.44</v>
      </c>
    </row>
    <row r="1203" spans="1:6" ht="54">
      <c r="A1203" s="241">
        <v>92142</v>
      </c>
      <c r="B1203" s="241" t="s">
        <v>922</v>
      </c>
      <c r="C1203" s="241" t="s">
        <v>174</v>
      </c>
      <c r="D1203" s="242">
        <v>0.57999999999999996</v>
      </c>
      <c r="E1203" s="244" t="s">
        <v>8035</v>
      </c>
      <c r="F1203" s="242">
        <v>0.57999999999999996</v>
      </c>
    </row>
    <row r="1204" spans="1:6" ht="40.5">
      <c r="A1204" s="241">
        <v>92143</v>
      </c>
      <c r="B1204" s="241" t="s">
        <v>923</v>
      </c>
      <c r="C1204" s="241" t="s">
        <v>174</v>
      </c>
      <c r="D1204" s="242">
        <v>5.83</v>
      </c>
      <c r="E1204" s="244" t="s">
        <v>8035</v>
      </c>
      <c r="F1204" s="242">
        <v>5.83</v>
      </c>
    </row>
    <row r="1205" spans="1:6" ht="54">
      <c r="A1205" s="241">
        <v>92144</v>
      </c>
      <c r="B1205" s="241" t="s">
        <v>924</v>
      </c>
      <c r="C1205" s="241" t="s">
        <v>174</v>
      </c>
      <c r="D1205" s="242">
        <v>41.67</v>
      </c>
      <c r="E1205" s="244" t="s">
        <v>8035</v>
      </c>
      <c r="F1205" s="242">
        <v>41.67</v>
      </c>
    </row>
    <row r="1206" spans="1:6" ht="81">
      <c r="A1206" s="241">
        <v>92237</v>
      </c>
      <c r="B1206" s="241" t="s">
        <v>925</v>
      </c>
      <c r="C1206" s="241" t="s">
        <v>174</v>
      </c>
      <c r="D1206" s="242">
        <v>29.76</v>
      </c>
      <c r="E1206" s="244" t="s">
        <v>8035</v>
      </c>
      <c r="F1206" s="242">
        <v>29.76</v>
      </c>
    </row>
    <row r="1207" spans="1:6" ht="81">
      <c r="A1207" s="241">
        <v>92238</v>
      </c>
      <c r="B1207" s="241" t="s">
        <v>926</v>
      </c>
      <c r="C1207" s="241" t="s">
        <v>174</v>
      </c>
      <c r="D1207" s="242">
        <v>11.98</v>
      </c>
      <c r="E1207" s="244" t="s">
        <v>8035</v>
      </c>
      <c r="F1207" s="242">
        <v>11.98</v>
      </c>
    </row>
    <row r="1208" spans="1:6" ht="81">
      <c r="A1208" s="241">
        <v>92239</v>
      </c>
      <c r="B1208" s="241" t="s">
        <v>927</v>
      </c>
      <c r="C1208" s="241" t="s">
        <v>174</v>
      </c>
      <c r="D1208" s="242">
        <v>4.84</v>
      </c>
      <c r="E1208" s="244" t="s">
        <v>8035</v>
      </c>
      <c r="F1208" s="242">
        <v>4.84</v>
      </c>
    </row>
    <row r="1209" spans="1:6" ht="81">
      <c r="A1209" s="241">
        <v>92240</v>
      </c>
      <c r="B1209" s="241" t="s">
        <v>928</v>
      </c>
      <c r="C1209" s="241" t="s">
        <v>174</v>
      </c>
      <c r="D1209" s="242">
        <v>53.42</v>
      </c>
      <c r="E1209" s="244" t="s">
        <v>8035</v>
      </c>
      <c r="F1209" s="242">
        <v>53.42</v>
      </c>
    </row>
    <row r="1210" spans="1:6" ht="81">
      <c r="A1210" s="241">
        <v>92241</v>
      </c>
      <c r="B1210" s="241" t="s">
        <v>929</v>
      </c>
      <c r="C1210" s="241" t="s">
        <v>174</v>
      </c>
      <c r="D1210" s="242">
        <v>287.51</v>
      </c>
      <c r="E1210" s="244" t="s">
        <v>8035</v>
      </c>
      <c r="F1210" s="242">
        <v>287.51</v>
      </c>
    </row>
    <row r="1211" spans="1:6" ht="54">
      <c r="A1211" s="241">
        <v>92712</v>
      </c>
      <c r="B1211" s="241" t="s">
        <v>5886</v>
      </c>
      <c r="C1211" s="241" t="s">
        <v>174</v>
      </c>
      <c r="D1211" s="242">
        <v>0.14000000000000001</v>
      </c>
      <c r="E1211" s="244" t="s">
        <v>8035</v>
      </c>
      <c r="F1211" s="242">
        <v>0.14000000000000001</v>
      </c>
    </row>
    <row r="1212" spans="1:6" ht="54">
      <c r="A1212" s="241">
        <v>92713</v>
      </c>
      <c r="B1212" s="241" t="s">
        <v>5887</v>
      </c>
      <c r="C1212" s="241" t="s">
        <v>174</v>
      </c>
      <c r="D1212" s="242">
        <v>0.03</v>
      </c>
      <c r="E1212" s="244" t="s">
        <v>8035</v>
      </c>
      <c r="F1212" s="242">
        <v>0.03</v>
      </c>
    </row>
    <row r="1213" spans="1:6" ht="54">
      <c r="A1213" s="241">
        <v>92714</v>
      </c>
      <c r="B1213" s="241" t="s">
        <v>5888</v>
      </c>
      <c r="C1213" s="241" t="s">
        <v>174</v>
      </c>
      <c r="D1213" s="242">
        <v>0.17</v>
      </c>
      <c r="E1213" s="244" t="s">
        <v>8035</v>
      </c>
      <c r="F1213" s="242">
        <v>0.17</v>
      </c>
    </row>
    <row r="1214" spans="1:6" ht="54">
      <c r="A1214" s="241">
        <v>92715</v>
      </c>
      <c r="B1214" s="241" t="s">
        <v>5889</v>
      </c>
      <c r="C1214" s="241" t="s">
        <v>174</v>
      </c>
      <c r="D1214" s="242">
        <v>99.09</v>
      </c>
      <c r="E1214" s="244" t="s">
        <v>8035</v>
      </c>
      <c r="F1214" s="242">
        <v>99.09</v>
      </c>
    </row>
    <row r="1215" spans="1:6" ht="40.5">
      <c r="A1215" s="241">
        <v>92956</v>
      </c>
      <c r="B1215" s="241" t="s">
        <v>930</v>
      </c>
      <c r="C1215" s="241" t="s">
        <v>174</v>
      </c>
      <c r="D1215" s="242">
        <v>4.3</v>
      </c>
      <c r="E1215" s="244" t="s">
        <v>8035</v>
      </c>
      <c r="F1215" s="242">
        <v>4.3</v>
      </c>
    </row>
    <row r="1216" spans="1:6" ht="40.5">
      <c r="A1216" s="241">
        <v>92957</v>
      </c>
      <c r="B1216" s="241" t="s">
        <v>931</v>
      </c>
      <c r="C1216" s="241" t="s">
        <v>174</v>
      </c>
      <c r="D1216" s="242">
        <v>0.99</v>
      </c>
      <c r="E1216" s="244" t="s">
        <v>8035</v>
      </c>
      <c r="F1216" s="242">
        <v>0.99</v>
      </c>
    </row>
    <row r="1217" spans="1:6" ht="40.5">
      <c r="A1217" s="241">
        <v>92958</v>
      </c>
      <c r="B1217" s="241" t="s">
        <v>932</v>
      </c>
      <c r="C1217" s="241" t="s">
        <v>174</v>
      </c>
      <c r="D1217" s="242">
        <v>4.7</v>
      </c>
      <c r="E1217" s="244" t="s">
        <v>8035</v>
      </c>
      <c r="F1217" s="242">
        <v>4.7</v>
      </c>
    </row>
    <row r="1218" spans="1:6" ht="40.5">
      <c r="A1218" s="241">
        <v>92959</v>
      </c>
      <c r="B1218" s="241" t="s">
        <v>933</v>
      </c>
      <c r="C1218" s="241" t="s">
        <v>174</v>
      </c>
      <c r="D1218" s="242">
        <v>9.65</v>
      </c>
      <c r="E1218" s="244" t="s">
        <v>8035</v>
      </c>
      <c r="F1218" s="242">
        <v>9.65</v>
      </c>
    </row>
    <row r="1219" spans="1:6" ht="40.5">
      <c r="A1219" s="241">
        <v>92963</v>
      </c>
      <c r="B1219" s="241" t="s">
        <v>934</v>
      </c>
      <c r="C1219" s="241" t="s">
        <v>174</v>
      </c>
      <c r="D1219" s="242">
        <v>1.8</v>
      </c>
      <c r="E1219" s="244" t="s">
        <v>8035</v>
      </c>
      <c r="F1219" s="242">
        <v>1.8</v>
      </c>
    </row>
    <row r="1220" spans="1:6" ht="40.5">
      <c r="A1220" s="241">
        <v>92964</v>
      </c>
      <c r="B1220" s="241" t="s">
        <v>935</v>
      </c>
      <c r="C1220" s="241" t="s">
        <v>174</v>
      </c>
      <c r="D1220" s="242">
        <v>0.41</v>
      </c>
      <c r="E1220" s="244" t="s">
        <v>8035</v>
      </c>
      <c r="F1220" s="242">
        <v>0.41</v>
      </c>
    </row>
    <row r="1221" spans="1:6" ht="40.5">
      <c r="A1221" s="241">
        <v>92965</v>
      </c>
      <c r="B1221" s="241" t="s">
        <v>936</v>
      </c>
      <c r="C1221" s="241" t="s">
        <v>174</v>
      </c>
      <c r="D1221" s="242">
        <v>2.2599999999999998</v>
      </c>
      <c r="E1221" s="244" t="s">
        <v>8035</v>
      </c>
      <c r="F1221" s="242">
        <v>2.2599999999999998</v>
      </c>
    </row>
    <row r="1222" spans="1:6" ht="81">
      <c r="A1222" s="241">
        <v>93220</v>
      </c>
      <c r="B1222" s="241" t="s">
        <v>937</v>
      </c>
      <c r="C1222" s="241" t="s">
        <v>174</v>
      </c>
      <c r="D1222" s="242">
        <v>364.45</v>
      </c>
      <c r="E1222" s="244" t="s">
        <v>8035</v>
      </c>
      <c r="F1222" s="242">
        <v>364.45</v>
      </c>
    </row>
    <row r="1223" spans="1:6" ht="81">
      <c r="A1223" s="241">
        <v>93221</v>
      </c>
      <c r="B1223" s="241" t="s">
        <v>938</v>
      </c>
      <c r="C1223" s="241" t="s">
        <v>174</v>
      </c>
      <c r="D1223" s="242">
        <v>97.78</v>
      </c>
      <c r="E1223" s="244" t="s">
        <v>8035</v>
      </c>
      <c r="F1223" s="242">
        <v>97.78</v>
      </c>
    </row>
    <row r="1224" spans="1:6" ht="81">
      <c r="A1224" s="241">
        <v>93222</v>
      </c>
      <c r="B1224" s="241" t="s">
        <v>939</v>
      </c>
      <c r="C1224" s="241" t="s">
        <v>174</v>
      </c>
      <c r="D1224" s="242">
        <v>456.08</v>
      </c>
      <c r="E1224" s="244" t="s">
        <v>8035</v>
      </c>
      <c r="F1224" s="242">
        <v>456.08</v>
      </c>
    </row>
    <row r="1225" spans="1:6" ht="94.5">
      <c r="A1225" s="241">
        <v>93223</v>
      </c>
      <c r="B1225" s="241" t="s">
        <v>6683</v>
      </c>
      <c r="C1225" s="241" t="s">
        <v>174</v>
      </c>
      <c r="D1225" s="242">
        <v>162.66</v>
      </c>
      <c r="E1225" s="244" t="s">
        <v>8035</v>
      </c>
      <c r="F1225" s="242">
        <v>162.66</v>
      </c>
    </row>
    <row r="1226" spans="1:6" ht="54">
      <c r="A1226" s="241">
        <v>93229</v>
      </c>
      <c r="B1226" s="241" t="s">
        <v>940</v>
      </c>
      <c r="C1226" s="241" t="s">
        <v>174</v>
      </c>
      <c r="D1226" s="242">
        <v>0.45</v>
      </c>
      <c r="E1226" s="244" t="s">
        <v>8035</v>
      </c>
      <c r="F1226" s="242">
        <v>0.45</v>
      </c>
    </row>
    <row r="1227" spans="1:6" ht="54">
      <c r="A1227" s="241">
        <v>93230</v>
      </c>
      <c r="B1227" s="241" t="s">
        <v>941</v>
      </c>
      <c r="C1227" s="241" t="s">
        <v>174</v>
      </c>
      <c r="D1227" s="242">
        <v>0.1</v>
      </c>
      <c r="E1227" s="244" t="s">
        <v>8035</v>
      </c>
      <c r="F1227" s="242">
        <v>0.1</v>
      </c>
    </row>
    <row r="1228" spans="1:6" ht="54">
      <c r="A1228" s="241">
        <v>93231</v>
      </c>
      <c r="B1228" s="241" t="s">
        <v>942</v>
      </c>
      <c r="C1228" s="241" t="s">
        <v>174</v>
      </c>
      <c r="D1228" s="242">
        <v>0.56999999999999995</v>
      </c>
      <c r="E1228" s="244" t="s">
        <v>8035</v>
      </c>
      <c r="F1228" s="242">
        <v>0.56999999999999995</v>
      </c>
    </row>
    <row r="1229" spans="1:6" ht="54">
      <c r="A1229" s="241">
        <v>93232</v>
      </c>
      <c r="B1229" s="241" t="s">
        <v>943</v>
      </c>
      <c r="C1229" s="241" t="s">
        <v>174</v>
      </c>
      <c r="D1229" s="242">
        <v>4.79</v>
      </c>
      <c r="E1229" s="244" t="s">
        <v>8035</v>
      </c>
      <c r="F1229" s="242">
        <v>4.79</v>
      </c>
    </row>
    <row r="1230" spans="1:6" ht="27">
      <c r="A1230" s="241">
        <v>93235</v>
      </c>
      <c r="B1230" s="241" t="s">
        <v>944</v>
      </c>
      <c r="C1230" s="241" t="s">
        <v>174</v>
      </c>
      <c r="D1230" s="242">
        <v>2.54</v>
      </c>
      <c r="E1230" s="244" t="s">
        <v>8035</v>
      </c>
      <c r="F1230" s="242">
        <v>2.54</v>
      </c>
    </row>
    <row r="1231" spans="1:6" ht="67.5">
      <c r="A1231" s="241">
        <v>93238</v>
      </c>
      <c r="B1231" s="241" t="s">
        <v>945</v>
      </c>
      <c r="C1231" s="241" t="s">
        <v>174</v>
      </c>
      <c r="D1231" s="242">
        <v>1.99</v>
      </c>
      <c r="E1231" s="244" t="s">
        <v>8035</v>
      </c>
      <c r="F1231" s="242">
        <v>1.99</v>
      </c>
    </row>
    <row r="1232" spans="1:6" ht="67.5">
      <c r="A1232" s="241">
        <v>93239</v>
      </c>
      <c r="B1232" s="241" t="s">
        <v>946</v>
      </c>
      <c r="C1232" s="241" t="s">
        <v>174</v>
      </c>
      <c r="D1232" s="242">
        <v>9.01</v>
      </c>
      <c r="E1232" s="244" t="s">
        <v>8035</v>
      </c>
      <c r="F1232" s="242">
        <v>9.01</v>
      </c>
    </row>
    <row r="1233" spans="1:6" ht="67.5">
      <c r="A1233" s="241">
        <v>93240</v>
      </c>
      <c r="B1233" s="241" t="s">
        <v>947</v>
      </c>
      <c r="C1233" s="241" t="s">
        <v>174</v>
      </c>
      <c r="D1233" s="242">
        <v>12.46</v>
      </c>
      <c r="E1233" s="244" t="s">
        <v>8035</v>
      </c>
      <c r="F1233" s="242">
        <v>12.46</v>
      </c>
    </row>
    <row r="1234" spans="1:6" ht="40.5">
      <c r="A1234" s="241">
        <v>93267</v>
      </c>
      <c r="B1234" s="241" t="s">
        <v>5890</v>
      </c>
      <c r="C1234" s="241" t="s">
        <v>174</v>
      </c>
      <c r="D1234" s="242">
        <v>26.87</v>
      </c>
      <c r="E1234" s="244" t="s">
        <v>8035</v>
      </c>
      <c r="F1234" s="242">
        <v>26.87</v>
      </c>
    </row>
    <row r="1235" spans="1:6" ht="40.5">
      <c r="A1235" s="241">
        <v>93269</v>
      </c>
      <c r="B1235" s="241" t="s">
        <v>5891</v>
      </c>
      <c r="C1235" s="241" t="s">
        <v>174</v>
      </c>
      <c r="D1235" s="242">
        <v>10.07</v>
      </c>
      <c r="E1235" s="244" t="s">
        <v>8035</v>
      </c>
      <c r="F1235" s="242">
        <v>10.07</v>
      </c>
    </row>
    <row r="1236" spans="1:6" ht="40.5">
      <c r="A1236" s="241">
        <v>93270</v>
      </c>
      <c r="B1236" s="241" t="s">
        <v>5892</v>
      </c>
      <c r="C1236" s="241" t="s">
        <v>174</v>
      </c>
      <c r="D1236" s="242">
        <v>26.12</v>
      </c>
      <c r="E1236" s="244" t="s">
        <v>8035</v>
      </c>
      <c r="F1236" s="242">
        <v>26.12</v>
      </c>
    </row>
    <row r="1237" spans="1:6" ht="40.5">
      <c r="A1237" s="241">
        <v>93271</v>
      </c>
      <c r="B1237" s="241" t="s">
        <v>5893</v>
      </c>
      <c r="C1237" s="241" t="s">
        <v>174</v>
      </c>
      <c r="D1237" s="242">
        <v>8.9700000000000006</v>
      </c>
      <c r="E1237" s="244" t="s">
        <v>8035</v>
      </c>
      <c r="F1237" s="242">
        <v>8.9700000000000006</v>
      </c>
    </row>
    <row r="1238" spans="1:6" ht="40.5">
      <c r="A1238" s="241">
        <v>93277</v>
      </c>
      <c r="B1238" s="241" t="s">
        <v>948</v>
      </c>
      <c r="C1238" s="241" t="s">
        <v>174</v>
      </c>
      <c r="D1238" s="242">
        <v>0.34</v>
      </c>
      <c r="E1238" s="244" t="s">
        <v>8035</v>
      </c>
      <c r="F1238" s="242">
        <v>0.34</v>
      </c>
    </row>
    <row r="1239" spans="1:6" ht="40.5">
      <c r="A1239" s="241">
        <v>93278</v>
      </c>
      <c r="B1239" s="241" t="s">
        <v>949</v>
      </c>
      <c r="C1239" s="241" t="s">
        <v>174</v>
      </c>
      <c r="D1239" s="242">
        <v>0.08</v>
      </c>
      <c r="E1239" s="244" t="s">
        <v>8035</v>
      </c>
      <c r="F1239" s="242">
        <v>0.08</v>
      </c>
    </row>
    <row r="1240" spans="1:6" ht="40.5">
      <c r="A1240" s="241">
        <v>93279</v>
      </c>
      <c r="B1240" s="241" t="s">
        <v>950</v>
      </c>
      <c r="C1240" s="241" t="s">
        <v>174</v>
      </c>
      <c r="D1240" s="242">
        <v>0.32</v>
      </c>
      <c r="E1240" s="244" t="s">
        <v>8035</v>
      </c>
      <c r="F1240" s="242">
        <v>0.32</v>
      </c>
    </row>
    <row r="1241" spans="1:6" ht="54">
      <c r="A1241" s="241">
        <v>93280</v>
      </c>
      <c r="B1241" s="241" t="s">
        <v>951</v>
      </c>
      <c r="C1241" s="241" t="s">
        <v>174</v>
      </c>
      <c r="D1241" s="242">
        <v>0.74</v>
      </c>
      <c r="E1241" s="244" t="s">
        <v>8035</v>
      </c>
      <c r="F1241" s="242">
        <v>0.74</v>
      </c>
    </row>
    <row r="1242" spans="1:6" ht="54">
      <c r="A1242" s="241">
        <v>93283</v>
      </c>
      <c r="B1242" s="241" t="s">
        <v>952</v>
      </c>
      <c r="C1242" s="241" t="s">
        <v>174</v>
      </c>
      <c r="D1242" s="242">
        <v>100.42</v>
      </c>
      <c r="E1242" s="244" t="s">
        <v>8035</v>
      </c>
      <c r="F1242" s="242">
        <v>100.42</v>
      </c>
    </row>
    <row r="1243" spans="1:6" ht="54">
      <c r="A1243" s="241">
        <v>93284</v>
      </c>
      <c r="B1243" s="241" t="s">
        <v>953</v>
      </c>
      <c r="C1243" s="241" t="s">
        <v>174</v>
      </c>
      <c r="D1243" s="242">
        <v>35.39</v>
      </c>
      <c r="E1243" s="244" t="s">
        <v>8035</v>
      </c>
      <c r="F1243" s="242">
        <v>35.39</v>
      </c>
    </row>
    <row r="1244" spans="1:6" ht="54">
      <c r="A1244" s="241">
        <v>93285</v>
      </c>
      <c r="B1244" s="241" t="s">
        <v>954</v>
      </c>
      <c r="C1244" s="241" t="s">
        <v>174</v>
      </c>
      <c r="D1244" s="242">
        <v>161.41999999999999</v>
      </c>
      <c r="E1244" s="244" t="s">
        <v>8035</v>
      </c>
      <c r="F1244" s="242">
        <v>161.41999999999999</v>
      </c>
    </row>
    <row r="1245" spans="1:6" ht="54">
      <c r="A1245" s="241">
        <v>93286</v>
      </c>
      <c r="B1245" s="241" t="s">
        <v>955</v>
      </c>
      <c r="C1245" s="241" t="s">
        <v>174</v>
      </c>
      <c r="D1245" s="242">
        <v>12.48</v>
      </c>
      <c r="E1245" s="244" t="s">
        <v>8035</v>
      </c>
      <c r="F1245" s="242">
        <v>12.48</v>
      </c>
    </row>
    <row r="1246" spans="1:6" ht="54">
      <c r="A1246" s="241">
        <v>93296</v>
      </c>
      <c r="B1246" s="241" t="s">
        <v>956</v>
      </c>
      <c r="C1246" s="241" t="s">
        <v>174</v>
      </c>
      <c r="D1246" s="242">
        <v>14.3</v>
      </c>
      <c r="E1246" s="244" t="s">
        <v>8035</v>
      </c>
      <c r="F1246" s="242">
        <v>14.3</v>
      </c>
    </row>
    <row r="1247" spans="1:6" ht="81">
      <c r="A1247" s="241">
        <v>93397</v>
      </c>
      <c r="B1247" s="241" t="s">
        <v>957</v>
      </c>
      <c r="C1247" s="241" t="s">
        <v>174</v>
      </c>
      <c r="D1247" s="242">
        <v>25.13</v>
      </c>
      <c r="E1247" s="244" t="s">
        <v>8035</v>
      </c>
      <c r="F1247" s="242">
        <v>25.13</v>
      </c>
    </row>
    <row r="1248" spans="1:6" ht="81">
      <c r="A1248" s="241">
        <v>93398</v>
      </c>
      <c r="B1248" s="241" t="s">
        <v>958</v>
      </c>
      <c r="C1248" s="241" t="s">
        <v>174</v>
      </c>
      <c r="D1248" s="242">
        <v>9.48</v>
      </c>
      <c r="E1248" s="244" t="s">
        <v>8035</v>
      </c>
      <c r="F1248" s="242">
        <v>9.48</v>
      </c>
    </row>
    <row r="1249" spans="1:6" ht="81">
      <c r="A1249" s="241">
        <v>93399</v>
      </c>
      <c r="B1249" s="241" t="s">
        <v>6684</v>
      </c>
      <c r="C1249" s="241" t="s">
        <v>174</v>
      </c>
      <c r="D1249" s="242">
        <v>3.82</v>
      </c>
      <c r="E1249" s="244" t="s">
        <v>8035</v>
      </c>
      <c r="F1249" s="242">
        <v>3.82</v>
      </c>
    </row>
    <row r="1250" spans="1:6" ht="81">
      <c r="A1250" s="241">
        <v>93400</v>
      </c>
      <c r="B1250" s="241" t="s">
        <v>959</v>
      </c>
      <c r="C1250" s="241" t="s">
        <v>174</v>
      </c>
      <c r="D1250" s="242">
        <v>43.58</v>
      </c>
      <c r="E1250" s="244" t="s">
        <v>8035</v>
      </c>
      <c r="F1250" s="242">
        <v>43.58</v>
      </c>
    </row>
    <row r="1251" spans="1:6" ht="81">
      <c r="A1251" s="241">
        <v>93401</v>
      </c>
      <c r="B1251" s="241" t="s">
        <v>960</v>
      </c>
      <c r="C1251" s="241" t="s">
        <v>174</v>
      </c>
      <c r="D1251" s="242">
        <v>164.65</v>
      </c>
      <c r="E1251" s="244" t="s">
        <v>8035</v>
      </c>
      <c r="F1251" s="242">
        <v>164.65</v>
      </c>
    </row>
    <row r="1252" spans="1:6" ht="81">
      <c r="A1252" s="241">
        <v>93404</v>
      </c>
      <c r="B1252" s="241" t="s">
        <v>6685</v>
      </c>
      <c r="C1252" s="241" t="s">
        <v>174</v>
      </c>
      <c r="D1252" s="242">
        <v>7.84</v>
      </c>
      <c r="E1252" s="244" t="s">
        <v>8035</v>
      </c>
      <c r="F1252" s="242">
        <v>7.84</v>
      </c>
    </row>
    <row r="1253" spans="1:6" ht="81">
      <c r="A1253" s="241">
        <v>93405</v>
      </c>
      <c r="B1253" s="241" t="s">
        <v>6686</v>
      </c>
      <c r="C1253" s="241" t="s">
        <v>174</v>
      </c>
      <c r="D1253" s="242">
        <v>2</v>
      </c>
      <c r="E1253" s="244" t="s">
        <v>8035</v>
      </c>
      <c r="F1253" s="242">
        <v>2</v>
      </c>
    </row>
    <row r="1254" spans="1:6" ht="81">
      <c r="A1254" s="241">
        <v>93406</v>
      </c>
      <c r="B1254" s="241" t="s">
        <v>6687</v>
      </c>
      <c r="C1254" s="241" t="s">
        <v>174</v>
      </c>
      <c r="D1254" s="242">
        <v>9.41</v>
      </c>
      <c r="E1254" s="244" t="s">
        <v>8035</v>
      </c>
      <c r="F1254" s="242">
        <v>9.41</v>
      </c>
    </row>
    <row r="1255" spans="1:6" ht="94.5">
      <c r="A1255" s="241">
        <v>93407</v>
      </c>
      <c r="B1255" s="241" t="s">
        <v>6688</v>
      </c>
      <c r="C1255" s="241" t="s">
        <v>174</v>
      </c>
      <c r="D1255" s="242">
        <v>49.09</v>
      </c>
      <c r="E1255" s="244" t="s">
        <v>8035</v>
      </c>
      <c r="F1255" s="242">
        <v>49.09</v>
      </c>
    </row>
    <row r="1256" spans="1:6" ht="40.5">
      <c r="A1256" s="241">
        <v>93411</v>
      </c>
      <c r="B1256" s="241" t="s">
        <v>961</v>
      </c>
      <c r="C1256" s="241" t="s">
        <v>174</v>
      </c>
      <c r="D1256" s="242">
        <v>0.34</v>
      </c>
      <c r="E1256" s="244" t="s">
        <v>8035</v>
      </c>
      <c r="F1256" s="242">
        <v>0.34</v>
      </c>
    </row>
    <row r="1257" spans="1:6" ht="40.5">
      <c r="A1257" s="241">
        <v>93412</v>
      </c>
      <c r="B1257" s="241" t="s">
        <v>962</v>
      </c>
      <c r="C1257" s="241" t="s">
        <v>174</v>
      </c>
      <c r="D1257" s="242">
        <v>0.12</v>
      </c>
      <c r="E1257" s="244" t="s">
        <v>8035</v>
      </c>
      <c r="F1257" s="242">
        <v>0.12</v>
      </c>
    </row>
    <row r="1258" spans="1:6" ht="40.5">
      <c r="A1258" s="241">
        <v>93413</v>
      </c>
      <c r="B1258" s="241" t="s">
        <v>963</v>
      </c>
      <c r="C1258" s="241" t="s">
        <v>174</v>
      </c>
      <c r="D1258" s="242">
        <v>0.31</v>
      </c>
      <c r="E1258" s="244" t="s">
        <v>8035</v>
      </c>
      <c r="F1258" s="242">
        <v>0.31</v>
      </c>
    </row>
    <row r="1259" spans="1:6" ht="54">
      <c r="A1259" s="241">
        <v>93414</v>
      </c>
      <c r="B1259" s="241" t="s">
        <v>964</v>
      </c>
      <c r="C1259" s="241" t="s">
        <v>174</v>
      </c>
      <c r="D1259" s="242">
        <v>11.33</v>
      </c>
      <c r="E1259" s="244" t="s">
        <v>8035</v>
      </c>
      <c r="F1259" s="242">
        <v>11.33</v>
      </c>
    </row>
    <row r="1260" spans="1:6" ht="40.5">
      <c r="A1260" s="241">
        <v>93417</v>
      </c>
      <c r="B1260" s="241" t="s">
        <v>965</v>
      </c>
      <c r="C1260" s="241" t="s">
        <v>174</v>
      </c>
      <c r="D1260" s="242">
        <v>4.54</v>
      </c>
      <c r="E1260" s="244" t="s">
        <v>8035</v>
      </c>
      <c r="F1260" s="242">
        <v>4.54</v>
      </c>
    </row>
    <row r="1261" spans="1:6" ht="27">
      <c r="A1261" s="241">
        <v>93418</v>
      </c>
      <c r="B1261" s="241" t="s">
        <v>966</v>
      </c>
      <c r="C1261" s="241" t="s">
        <v>174</v>
      </c>
      <c r="D1261" s="242">
        <v>1.6</v>
      </c>
      <c r="E1261" s="244" t="s">
        <v>8035</v>
      </c>
      <c r="F1261" s="242">
        <v>1.6</v>
      </c>
    </row>
    <row r="1262" spans="1:6" ht="40.5">
      <c r="A1262" s="241">
        <v>93419</v>
      </c>
      <c r="B1262" s="241" t="s">
        <v>967</v>
      </c>
      <c r="C1262" s="241" t="s">
        <v>174</v>
      </c>
      <c r="D1262" s="242">
        <v>4.05</v>
      </c>
      <c r="E1262" s="244" t="s">
        <v>8035</v>
      </c>
      <c r="F1262" s="242">
        <v>4.05</v>
      </c>
    </row>
    <row r="1263" spans="1:6" ht="40.5">
      <c r="A1263" s="241">
        <v>93420</v>
      </c>
      <c r="B1263" s="241" t="s">
        <v>968</v>
      </c>
      <c r="C1263" s="241" t="s">
        <v>174</v>
      </c>
      <c r="D1263" s="242">
        <v>69.83</v>
      </c>
      <c r="E1263" s="244" t="s">
        <v>8035</v>
      </c>
      <c r="F1263" s="242">
        <v>69.83</v>
      </c>
    </row>
    <row r="1264" spans="1:6" ht="40.5">
      <c r="A1264" s="241">
        <v>93423</v>
      </c>
      <c r="B1264" s="241" t="s">
        <v>969</v>
      </c>
      <c r="C1264" s="241" t="s">
        <v>174</v>
      </c>
      <c r="D1264" s="242">
        <v>6.43</v>
      </c>
      <c r="E1264" s="244" t="s">
        <v>8035</v>
      </c>
      <c r="F1264" s="242">
        <v>6.43</v>
      </c>
    </row>
    <row r="1265" spans="1:6" ht="27">
      <c r="A1265" s="241">
        <v>93424</v>
      </c>
      <c r="B1265" s="241" t="s">
        <v>970</v>
      </c>
      <c r="C1265" s="241" t="s">
        <v>174</v>
      </c>
      <c r="D1265" s="242">
        <v>2.2599999999999998</v>
      </c>
      <c r="E1265" s="244" t="s">
        <v>8035</v>
      </c>
      <c r="F1265" s="242">
        <v>2.2599999999999998</v>
      </c>
    </row>
    <row r="1266" spans="1:6" ht="40.5">
      <c r="A1266" s="241">
        <v>93425</v>
      </c>
      <c r="B1266" s="241" t="s">
        <v>971</v>
      </c>
      <c r="C1266" s="241" t="s">
        <v>174</v>
      </c>
      <c r="D1266" s="242">
        <v>5.74</v>
      </c>
      <c r="E1266" s="244" t="s">
        <v>8035</v>
      </c>
      <c r="F1266" s="242">
        <v>5.74</v>
      </c>
    </row>
    <row r="1267" spans="1:6" ht="40.5">
      <c r="A1267" s="241">
        <v>93426</v>
      </c>
      <c r="B1267" s="241" t="s">
        <v>972</v>
      </c>
      <c r="C1267" s="241" t="s">
        <v>174</v>
      </c>
      <c r="D1267" s="242">
        <v>166.9</v>
      </c>
      <c r="E1267" s="244" t="s">
        <v>8035</v>
      </c>
      <c r="F1267" s="242">
        <v>166.9</v>
      </c>
    </row>
    <row r="1268" spans="1:6" ht="40.5">
      <c r="A1268" s="241">
        <v>93429</v>
      </c>
      <c r="B1268" s="241" t="s">
        <v>5894</v>
      </c>
      <c r="C1268" s="241" t="s">
        <v>174</v>
      </c>
      <c r="D1268" s="242">
        <v>157.32</v>
      </c>
      <c r="E1268" s="244" t="s">
        <v>8035</v>
      </c>
      <c r="F1268" s="242">
        <v>157.32</v>
      </c>
    </row>
    <row r="1269" spans="1:6" ht="40.5">
      <c r="A1269" s="241">
        <v>93430</v>
      </c>
      <c r="B1269" s="241" t="s">
        <v>5895</v>
      </c>
      <c r="C1269" s="241" t="s">
        <v>174</v>
      </c>
      <c r="D1269" s="242">
        <v>48.36</v>
      </c>
      <c r="E1269" s="244" t="s">
        <v>8035</v>
      </c>
      <c r="F1269" s="242">
        <v>48.36</v>
      </c>
    </row>
    <row r="1270" spans="1:6" ht="40.5">
      <c r="A1270" s="241">
        <v>93431</v>
      </c>
      <c r="B1270" s="241" t="s">
        <v>5896</v>
      </c>
      <c r="C1270" s="241" t="s">
        <v>174</v>
      </c>
      <c r="D1270" s="242">
        <v>196.8</v>
      </c>
      <c r="E1270" s="244" t="s">
        <v>8035</v>
      </c>
      <c r="F1270" s="242">
        <v>196.8</v>
      </c>
    </row>
    <row r="1271" spans="1:6" ht="40.5">
      <c r="A1271" s="241">
        <v>93432</v>
      </c>
      <c r="B1271" s="241" t="s">
        <v>5897</v>
      </c>
      <c r="C1271" s="241" t="s">
        <v>174</v>
      </c>
      <c r="D1271" s="243">
        <v>2242.8000000000002</v>
      </c>
      <c r="E1271" s="244" t="s">
        <v>8035</v>
      </c>
      <c r="F1271" s="243">
        <v>2242.8000000000002</v>
      </c>
    </row>
    <row r="1272" spans="1:6" ht="40.5">
      <c r="A1272" s="241">
        <v>93435</v>
      </c>
      <c r="B1272" s="241" t="s">
        <v>5898</v>
      </c>
      <c r="C1272" s="241" t="s">
        <v>174</v>
      </c>
      <c r="D1272" s="242">
        <v>8.83</v>
      </c>
      <c r="E1272" s="244" t="s">
        <v>8035</v>
      </c>
      <c r="F1272" s="242">
        <v>8.83</v>
      </c>
    </row>
    <row r="1273" spans="1:6" ht="40.5">
      <c r="A1273" s="241">
        <v>93436</v>
      </c>
      <c r="B1273" s="241" t="s">
        <v>5899</v>
      </c>
      <c r="C1273" s="241" t="s">
        <v>174</v>
      </c>
      <c r="D1273" s="242">
        <v>2.72</v>
      </c>
      <c r="E1273" s="244" t="s">
        <v>8035</v>
      </c>
      <c r="F1273" s="242">
        <v>2.72</v>
      </c>
    </row>
    <row r="1274" spans="1:6" ht="40.5">
      <c r="A1274" s="241">
        <v>93437</v>
      </c>
      <c r="B1274" s="241" t="s">
        <v>5900</v>
      </c>
      <c r="C1274" s="241" t="s">
        <v>174</v>
      </c>
      <c r="D1274" s="242">
        <v>9.66</v>
      </c>
      <c r="E1274" s="244" t="s">
        <v>8035</v>
      </c>
      <c r="F1274" s="242">
        <v>9.66</v>
      </c>
    </row>
    <row r="1275" spans="1:6" ht="40.5">
      <c r="A1275" s="241">
        <v>93438</v>
      </c>
      <c r="B1275" s="241" t="s">
        <v>5901</v>
      </c>
      <c r="C1275" s="241" t="s">
        <v>174</v>
      </c>
      <c r="D1275" s="242">
        <v>116.93</v>
      </c>
      <c r="E1275" s="244" t="s">
        <v>8035</v>
      </c>
      <c r="F1275" s="242">
        <v>116.93</v>
      </c>
    </row>
    <row r="1276" spans="1:6" ht="40.5">
      <c r="A1276" s="241">
        <v>95114</v>
      </c>
      <c r="B1276" s="241" t="s">
        <v>973</v>
      </c>
      <c r="C1276" s="241" t="s">
        <v>174</v>
      </c>
      <c r="D1276" s="242">
        <v>1.75</v>
      </c>
      <c r="E1276" s="244" t="s">
        <v>8035</v>
      </c>
      <c r="F1276" s="242">
        <v>1.75</v>
      </c>
    </row>
    <row r="1277" spans="1:6" ht="40.5">
      <c r="A1277" s="241">
        <v>95115</v>
      </c>
      <c r="B1277" s="241" t="s">
        <v>974</v>
      </c>
      <c r="C1277" s="241" t="s">
        <v>174</v>
      </c>
      <c r="D1277" s="242">
        <v>0.4</v>
      </c>
      <c r="E1277" s="244" t="s">
        <v>8035</v>
      </c>
      <c r="F1277" s="242">
        <v>0.4</v>
      </c>
    </row>
    <row r="1278" spans="1:6" ht="40.5">
      <c r="A1278" s="241">
        <v>95116</v>
      </c>
      <c r="B1278" s="241" t="s">
        <v>975</v>
      </c>
      <c r="C1278" s="241" t="s">
        <v>174</v>
      </c>
      <c r="D1278" s="242">
        <v>32.549999999999997</v>
      </c>
      <c r="E1278" s="244" t="s">
        <v>8035</v>
      </c>
      <c r="F1278" s="242">
        <v>32.549999999999997</v>
      </c>
    </row>
    <row r="1279" spans="1:6" ht="40.5">
      <c r="A1279" s="241">
        <v>95117</v>
      </c>
      <c r="B1279" s="241" t="s">
        <v>976</v>
      </c>
      <c r="C1279" s="241" t="s">
        <v>174</v>
      </c>
      <c r="D1279" s="242">
        <v>10.039999999999999</v>
      </c>
      <c r="E1279" s="244" t="s">
        <v>8035</v>
      </c>
      <c r="F1279" s="242">
        <v>10.039999999999999</v>
      </c>
    </row>
    <row r="1280" spans="1:6" ht="40.5">
      <c r="A1280" s="241">
        <v>95118</v>
      </c>
      <c r="B1280" s="241" t="s">
        <v>977</v>
      </c>
      <c r="C1280" s="241" t="s">
        <v>174</v>
      </c>
      <c r="D1280" s="242">
        <v>72.150000000000006</v>
      </c>
      <c r="E1280" s="244" t="s">
        <v>8035</v>
      </c>
      <c r="F1280" s="242">
        <v>72.150000000000006</v>
      </c>
    </row>
    <row r="1281" spans="1:6" ht="40.5">
      <c r="A1281" s="241">
        <v>95119</v>
      </c>
      <c r="B1281" s="241" t="s">
        <v>978</v>
      </c>
      <c r="C1281" s="241" t="s">
        <v>174</v>
      </c>
      <c r="D1281" s="242">
        <v>22.26</v>
      </c>
      <c r="E1281" s="244" t="s">
        <v>8035</v>
      </c>
      <c r="F1281" s="242">
        <v>22.26</v>
      </c>
    </row>
    <row r="1282" spans="1:6" ht="40.5">
      <c r="A1282" s="241">
        <v>95120</v>
      </c>
      <c r="B1282" s="241" t="s">
        <v>979</v>
      </c>
      <c r="C1282" s="241" t="s">
        <v>174</v>
      </c>
      <c r="D1282" s="242">
        <v>61.2</v>
      </c>
      <c r="E1282" s="244" t="s">
        <v>8035</v>
      </c>
      <c r="F1282" s="242">
        <v>61.2</v>
      </c>
    </row>
    <row r="1283" spans="1:6" ht="40.5">
      <c r="A1283" s="241">
        <v>95123</v>
      </c>
      <c r="B1283" s="241" t="s">
        <v>980</v>
      </c>
      <c r="C1283" s="241" t="s">
        <v>174</v>
      </c>
      <c r="D1283" s="242">
        <v>17.87</v>
      </c>
      <c r="E1283" s="244" t="s">
        <v>8035</v>
      </c>
      <c r="F1283" s="242">
        <v>17.87</v>
      </c>
    </row>
    <row r="1284" spans="1:6" ht="40.5">
      <c r="A1284" s="241">
        <v>95124</v>
      </c>
      <c r="B1284" s="241" t="s">
        <v>981</v>
      </c>
      <c r="C1284" s="241" t="s">
        <v>174</v>
      </c>
      <c r="D1284" s="242">
        <v>5.51</v>
      </c>
      <c r="E1284" s="244" t="s">
        <v>8035</v>
      </c>
      <c r="F1284" s="242">
        <v>5.51</v>
      </c>
    </row>
    <row r="1285" spans="1:6" ht="40.5">
      <c r="A1285" s="241">
        <v>95125</v>
      </c>
      <c r="B1285" s="241" t="s">
        <v>982</v>
      </c>
      <c r="C1285" s="241" t="s">
        <v>174</v>
      </c>
      <c r="D1285" s="242">
        <v>19.559999999999999</v>
      </c>
      <c r="E1285" s="244" t="s">
        <v>8035</v>
      </c>
      <c r="F1285" s="242">
        <v>19.559999999999999</v>
      </c>
    </row>
    <row r="1286" spans="1:6" ht="40.5">
      <c r="A1286" s="241">
        <v>95126</v>
      </c>
      <c r="B1286" s="241" t="s">
        <v>6689</v>
      </c>
      <c r="C1286" s="241" t="s">
        <v>174</v>
      </c>
      <c r="D1286" s="242">
        <v>153.32</v>
      </c>
      <c r="E1286" s="244" t="s">
        <v>8035</v>
      </c>
      <c r="F1286" s="242">
        <v>153.32</v>
      </c>
    </row>
    <row r="1287" spans="1:6" ht="40.5">
      <c r="A1287" s="241">
        <v>95129</v>
      </c>
      <c r="B1287" s="241" t="s">
        <v>983</v>
      </c>
      <c r="C1287" s="241" t="s">
        <v>174</v>
      </c>
      <c r="D1287" s="242">
        <v>47.9</v>
      </c>
      <c r="E1287" s="244" t="s">
        <v>8035</v>
      </c>
      <c r="F1287" s="242">
        <v>47.9</v>
      </c>
    </row>
    <row r="1288" spans="1:6" ht="40.5">
      <c r="A1288" s="241">
        <v>95130</v>
      </c>
      <c r="B1288" s="241" t="s">
        <v>984</v>
      </c>
      <c r="C1288" s="241" t="s">
        <v>174</v>
      </c>
      <c r="D1288" s="242">
        <v>17.36</v>
      </c>
      <c r="E1288" s="244" t="s">
        <v>8035</v>
      </c>
      <c r="F1288" s="242">
        <v>17.36</v>
      </c>
    </row>
    <row r="1289" spans="1:6" ht="40.5">
      <c r="A1289" s="241">
        <v>95131</v>
      </c>
      <c r="B1289" s="241" t="s">
        <v>985</v>
      </c>
      <c r="C1289" s="241" t="s">
        <v>174</v>
      </c>
      <c r="D1289" s="242">
        <v>56.38</v>
      </c>
      <c r="E1289" s="244" t="s">
        <v>8035</v>
      </c>
      <c r="F1289" s="242">
        <v>56.38</v>
      </c>
    </row>
    <row r="1290" spans="1:6" ht="40.5">
      <c r="A1290" s="241">
        <v>95132</v>
      </c>
      <c r="B1290" s="241" t="s">
        <v>986</v>
      </c>
      <c r="C1290" s="241" t="s">
        <v>174</v>
      </c>
      <c r="D1290" s="242">
        <v>33.57</v>
      </c>
      <c r="E1290" s="244" t="s">
        <v>8035</v>
      </c>
      <c r="F1290" s="242">
        <v>33.57</v>
      </c>
    </row>
    <row r="1291" spans="1:6" ht="40.5">
      <c r="A1291" s="241">
        <v>95136</v>
      </c>
      <c r="B1291" s="241" t="s">
        <v>987</v>
      </c>
      <c r="C1291" s="241" t="s">
        <v>174</v>
      </c>
      <c r="D1291" s="242">
        <v>0.04</v>
      </c>
      <c r="E1291" s="244" t="s">
        <v>8035</v>
      </c>
      <c r="F1291" s="242">
        <v>0.04</v>
      </c>
    </row>
    <row r="1292" spans="1:6" ht="40.5">
      <c r="A1292" s="241">
        <v>95137</v>
      </c>
      <c r="B1292" s="241" t="s">
        <v>988</v>
      </c>
      <c r="C1292" s="241" t="s">
        <v>174</v>
      </c>
      <c r="D1292" s="242">
        <v>0.01</v>
      </c>
      <c r="E1292" s="244" t="s">
        <v>8035</v>
      </c>
      <c r="F1292" s="242">
        <v>0.01</v>
      </c>
    </row>
    <row r="1293" spans="1:6" ht="40.5">
      <c r="A1293" s="241">
        <v>95138</v>
      </c>
      <c r="B1293" s="241" t="s">
        <v>989</v>
      </c>
      <c r="C1293" s="241" t="s">
        <v>174</v>
      </c>
      <c r="D1293" s="242">
        <v>0.03</v>
      </c>
      <c r="E1293" s="244" t="s">
        <v>8035</v>
      </c>
      <c r="F1293" s="242">
        <v>0.03</v>
      </c>
    </row>
    <row r="1294" spans="1:6" ht="40.5">
      <c r="A1294" s="241">
        <v>95208</v>
      </c>
      <c r="B1294" s="241" t="s">
        <v>5902</v>
      </c>
      <c r="C1294" s="241" t="s">
        <v>174</v>
      </c>
      <c r="D1294" s="242">
        <v>54.13</v>
      </c>
      <c r="E1294" s="244" t="s">
        <v>8035</v>
      </c>
      <c r="F1294" s="242">
        <v>54.13</v>
      </c>
    </row>
    <row r="1295" spans="1:6" ht="40.5">
      <c r="A1295" s="241">
        <v>95209</v>
      </c>
      <c r="B1295" s="241" t="s">
        <v>5903</v>
      </c>
      <c r="C1295" s="241" t="s">
        <v>174</v>
      </c>
      <c r="D1295" s="242">
        <v>12.51</v>
      </c>
      <c r="E1295" s="244" t="s">
        <v>8035</v>
      </c>
      <c r="F1295" s="242">
        <v>12.51</v>
      </c>
    </row>
    <row r="1296" spans="1:6" ht="40.5">
      <c r="A1296" s="241">
        <v>95210</v>
      </c>
      <c r="B1296" s="241" t="s">
        <v>5904</v>
      </c>
      <c r="C1296" s="241" t="s">
        <v>174</v>
      </c>
      <c r="D1296" s="242">
        <v>59.2</v>
      </c>
      <c r="E1296" s="244" t="s">
        <v>8035</v>
      </c>
      <c r="F1296" s="242">
        <v>59.2</v>
      </c>
    </row>
    <row r="1297" spans="1:6" ht="40.5">
      <c r="A1297" s="241">
        <v>95211</v>
      </c>
      <c r="B1297" s="241" t="s">
        <v>5905</v>
      </c>
      <c r="C1297" s="241" t="s">
        <v>174</v>
      </c>
      <c r="D1297" s="242">
        <v>8.9700000000000006</v>
      </c>
      <c r="E1297" s="244" t="s">
        <v>8035</v>
      </c>
      <c r="F1297" s="242">
        <v>8.9700000000000006</v>
      </c>
    </row>
    <row r="1298" spans="1:6" ht="40.5">
      <c r="A1298" s="241">
        <v>95217</v>
      </c>
      <c r="B1298" s="241" t="s">
        <v>5906</v>
      </c>
      <c r="C1298" s="241" t="s">
        <v>174</v>
      </c>
      <c r="D1298" s="242">
        <v>0.6</v>
      </c>
      <c r="E1298" s="244" t="s">
        <v>8035</v>
      </c>
      <c r="F1298" s="242">
        <v>0.6</v>
      </c>
    </row>
    <row r="1299" spans="1:6" ht="27">
      <c r="A1299" s="241">
        <v>95255</v>
      </c>
      <c r="B1299" s="241" t="s">
        <v>990</v>
      </c>
      <c r="C1299" s="241" t="s">
        <v>174</v>
      </c>
      <c r="D1299" s="242">
        <v>1.56</v>
      </c>
      <c r="E1299" s="244" t="s">
        <v>8035</v>
      </c>
      <c r="F1299" s="242">
        <v>1.56</v>
      </c>
    </row>
    <row r="1300" spans="1:6" ht="27">
      <c r="A1300" s="241">
        <v>95256</v>
      </c>
      <c r="B1300" s="241" t="s">
        <v>991</v>
      </c>
      <c r="C1300" s="241" t="s">
        <v>174</v>
      </c>
      <c r="D1300" s="242">
        <v>0.36</v>
      </c>
      <c r="E1300" s="244" t="s">
        <v>8035</v>
      </c>
      <c r="F1300" s="242">
        <v>0.36</v>
      </c>
    </row>
    <row r="1301" spans="1:6" ht="27">
      <c r="A1301" s="241">
        <v>95257</v>
      </c>
      <c r="B1301" s="241" t="s">
        <v>992</v>
      </c>
      <c r="C1301" s="241" t="s">
        <v>174</v>
      </c>
      <c r="D1301" s="242">
        <v>1.95</v>
      </c>
      <c r="E1301" s="244" t="s">
        <v>8035</v>
      </c>
      <c r="F1301" s="242">
        <v>1.95</v>
      </c>
    </row>
    <row r="1302" spans="1:6" ht="40.5">
      <c r="A1302" s="241">
        <v>95260</v>
      </c>
      <c r="B1302" s="241" t="s">
        <v>993</v>
      </c>
      <c r="C1302" s="241" t="s">
        <v>174</v>
      </c>
      <c r="D1302" s="242">
        <v>0.71</v>
      </c>
      <c r="E1302" s="244" t="s">
        <v>8035</v>
      </c>
      <c r="F1302" s="242">
        <v>0.71</v>
      </c>
    </row>
    <row r="1303" spans="1:6" ht="40.5">
      <c r="A1303" s="241">
        <v>95261</v>
      </c>
      <c r="B1303" s="241" t="s">
        <v>994</v>
      </c>
      <c r="C1303" s="241" t="s">
        <v>174</v>
      </c>
      <c r="D1303" s="242">
        <v>0.19</v>
      </c>
      <c r="E1303" s="244" t="s">
        <v>8035</v>
      </c>
      <c r="F1303" s="242">
        <v>0.19</v>
      </c>
    </row>
    <row r="1304" spans="1:6" ht="40.5">
      <c r="A1304" s="241">
        <v>95262</v>
      </c>
      <c r="B1304" s="241" t="s">
        <v>995</v>
      </c>
      <c r="C1304" s="241" t="s">
        <v>174</v>
      </c>
      <c r="D1304" s="242">
        <v>0.89</v>
      </c>
      <c r="E1304" s="244" t="s">
        <v>8035</v>
      </c>
      <c r="F1304" s="242">
        <v>0.89</v>
      </c>
    </row>
    <row r="1305" spans="1:6" ht="40.5">
      <c r="A1305" s="241">
        <v>95263</v>
      </c>
      <c r="B1305" s="241" t="s">
        <v>996</v>
      </c>
      <c r="C1305" s="241" t="s">
        <v>174</v>
      </c>
      <c r="D1305" s="242">
        <v>4.8499999999999996</v>
      </c>
      <c r="E1305" s="244" t="s">
        <v>8035</v>
      </c>
      <c r="F1305" s="242">
        <v>4.8499999999999996</v>
      </c>
    </row>
    <row r="1306" spans="1:6" ht="54">
      <c r="A1306" s="241">
        <v>95266</v>
      </c>
      <c r="B1306" s="241" t="s">
        <v>997</v>
      </c>
      <c r="C1306" s="241" t="s">
        <v>174</v>
      </c>
      <c r="D1306" s="242">
        <v>0.5</v>
      </c>
      <c r="E1306" s="244" t="s">
        <v>8035</v>
      </c>
      <c r="F1306" s="242">
        <v>0.5</v>
      </c>
    </row>
    <row r="1307" spans="1:6" ht="54">
      <c r="A1307" s="241">
        <v>95267</v>
      </c>
      <c r="B1307" s="241" t="s">
        <v>998</v>
      </c>
      <c r="C1307" s="241" t="s">
        <v>174</v>
      </c>
      <c r="D1307" s="242">
        <v>0.1</v>
      </c>
      <c r="E1307" s="244" t="s">
        <v>8035</v>
      </c>
      <c r="F1307" s="242">
        <v>0.1</v>
      </c>
    </row>
    <row r="1308" spans="1:6" ht="54">
      <c r="A1308" s="241">
        <v>95268</v>
      </c>
      <c r="B1308" s="241" t="s">
        <v>999</v>
      </c>
      <c r="C1308" s="241" t="s">
        <v>174</v>
      </c>
      <c r="D1308" s="242">
        <v>0.48</v>
      </c>
      <c r="E1308" s="244" t="s">
        <v>8035</v>
      </c>
      <c r="F1308" s="242">
        <v>0.48</v>
      </c>
    </row>
    <row r="1309" spans="1:6" ht="54">
      <c r="A1309" s="241">
        <v>95269</v>
      </c>
      <c r="B1309" s="241" t="s">
        <v>6690</v>
      </c>
      <c r="C1309" s="241" t="s">
        <v>174</v>
      </c>
      <c r="D1309" s="242">
        <v>8.9700000000000006</v>
      </c>
      <c r="E1309" s="244" t="s">
        <v>8035</v>
      </c>
      <c r="F1309" s="242">
        <v>8.9700000000000006</v>
      </c>
    </row>
    <row r="1310" spans="1:6" ht="40.5">
      <c r="A1310" s="241">
        <v>95272</v>
      </c>
      <c r="B1310" s="241" t="s">
        <v>5907</v>
      </c>
      <c r="C1310" s="241" t="s">
        <v>174</v>
      </c>
      <c r="D1310" s="242">
        <v>0.49</v>
      </c>
      <c r="E1310" s="244" t="s">
        <v>8035</v>
      </c>
      <c r="F1310" s="242">
        <v>0.49</v>
      </c>
    </row>
    <row r="1311" spans="1:6" ht="40.5">
      <c r="A1311" s="241">
        <v>95273</v>
      </c>
      <c r="B1311" s="241" t="s">
        <v>5908</v>
      </c>
      <c r="C1311" s="241" t="s">
        <v>174</v>
      </c>
      <c r="D1311" s="242">
        <v>0.11</v>
      </c>
      <c r="E1311" s="244" t="s">
        <v>8035</v>
      </c>
      <c r="F1311" s="242">
        <v>0.11</v>
      </c>
    </row>
    <row r="1312" spans="1:6" ht="40.5">
      <c r="A1312" s="241">
        <v>95274</v>
      </c>
      <c r="B1312" s="241" t="s">
        <v>5909</v>
      </c>
      <c r="C1312" s="241" t="s">
        <v>174</v>
      </c>
      <c r="D1312" s="242">
        <v>0.38</v>
      </c>
      <c r="E1312" s="244" t="s">
        <v>8035</v>
      </c>
      <c r="F1312" s="242">
        <v>0.38</v>
      </c>
    </row>
    <row r="1313" spans="1:6" ht="54">
      <c r="A1313" s="241">
        <v>95275</v>
      </c>
      <c r="B1313" s="241" t="s">
        <v>5910</v>
      </c>
      <c r="C1313" s="241" t="s">
        <v>174</v>
      </c>
      <c r="D1313" s="242">
        <v>2.4300000000000002</v>
      </c>
      <c r="E1313" s="244" t="s">
        <v>8035</v>
      </c>
      <c r="F1313" s="242">
        <v>2.4300000000000002</v>
      </c>
    </row>
    <row r="1314" spans="1:6" ht="40.5">
      <c r="A1314" s="241">
        <v>95278</v>
      </c>
      <c r="B1314" s="241" t="s">
        <v>5911</v>
      </c>
      <c r="C1314" s="241" t="s">
        <v>174</v>
      </c>
      <c r="D1314" s="242">
        <v>0.6</v>
      </c>
      <c r="E1314" s="244" t="s">
        <v>8035</v>
      </c>
      <c r="F1314" s="242">
        <v>0.6</v>
      </c>
    </row>
    <row r="1315" spans="1:6" ht="40.5">
      <c r="A1315" s="241">
        <v>95279</v>
      </c>
      <c r="B1315" s="241" t="s">
        <v>5912</v>
      </c>
      <c r="C1315" s="241" t="s">
        <v>174</v>
      </c>
      <c r="D1315" s="242">
        <v>0.12</v>
      </c>
      <c r="E1315" s="244" t="s">
        <v>8035</v>
      </c>
      <c r="F1315" s="242">
        <v>0.12</v>
      </c>
    </row>
    <row r="1316" spans="1:6" ht="40.5">
      <c r="A1316" s="241">
        <v>95280</v>
      </c>
      <c r="B1316" s="241" t="s">
        <v>5913</v>
      </c>
      <c r="C1316" s="241" t="s">
        <v>174</v>
      </c>
      <c r="D1316" s="242">
        <v>0.57999999999999996</v>
      </c>
      <c r="E1316" s="244" t="s">
        <v>8035</v>
      </c>
      <c r="F1316" s="242">
        <v>0.57999999999999996</v>
      </c>
    </row>
    <row r="1317" spans="1:6" ht="54">
      <c r="A1317" s="241">
        <v>95281</v>
      </c>
      <c r="B1317" s="241" t="s">
        <v>5914</v>
      </c>
      <c r="C1317" s="241" t="s">
        <v>174</v>
      </c>
      <c r="D1317" s="242">
        <v>8.9700000000000006</v>
      </c>
      <c r="E1317" s="244" t="s">
        <v>8035</v>
      </c>
      <c r="F1317" s="242">
        <v>8.9700000000000006</v>
      </c>
    </row>
    <row r="1318" spans="1:6" ht="67.5">
      <c r="A1318" s="241">
        <v>95617</v>
      </c>
      <c r="B1318" s="241" t="s">
        <v>1000</v>
      </c>
      <c r="C1318" s="241" t="s">
        <v>174</v>
      </c>
      <c r="D1318" s="242">
        <v>1.28</v>
      </c>
      <c r="E1318" s="244" t="s">
        <v>8035</v>
      </c>
      <c r="F1318" s="242">
        <v>1.28</v>
      </c>
    </row>
    <row r="1319" spans="1:6" ht="54">
      <c r="A1319" s="241">
        <v>95618</v>
      </c>
      <c r="B1319" s="241" t="s">
        <v>1001</v>
      </c>
      <c r="C1319" s="241" t="s">
        <v>174</v>
      </c>
      <c r="D1319" s="242">
        <v>0.28999999999999998</v>
      </c>
      <c r="E1319" s="244" t="s">
        <v>8035</v>
      </c>
      <c r="F1319" s="242">
        <v>0.28999999999999998</v>
      </c>
    </row>
    <row r="1320" spans="1:6" ht="67.5">
      <c r="A1320" s="241">
        <v>95619</v>
      </c>
      <c r="B1320" s="241" t="s">
        <v>1002</v>
      </c>
      <c r="C1320" s="241" t="s">
        <v>174</v>
      </c>
      <c r="D1320" s="242">
        <v>1.6</v>
      </c>
      <c r="E1320" s="244" t="s">
        <v>8035</v>
      </c>
      <c r="F1320" s="242">
        <v>1.6</v>
      </c>
    </row>
    <row r="1321" spans="1:6" ht="67.5">
      <c r="A1321" s="241">
        <v>95627</v>
      </c>
      <c r="B1321" s="241" t="s">
        <v>1003</v>
      </c>
      <c r="C1321" s="241" t="s">
        <v>174</v>
      </c>
      <c r="D1321" s="242">
        <v>36.79</v>
      </c>
      <c r="E1321" s="244" t="s">
        <v>8035</v>
      </c>
      <c r="F1321" s="242">
        <v>36.79</v>
      </c>
    </row>
    <row r="1322" spans="1:6" ht="54">
      <c r="A1322" s="241">
        <v>95628</v>
      </c>
      <c r="B1322" s="241" t="s">
        <v>1004</v>
      </c>
      <c r="C1322" s="241" t="s">
        <v>174</v>
      </c>
      <c r="D1322" s="242">
        <v>9.8699999999999992</v>
      </c>
      <c r="E1322" s="244" t="s">
        <v>8035</v>
      </c>
      <c r="F1322" s="242">
        <v>9.8699999999999992</v>
      </c>
    </row>
    <row r="1323" spans="1:6" ht="54">
      <c r="A1323" s="241">
        <v>95629</v>
      </c>
      <c r="B1323" s="241" t="s">
        <v>1005</v>
      </c>
      <c r="C1323" s="241" t="s">
        <v>174</v>
      </c>
      <c r="D1323" s="242">
        <v>46.04</v>
      </c>
      <c r="E1323" s="244" t="s">
        <v>8035</v>
      </c>
      <c r="F1323" s="242">
        <v>46.04</v>
      </c>
    </row>
    <row r="1324" spans="1:6" ht="67.5">
      <c r="A1324" s="241">
        <v>95630</v>
      </c>
      <c r="B1324" s="241" t="s">
        <v>1006</v>
      </c>
      <c r="C1324" s="241" t="s">
        <v>174</v>
      </c>
      <c r="D1324" s="242">
        <v>92.95</v>
      </c>
      <c r="E1324" s="244" t="s">
        <v>8035</v>
      </c>
      <c r="F1324" s="242">
        <v>92.95</v>
      </c>
    </row>
    <row r="1325" spans="1:6" ht="40.5">
      <c r="A1325" s="241">
        <v>95698</v>
      </c>
      <c r="B1325" s="241" t="s">
        <v>1007</v>
      </c>
      <c r="C1325" s="241" t="s">
        <v>174</v>
      </c>
      <c r="D1325" s="242">
        <v>5.19</v>
      </c>
      <c r="E1325" s="244" t="s">
        <v>8035</v>
      </c>
      <c r="F1325" s="242">
        <v>5.19</v>
      </c>
    </row>
    <row r="1326" spans="1:6" ht="40.5">
      <c r="A1326" s="241">
        <v>95699</v>
      </c>
      <c r="B1326" s="241" t="s">
        <v>1008</v>
      </c>
      <c r="C1326" s="241" t="s">
        <v>174</v>
      </c>
      <c r="D1326" s="242">
        <v>1.2</v>
      </c>
      <c r="E1326" s="244" t="s">
        <v>8035</v>
      </c>
      <c r="F1326" s="242">
        <v>1.2</v>
      </c>
    </row>
    <row r="1327" spans="1:6" ht="40.5">
      <c r="A1327" s="241">
        <v>95700</v>
      </c>
      <c r="B1327" s="241" t="s">
        <v>1009</v>
      </c>
      <c r="C1327" s="241" t="s">
        <v>174</v>
      </c>
      <c r="D1327" s="242">
        <v>6.49</v>
      </c>
      <c r="E1327" s="244" t="s">
        <v>8035</v>
      </c>
      <c r="F1327" s="242">
        <v>6.49</v>
      </c>
    </row>
    <row r="1328" spans="1:6" ht="54">
      <c r="A1328" s="241">
        <v>95701</v>
      </c>
      <c r="B1328" s="241" t="s">
        <v>1010</v>
      </c>
      <c r="C1328" s="241" t="s">
        <v>174</v>
      </c>
      <c r="D1328" s="242">
        <v>3</v>
      </c>
      <c r="E1328" s="244" t="s">
        <v>8035</v>
      </c>
      <c r="F1328" s="242">
        <v>3</v>
      </c>
    </row>
    <row r="1329" spans="1:6" ht="54">
      <c r="A1329" s="241">
        <v>95704</v>
      </c>
      <c r="B1329" s="241" t="s">
        <v>6691</v>
      </c>
      <c r="C1329" s="241" t="s">
        <v>174</v>
      </c>
      <c r="D1329" s="242">
        <v>53.2</v>
      </c>
      <c r="E1329" s="244" t="s">
        <v>8035</v>
      </c>
      <c r="F1329" s="242">
        <v>53.2</v>
      </c>
    </row>
    <row r="1330" spans="1:6" ht="40.5">
      <c r="A1330" s="241">
        <v>95705</v>
      </c>
      <c r="B1330" s="241" t="s">
        <v>6692</v>
      </c>
      <c r="C1330" s="241" t="s">
        <v>174</v>
      </c>
      <c r="D1330" s="242">
        <v>14.27</v>
      </c>
      <c r="E1330" s="244" t="s">
        <v>8035</v>
      </c>
      <c r="F1330" s="242">
        <v>14.27</v>
      </c>
    </row>
    <row r="1331" spans="1:6" ht="54">
      <c r="A1331" s="241">
        <v>95706</v>
      </c>
      <c r="B1331" s="241" t="s">
        <v>6693</v>
      </c>
      <c r="C1331" s="241" t="s">
        <v>174</v>
      </c>
      <c r="D1331" s="242">
        <v>66.569999999999993</v>
      </c>
      <c r="E1331" s="244" t="s">
        <v>8035</v>
      </c>
      <c r="F1331" s="242">
        <v>66.569999999999993</v>
      </c>
    </row>
    <row r="1332" spans="1:6" ht="54">
      <c r="A1332" s="241">
        <v>95707</v>
      </c>
      <c r="B1332" s="241" t="s">
        <v>6694</v>
      </c>
      <c r="C1332" s="241" t="s">
        <v>174</v>
      </c>
      <c r="D1332" s="242">
        <v>3.93</v>
      </c>
      <c r="E1332" s="244" t="s">
        <v>8035</v>
      </c>
      <c r="F1332" s="242">
        <v>3.93</v>
      </c>
    </row>
    <row r="1333" spans="1:6" ht="81">
      <c r="A1333" s="241">
        <v>95716</v>
      </c>
      <c r="B1333" s="241" t="s">
        <v>1011</v>
      </c>
      <c r="C1333" s="241" t="s">
        <v>174</v>
      </c>
      <c r="D1333" s="242">
        <v>63.97</v>
      </c>
      <c r="E1333" s="244" t="s">
        <v>8035</v>
      </c>
      <c r="F1333" s="242">
        <v>63.97</v>
      </c>
    </row>
    <row r="1334" spans="1:6" ht="81">
      <c r="A1334" s="241">
        <v>95717</v>
      </c>
      <c r="B1334" s="241" t="s">
        <v>1012</v>
      </c>
      <c r="C1334" s="241" t="s">
        <v>174</v>
      </c>
      <c r="D1334" s="242">
        <v>16.899999999999999</v>
      </c>
      <c r="E1334" s="244" t="s">
        <v>8035</v>
      </c>
      <c r="F1334" s="242">
        <v>16.899999999999999</v>
      </c>
    </row>
    <row r="1335" spans="1:6" ht="81">
      <c r="A1335" s="241">
        <v>95718</v>
      </c>
      <c r="B1335" s="241" t="s">
        <v>1013</v>
      </c>
      <c r="C1335" s="241" t="s">
        <v>174</v>
      </c>
      <c r="D1335" s="242">
        <v>79.959999999999994</v>
      </c>
      <c r="E1335" s="244" t="s">
        <v>8035</v>
      </c>
      <c r="F1335" s="242">
        <v>79.959999999999994</v>
      </c>
    </row>
    <row r="1336" spans="1:6" ht="81">
      <c r="A1336" s="241">
        <v>95719</v>
      </c>
      <c r="B1336" s="241" t="s">
        <v>1014</v>
      </c>
      <c r="C1336" s="241" t="s">
        <v>174</v>
      </c>
      <c r="D1336" s="242">
        <v>93.63</v>
      </c>
      <c r="E1336" s="244" t="s">
        <v>8035</v>
      </c>
      <c r="F1336" s="242">
        <v>93.63</v>
      </c>
    </row>
    <row r="1337" spans="1:6" ht="40.5">
      <c r="A1337" s="241">
        <v>95869</v>
      </c>
      <c r="B1337" s="241" t="s">
        <v>1015</v>
      </c>
      <c r="C1337" s="241" t="s">
        <v>174</v>
      </c>
      <c r="D1337" s="242">
        <v>3.62</v>
      </c>
      <c r="E1337" s="244" t="s">
        <v>8035</v>
      </c>
      <c r="F1337" s="242">
        <v>3.62</v>
      </c>
    </row>
    <row r="1338" spans="1:6" ht="40.5">
      <c r="A1338" s="241">
        <v>95870</v>
      </c>
      <c r="B1338" s="241" t="s">
        <v>1016</v>
      </c>
      <c r="C1338" s="241" t="s">
        <v>174</v>
      </c>
      <c r="D1338" s="242">
        <v>9.17</v>
      </c>
      <c r="E1338" s="244" t="s">
        <v>8035</v>
      </c>
      <c r="F1338" s="242">
        <v>9.17</v>
      </c>
    </row>
    <row r="1339" spans="1:6" ht="40.5">
      <c r="A1339" s="241">
        <v>95871</v>
      </c>
      <c r="B1339" s="241" t="s">
        <v>1017</v>
      </c>
      <c r="C1339" s="241" t="s">
        <v>174</v>
      </c>
      <c r="D1339" s="242">
        <v>284.33</v>
      </c>
      <c r="E1339" s="244" t="s">
        <v>8035</v>
      </c>
      <c r="F1339" s="242">
        <v>284.33</v>
      </c>
    </row>
    <row r="1340" spans="1:6" ht="40.5">
      <c r="A1340" s="241">
        <v>95874</v>
      </c>
      <c r="B1340" s="241" t="s">
        <v>1018</v>
      </c>
      <c r="C1340" s="241" t="s">
        <v>174</v>
      </c>
      <c r="D1340" s="242">
        <v>10.28</v>
      </c>
      <c r="E1340" s="244" t="s">
        <v>8035</v>
      </c>
      <c r="F1340" s="242">
        <v>10.28</v>
      </c>
    </row>
    <row r="1341" spans="1:6" ht="40.5">
      <c r="A1341" s="241">
        <v>96008</v>
      </c>
      <c r="B1341" s="241" t="s">
        <v>1019</v>
      </c>
      <c r="C1341" s="241" t="s">
        <v>174</v>
      </c>
      <c r="D1341" s="242">
        <v>23.49</v>
      </c>
      <c r="E1341" s="244" t="s">
        <v>8035</v>
      </c>
      <c r="F1341" s="242">
        <v>23.49</v>
      </c>
    </row>
    <row r="1342" spans="1:6" ht="40.5">
      <c r="A1342" s="241">
        <v>96009</v>
      </c>
      <c r="B1342" s="241" t="s">
        <v>1020</v>
      </c>
      <c r="C1342" s="241" t="s">
        <v>174</v>
      </c>
      <c r="D1342" s="242">
        <v>6.29</v>
      </c>
      <c r="E1342" s="244" t="s">
        <v>8035</v>
      </c>
      <c r="F1342" s="242">
        <v>6.29</v>
      </c>
    </row>
    <row r="1343" spans="1:6" ht="40.5">
      <c r="A1343" s="241">
        <v>96011</v>
      </c>
      <c r="B1343" s="241" t="s">
        <v>1021</v>
      </c>
      <c r="C1343" s="241" t="s">
        <v>174</v>
      </c>
      <c r="D1343" s="242">
        <v>25.7</v>
      </c>
      <c r="E1343" s="244" t="s">
        <v>8035</v>
      </c>
      <c r="F1343" s="242">
        <v>25.7</v>
      </c>
    </row>
    <row r="1344" spans="1:6" ht="54">
      <c r="A1344" s="241">
        <v>96012</v>
      </c>
      <c r="B1344" s="241" t="s">
        <v>1022</v>
      </c>
      <c r="C1344" s="241" t="s">
        <v>174</v>
      </c>
      <c r="D1344" s="242">
        <v>100.67</v>
      </c>
      <c r="E1344" s="244" t="s">
        <v>8035</v>
      </c>
      <c r="F1344" s="242">
        <v>100.67</v>
      </c>
    </row>
    <row r="1345" spans="1:6" ht="40.5">
      <c r="A1345" s="241">
        <v>96015</v>
      </c>
      <c r="B1345" s="241" t="s">
        <v>1023</v>
      </c>
      <c r="C1345" s="241" t="s">
        <v>174</v>
      </c>
      <c r="D1345" s="242">
        <v>23.29</v>
      </c>
      <c r="E1345" s="244" t="s">
        <v>8035</v>
      </c>
      <c r="F1345" s="242">
        <v>23.29</v>
      </c>
    </row>
    <row r="1346" spans="1:6" ht="40.5">
      <c r="A1346" s="241">
        <v>96016</v>
      </c>
      <c r="B1346" s="241" t="s">
        <v>1024</v>
      </c>
      <c r="C1346" s="241" t="s">
        <v>174</v>
      </c>
      <c r="D1346" s="242">
        <v>6.24</v>
      </c>
      <c r="E1346" s="244" t="s">
        <v>8035</v>
      </c>
      <c r="F1346" s="242">
        <v>6.24</v>
      </c>
    </row>
    <row r="1347" spans="1:6" ht="40.5">
      <c r="A1347" s="241">
        <v>96018</v>
      </c>
      <c r="B1347" s="241" t="s">
        <v>1025</v>
      </c>
      <c r="C1347" s="241" t="s">
        <v>174</v>
      </c>
      <c r="D1347" s="242">
        <v>25.48</v>
      </c>
      <c r="E1347" s="244" t="s">
        <v>8035</v>
      </c>
      <c r="F1347" s="242">
        <v>25.48</v>
      </c>
    </row>
    <row r="1348" spans="1:6" ht="40.5">
      <c r="A1348" s="241">
        <v>96019</v>
      </c>
      <c r="B1348" s="241" t="s">
        <v>1026</v>
      </c>
      <c r="C1348" s="241" t="s">
        <v>174</v>
      </c>
      <c r="D1348" s="242">
        <v>100.67</v>
      </c>
      <c r="E1348" s="244" t="s">
        <v>8035</v>
      </c>
      <c r="F1348" s="242">
        <v>100.67</v>
      </c>
    </row>
    <row r="1349" spans="1:6" ht="40.5">
      <c r="A1349" s="241">
        <v>96023</v>
      </c>
      <c r="B1349" s="241" t="s">
        <v>1027</v>
      </c>
      <c r="C1349" s="241" t="s">
        <v>174</v>
      </c>
      <c r="D1349" s="242">
        <v>17.96</v>
      </c>
      <c r="E1349" s="244" t="s">
        <v>8035</v>
      </c>
      <c r="F1349" s="242">
        <v>17.96</v>
      </c>
    </row>
    <row r="1350" spans="1:6" ht="40.5">
      <c r="A1350" s="241">
        <v>96024</v>
      </c>
      <c r="B1350" s="241" t="s">
        <v>1028</v>
      </c>
      <c r="C1350" s="241" t="s">
        <v>174</v>
      </c>
      <c r="D1350" s="242">
        <v>4.8099999999999996</v>
      </c>
      <c r="E1350" s="244" t="s">
        <v>8035</v>
      </c>
      <c r="F1350" s="242">
        <v>4.8099999999999996</v>
      </c>
    </row>
    <row r="1351" spans="1:6" ht="40.5">
      <c r="A1351" s="241">
        <v>96026</v>
      </c>
      <c r="B1351" s="241" t="s">
        <v>1029</v>
      </c>
      <c r="C1351" s="241" t="s">
        <v>174</v>
      </c>
      <c r="D1351" s="242">
        <v>19.649999999999999</v>
      </c>
      <c r="E1351" s="244" t="s">
        <v>8035</v>
      </c>
      <c r="F1351" s="242">
        <v>19.649999999999999</v>
      </c>
    </row>
    <row r="1352" spans="1:6" ht="40.5">
      <c r="A1352" s="241">
        <v>96027</v>
      </c>
      <c r="B1352" s="241" t="s">
        <v>1030</v>
      </c>
      <c r="C1352" s="241" t="s">
        <v>174</v>
      </c>
      <c r="D1352" s="242">
        <v>70.14</v>
      </c>
      <c r="E1352" s="244" t="s">
        <v>8035</v>
      </c>
      <c r="F1352" s="242">
        <v>70.14</v>
      </c>
    </row>
    <row r="1353" spans="1:6" ht="54">
      <c r="A1353" s="241">
        <v>96030</v>
      </c>
      <c r="B1353" s="241" t="s">
        <v>1031</v>
      </c>
      <c r="C1353" s="241" t="s">
        <v>174</v>
      </c>
      <c r="D1353" s="242">
        <v>35.85</v>
      </c>
      <c r="E1353" s="244" t="s">
        <v>8035</v>
      </c>
      <c r="F1353" s="242">
        <v>35.85</v>
      </c>
    </row>
    <row r="1354" spans="1:6" ht="54">
      <c r="A1354" s="241">
        <v>96031</v>
      </c>
      <c r="B1354" s="241" t="s">
        <v>1032</v>
      </c>
      <c r="C1354" s="241" t="s">
        <v>174</v>
      </c>
      <c r="D1354" s="242">
        <v>12.6</v>
      </c>
      <c r="E1354" s="244" t="s">
        <v>8035</v>
      </c>
      <c r="F1354" s="242">
        <v>12.6</v>
      </c>
    </row>
    <row r="1355" spans="1:6" ht="67.5">
      <c r="A1355" s="241">
        <v>96032</v>
      </c>
      <c r="B1355" s="241" t="s">
        <v>1033</v>
      </c>
      <c r="C1355" s="241" t="s">
        <v>174</v>
      </c>
      <c r="D1355" s="242">
        <v>5.0599999999999996</v>
      </c>
      <c r="E1355" s="244" t="s">
        <v>8035</v>
      </c>
      <c r="F1355" s="242">
        <v>5.0599999999999996</v>
      </c>
    </row>
    <row r="1356" spans="1:6" ht="54">
      <c r="A1356" s="241">
        <v>96033</v>
      </c>
      <c r="B1356" s="241" t="s">
        <v>1034</v>
      </c>
      <c r="C1356" s="241" t="s">
        <v>174</v>
      </c>
      <c r="D1356" s="242">
        <v>58.24</v>
      </c>
      <c r="E1356" s="244" t="s">
        <v>8035</v>
      </c>
      <c r="F1356" s="242">
        <v>58.24</v>
      </c>
    </row>
    <row r="1357" spans="1:6" ht="67.5">
      <c r="A1357" s="241">
        <v>96034</v>
      </c>
      <c r="B1357" s="241" t="s">
        <v>1035</v>
      </c>
      <c r="C1357" s="241" t="s">
        <v>174</v>
      </c>
      <c r="D1357" s="242">
        <v>147.65</v>
      </c>
      <c r="E1357" s="244" t="s">
        <v>8035</v>
      </c>
      <c r="F1357" s="242">
        <v>147.65</v>
      </c>
    </row>
    <row r="1358" spans="1:6" ht="40.5">
      <c r="A1358" s="241">
        <v>96053</v>
      </c>
      <c r="B1358" s="241" t="s">
        <v>1036</v>
      </c>
      <c r="C1358" s="241" t="s">
        <v>174</v>
      </c>
      <c r="D1358" s="242">
        <v>18.16</v>
      </c>
      <c r="E1358" s="244" t="s">
        <v>8035</v>
      </c>
      <c r="F1358" s="242">
        <v>18.16</v>
      </c>
    </row>
    <row r="1359" spans="1:6" ht="54">
      <c r="A1359" s="241">
        <v>96054</v>
      </c>
      <c r="B1359" s="241" t="s">
        <v>1037</v>
      </c>
      <c r="C1359" s="241" t="s">
        <v>174</v>
      </c>
      <c r="D1359" s="242">
        <v>32.51</v>
      </c>
      <c r="E1359" s="244" t="s">
        <v>8035</v>
      </c>
      <c r="F1359" s="242">
        <v>32.51</v>
      </c>
    </row>
    <row r="1360" spans="1:6" ht="40.5">
      <c r="A1360" s="241">
        <v>96055</v>
      </c>
      <c r="B1360" s="241" t="s">
        <v>1038</v>
      </c>
      <c r="C1360" s="241" t="s">
        <v>174</v>
      </c>
      <c r="D1360" s="242">
        <v>4.8600000000000003</v>
      </c>
      <c r="E1360" s="244" t="s">
        <v>8035</v>
      </c>
      <c r="F1360" s="242">
        <v>4.8600000000000003</v>
      </c>
    </row>
    <row r="1361" spans="1:6" ht="40.5">
      <c r="A1361" s="241">
        <v>96056</v>
      </c>
      <c r="B1361" s="241" t="s">
        <v>1039</v>
      </c>
      <c r="C1361" s="241" t="s">
        <v>174</v>
      </c>
      <c r="D1361" s="242">
        <v>19.87</v>
      </c>
      <c r="E1361" s="244" t="s">
        <v>8035</v>
      </c>
      <c r="F1361" s="242">
        <v>19.87</v>
      </c>
    </row>
    <row r="1362" spans="1:6" ht="54">
      <c r="A1362" s="241">
        <v>96057</v>
      </c>
      <c r="B1362" s="241" t="s">
        <v>1040</v>
      </c>
      <c r="C1362" s="241" t="s">
        <v>174</v>
      </c>
      <c r="D1362" s="242">
        <v>70.14</v>
      </c>
      <c r="E1362" s="244" t="s">
        <v>8035</v>
      </c>
      <c r="F1362" s="242">
        <v>70.14</v>
      </c>
    </row>
    <row r="1363" spans="1:6" ht="54">
      <c r="A1363" s="241">
        <v>96060</v>
      </c>
      <c r="B1363" s="241" t="s">
        <v>1041</v>
      </c>
      <c r="C1363" s="241" t="s">
        <v>174</v>
      </c>
      <c r="D1363" s="242">
        <v>6.66</v>
      </c>
      <c r="E1363" s="244" t="s">
        <v>8035</v>
      </c>
      <c r="F1363" s="242">
        <v>6.66</v>
      </c>
    </row>
    <row r="1364" spans="1:6" ht="54">
      <c r="A1364" s="241">
        <v>96061</v>
      </c>
      <c r="B1364" s="241" t="s">
        <v>1042</v>
      </c>
      <c r="C1364" s="241" t="s">
        <v>174</v>
      </c>
      <c r="D1364" s="242">
        <v>40.64</v>
      </c>
      <c r="E1364" s="244" t="s">
        <v>8035</v>
      </c>
      <c r="F1364" s="242">
        <v>40.64</v>
      </c>
    </row>
    <row r="1365" spans="1:6" ht="54">
      <c r="A1365" s="241">
        <v>96062</v>
      </c>
      <c r="B1365" s="241" t="s">
        <v>1043</v>
      </c>
      <c r="C1365" s="241" t="s">
        <v>174</v>
      </c>
      <c r="D1365" s="242">
        <v>41.49</v>
      </c>
      <c r="E1365" s="244" t="s">
        <v>8035</v>
      </c>
      <c r="F1365" s="242">
        <v>41.49</v>
      </c>
    </row>
    <row r="1366" spans="1:6" ht="40.5">
      <c r="A1366" s="241">
        <v>96241</v>
      </c>
      <c r="B1366" s="241" t="s">
        <v>6695</v>
      </c>
      <c r="C1366" s="241" t="s">
        <v>174</v>
      </c>
      <c r="D1366" s="242">
        <v>30.6</v>
      </c>
      <c r="E1366" s="244" t="s">
        <v>8035</v>
      </c>
      <c r="F1366" s="242">
        <v>30.6</v>
      </c>
    </row>
    <row r="1367" spans="1:6" ht="40.5">
      <c r="A1367" s="241">
        <v>96242</v>
      </c>
      <c r="B1367" s="241" t="s">
        <v>6696</v>
      </c>
      <c r="C1367" s="241" t="s">
        <v>174</v>
      </c>
      <c r="D1367" s="242">
        <v>8.08</v>
      </c>
      <c r="E1367" s="244" t="s">
        <v>8035</v>
      </c>
      <c r="F1367" s="242">
        <v>8.08</v>
      </c>
    </row>
    <row r="1368" spans="1:6" ht="40.5">
      <c r="A1368" s="241">
        <v>96243</v>
      </c>
      <c r="B1368" s="241" t="s">
        <v>6697</v>
      </c>
      <c r="C1368" s="241" t="s">
        <v>174</v>
      </c>
      <c r="D1368" s="242">
        <v>38.25</v>
      </c>
      <c r="E1368" s="244" t="s">
        <v>8035</v>
      </c>
      <c r="F1368" s="242">
        <v>38.25</v>
      </c>
    </row>
    <row r="1369" spans="1:6" ht="54">
      <c r="A1369" s="241">
        <v>96244</v>
      </c>
      <c r="B1369" s="241" t="s">
        <v>6698</v>
      </c>
      <c r="C1369" s="241" t="s">
        <v>174</v>
      </c>
      <c r="D1369" s="242">
        <v>18.12</v>
      </c>
      <c r="E1369" s="244" t="s">
        <v>8035</v>
      </c>
      <c r="F1369" s="242">
        <v>18.12</v>
      </c>
    </row>
    <row r="1370" spans="1:6" ht="54">
      <c r="A1370" s="241">
        <v>96301</v>
      </c>
      <c r="B1370" s="241" t="s">
        <v>1044</v>
      </c>
      <c r="C1370" s="241" t="s">
        <v>174</v>
      </c>
      <c r="D1370" s="242">
        <v>51.14</v>
      </c>
      <c r="E1370" s="244" t="s">
        <v>8035</v>
      </c>
      <c r="F1370" s="242">
        <v>51.14</v>
      </c>
    </row>
    <row r="1371" spans="1:6" ht="67.5">
      <c r="A1371" s="241">
        <v>96457</v>
      </c>
      <c r="B1371" s="241" t="s">
        <v>6699</v>
      </c>
      <c r="C1371" s="241" t="s">
        <v>174</v>
      </c>
      <c r="D1371" s="242">
        <v>66.47</v>
      </c>
      <c r="E1371" s="244" t="s">
        <v>8035</v>
      </c>
      <c r="F1371" s="242">
        <v>66.47</v>
      </c>
    </row>
    <row r="1372" spans="1:6" ht="54">
      <c r="A1372" s="241">
        <v>96458</v>
      </c>
      <c r="B1372" s="241" t="s">
        <v>6700</v>
      </c>
      <c r="C1372" s="241" t="s">
        <v>174</v>
      </c>
      <c r="D1372" s="242">
        <v>51.06</v>
      </c>
      <c r="E1372" s="244" t="s">
        <v>8035</v>
      </c>
      <c r="F1372" s="242">
        <v>51.06</v>
      </c>
    </row>
    <row r="1373" spans="1:6" ht="54">
      <c r="A1373" s="241">
        <v>96459</v>
      </c>
      <c r="B1373" s="241" t="s">
        <v>6701</v>
      </c>
      <c r="C1373" s="241" t="s">
        <v>174</v>
      </c>
      <c r="D1373" s="242">
        <v>10.94</v>
      </c>
      <c r="E1373" s="244" t="s">
        <v>8035</v>
      </c>
      <c r="F1373" s="242">
        <v>10.94</v>
      </c>
    </row>
    <row r="1374" spans="1:6" ht="54">
      <c r="A1374" s="241">
        <v>96460</v>
      </c>
      <c r="B1374" s="241" t="s">
        <v>6702</v>
      </c>
      <c r="C1374" s="241" t="s">
        <v>174</v>
      </c>
      <c r="D1374" s="242">
        <v>40.799999999999997</v>
      </c>
      <c r="E1374" s="244" t="s">
        <v>8035</v>
      </c>
      <c r="F1374" s="242">
        <v>40.799999999999997</v>
      </c>
    </row>
    <row r="1375" spans="1:6" ht="54">
      <c r="A1375" s="241">
        <v>98760</v>
      </c>
      <c r="B1375" s="241" t="s">
        <v>1045</v>
      </c>
      <c r="C1375" s="241" t="s">
        <v>174</v>
      </c>
      <c r="D1375" s="242">
        <v>0.05</v>
      </c>
      <c r="E1375" s="244" t="s">
        <v>8035</v>
      </c>
      <c r="F1375" s="242">
        <v>0.05</v>
      </c>
    </row>
    <row r="1376" spans="1:6" ht="54">
      <c r="A1376" s="241">
        <v>98761</v>
      </c>
      <c r="B1376" s="241" t="s">
        <v>1046</v>
      </c>
      <c r="C1376" s="241" t="s">
        <v>174</v>
      </c>
      <c r="D1376" s="242">
        <v>0.01</v>
      </c>
      <c r="E1376" s="244" t="s">
        <v>8035</v>
      </c>
      <c r="F1376" s="242">
        <v>0.01</v>
      </c>
    </row>
    <row r="1377" spans="1:6" ht="54">
      <c r="A1377" s="241">
        <v>98762</v>
      </c>
      <c r="B1377" s="241" t="s">
        <v>1047</v>
      </c>
      <c r="C1377" s="241" t="s">
        <v>174</v>
      </c>
      <c r="D1377" s="242">
        <v>0.06</v>
      </c>
      <c r="E1377" s="244" t="s">
        <v>8035</v>
      </c>
      <c r="F1377" s="242">
        <v>0.06</v>
      </c>
    </row>
    <row r="1378" spans="1:6" ht="67.5">
      <c r="A1378" s="241">
        <v>98763</v>
      </c>
      <c r="B1378" s="241" t="s">
        <v>1048</v>
      </c>
      <c r="C1378" s="241" t="s">
        <v>174</v>
      </c>
      <c r="D1378" s="242">
        <v>4.4000000000000004</v>
      </c>
      <c r="E1378" s="244" t="s">
        <v>8035</v>
      </c>
      <c r="F1378" s="242">
        <v>4.4000000000000004</v>
      </c>
    </row>
    <row r="1379" spans="1:6" ht="67.5">
      <c r="A1379" s="241">
        <v>99829</v>
      </c>
      <c r="B1379" s="241" t="s">
        <v>5915</v>
      </c>
      <c r="C1379" s="241" t="s">
        <v>174</v>
      </c>
      <c r="D1379" s="242">
        <v>0.12</v>
      </c>
      <c r="E1379" s="244" t="s">
        <v>8035</v>
      </c>
      <c r="F1379" s="242">
        <v>0.12</v>
      </c>
    </row>
    <row r="1380" spans="1:6" ht="54">
      <c r="A1380" s="241">
        <v>99830</v>
      </c>
      <c r="B1380" s="241" t="s">
        <v>5916</v>
      </c>
      <c r="C1380" s="241" t="s">
        <v>174</v>
      </c>
      <c r="D1380" s="242">
        <v>0.02</v>
      </c>
      <c r="E1380" s="244" t="s">
        <v>8035</v>
      </c>
      <c r="F1380" s="242">
        <v>0.02</v>
      </c>
    </row>
    <row r="1381" spans="1:6" ht="67.5">
      <c r="A1381" s="241">
        <v>99831</v>
      </c>
      <c r="B1381" s="241" t="s">
        <v>5917</v>
      </c>
      <c r="C1381" s="241" t="s">
        <v>174</v>
      </c>
      <c r="D1381" s="242">
        <v>0.08</v>
      </c>
      <c r="E1381" s="244" t="s">
        <v>8035</v>
      </c>
      <c r="F1381" s="242">
        <v>0.08</v>
      </c>
    </row>
    <row r="1382" spans="1:6" ht="67.5">
      <c r="A1382" s="241">
        <v>99832</v>
      </c>
      <c r="B1382" s="241" t="s">
        <v>5918</v>
      </c>
      <c r="C1382" s="241" t="s">
        <v>174</v>
      </c>
      <c r="D1382" s="242">
        <v>4.24</v>
      </c>
      <c r="E1382" s="244" t="s">
        <v>8035</v>
      </c>
      <c r="F1382" s="242">
        <v>4.24</v>
      </c>
    </row>
    <row r="1383" spans="1:6" ht="40.5">
      <c r="A1383" s="241">
        <v>100637</v>
      </c>
      <c r="B1383" s="241" t="s">
        <v>1049</v>
      </c>
      <c r="C1383" s="241" t="s">
        <v>174</v>
      </c>
      <c r="D1383" s="242">
        <v>193.24</v>
      </c>
      <c r="E1383" s="244" t="s">
        <v>8035</v>
      </c>
      <c r="F1383" s="242">
        <v>193.24</v>
      </c>
    </row>
    <row r="1384" spans="1:6" ht="40.5">
      <c r="A1384" s="241">
        <v>100638</v>
      </c>
      <c r="B1384" s="241" t="s">
        <v>1050</v>
      </c>
      <c r="C1384" s="241" t="s">
        <v>174</v>
      </c>
      <c r="D1384" s="242">
        <v>59.4</v>
      </c>
      <c r="E1384" s="244" t="s">
        <v>8035</v>
      </c>
      <c r="F1384" s="242">
        <v>59.4</v>
      </c>
    </row>
    <row r="1385" spans="1:6" ht="40.5">
      <c r="A1385" s="241">
        <v>100639</v>
      </c>
      <c r="B1385" s="241" t="s">
        <v>1051</v>
      </c>
      <c r="C1385" s="241" t="s">
        <v>174</v>
      </c>
      <c r="D1385" s="242">
        <v>241.74</v>
      </c>
      <c r="E1385" s="244" t="s">
        <v>8035</v>
      </c>
      <c r="F1385" s="242">
        <v>241.74</v>
      </c>
    </row>
    <row r="1386" spans="1:6" ht="54">
      <c r="A1386" s="241">
        <v>100640</v>
      </c>
      <c r="B1386" s="241" t="s">
        <v>1052</v>
      </c>
      <c r="C1386" s="241" t="s">
        <v>174</v>
      </c>
      <c r="D1386" s="243">
        <v>4485.6000000000004</v>
      </c>
      <c r="E1386" s="244" t="s">
        <v>8035</v>
      </c>
      <c r="F1386" s="243">
        <v>4485.6000000000004</v>
      </c>
    </row>
    <row r="1387" spans="1:6" ht="40.5">
      <c r="A1387" s="241">
        <v>100643</v>
      </c>
      <c r="B1387" s="241" t="s">
        <v>1053</v>
      </c>
      <c r="C1387" s="241" t="s">
        <v>174</v>
      </c>
      <c r="D1387" s="242">
        <v>395.96</v>
      </c>
      <c r="E1387" s="244" t="s">
        <v>8035</v>
      </c>
      <c r="F1387" s="242">
        <v>395.96</v>
      </c>
    </row>
    <row r="1388" spans="1:6" ht="27">
      <c r="A1388" s="241">
        <v>100644</v>
      </c>
      <c r="B1388" s="241" t="s">
        <v>1054</v>
      </c>
      <c r="C1388" s="241" t="s">
        <v>174</v>
      </c>
      <c r="D1388" s="242">
        <v>139.57</v>
      </c>
      <c r="E1388" s="244" t="s">
        <v>8035</v>
      </c>
      <c r="F1388" s="242">
        <v>139.57</v>
      </c>
    </row>
    <row r="1389" spans="1:6" ht="40.5">
      <c r="A1389" s="241">
        <v>100645</v>
      </c>
      <c r="B1389" s="241" t="s">
        <v>1055</v>
      </c>
      <c r="C1389" s="241" t="s">
        <v>174</v>
      </c>
      <c r="D1389" s="242">
        <v>636.51</v>
      </c>
      <c r="E1389" s="244" t="s">
        <v>8035</v>
      </c>
      <c r="F1389" s="242">
        <v>636.51</v>
      </c>
    </row>
    <row r="1390" spans="1:6" ht="40.5">
      <c r="A1390" s="241">
        <v>100646</v>
      </c>
      <c r="B1390" s="241" t="s">
        <v>1056</v>
      </c>
      <c r="C1390" s="241" t="s">
        <v>174</v>
      </c>
      <c r="D1390" s="243">
        <v>5607</v>
      </c>
      <c r="E1390" s="244" t="s">
        <v>8035</v>
      </c>
      <c r="F1390" s="243">
        <v>5607</v>
      </c>
    </row>
    <row r="1391" spans="1:6" ht="40.5">
      <c r="A1391" s="241">
        <v>102270</v>
      </c>
      <c r="B1391" s="241" t="s">
        <v>1057</v>
      </c>
      <c r="C1391" s="241" t="s">
        <v>174</v>
      </c>
      <c r="D1391" s="242">
        <v>0.77</v>
      </c>
      <c r="E1391" s="244" t="s">
        <v>8035</v>
      </c>
      <c r="F1391" s="242">
        <v>0.77</v>
      </c>
    </row>
    <row r="1392" spans="1:6" ht="40.5">
      <c r="A1392" s="241">
        <v>102271</v>
      </c>
      <c r="B1392" s="241" t="s">
        <v>1058</v>
      </c>
      <c r="C1392" s="241" t="s">
        <v>174</v>
      </c>
      <c r="D1392" s="242">
        <v>0.17</v>
      </c>
      <c r="E1392" s="244" t="s">
        <v>8035</v>
      </c>
      <c r="F1392" s="242">
        <v>0.17</v>
      </c>
    </row>
    <row r="1393" spans="1:6" ht="40.5">
      <c r="A1393" s="241">
        <v>102272</v>
      </c>
      <c r="B1393" s="241" t="s">
        <v>1059</v>
      </c>
      <c r="C1393" s="241" t="s">
        <v>174</v>
      </c>
      <c r="D1393" s="242">
        <v>0.96</v>
      </c>
      <c r="E1393" s="244" t="s">
        <v>8035</v>
      </c>
      <c r="F1393" s="242">
        <v>0.96</v>
      </c>
    </row>
    <row r="1394" spans="1:6" ht="54">
      <c r="A1394" s="241">
        <v>102273</v>
      </c>
      <c r="B1394" s="241" t="s">
        <v>1060</v>
      </c>
      <c r="C1394" s="241" t="s">
        <v>174</v>
      </c>
      <c r="D1394" s="242">
        <v>1.63</v>
      </c>
      <c r="E1394" s="244" t="s">
        <v>8035</v>
      </c>
      <c r="F1394" s="242">
        <v>1.63</v>
      </c>
    </row>
    <row r="1395" spans="1:6" ht="40.5">
      <c r="A1395" s="241">
        <v>102809</v>
      </c>
      <c r="B1395" s="241" t="s">
        <v>5919</v>
      </c>
      <c r="C1395" s="241" t="s">
        <v>174</v>
      </c>
      <c r="D1395" s="242">
        <v>14.96</v>
      </c>
      <c r="E1395" s="244" t="s">
        <v>8035</v>
      </c>
      <c r="F1395" s="242">
        <v>14.96</v>
      </c>
    </row>
    <row r="1396" spans="1:6" ht="81">
      <c r="A1396" s="241">
        <v>102815</v>
      </c>
      <c r="B1396" s="241" t="s">
        <v>1061</v>
      </c>
      <c r="C1396" s="241" t="s">
        <v>174</v>
      </c>
      <c r="D1396" s="242">
        <v>3.26</v>
      </c>
      <c r="E1396" s="244" t="s">
        <v>8035</v>
      </c>
      <c r="F1396" s="242">
        <v>3.26</v>
      </c>
    </row>
    <row r="1397" spans="1:6" ht="54">
      <c r="A1397" s="241">
        <v>102826</v>
      </c>
      <c r="B1397" s="241" t="s">
        <v>5920</v>
      </c>
      <c r="C1397" s="241" t="s">
        <v>174</v>
      </c>
      <c r="D1397" s="242">
        <v>6.12</v>
      </c>
      <c r="E1397" s="244" t="s">
        <v>8035</v>
      </c>
      <c r="F1397" s="242">
        <v>6.12</v>
      </c>
    </row>
    <row r="1398" spans="1:6" ht="54">
      <c r="A1398" s="241">
        <v>102832</v>
      </c>
      <c r="B1398" s="241" t="s">
        <v>5921</v>
      </c>
      <c r="C1398" s="241" t="s">
        <v>174</v>
      </c>
      <c r="D1398" s="242">
        <v>8.16</v>
      </c>
      <c r="E1398" s="244" t="s">
        <v>8035</v>
      </c>
      <c r="F1398" s="242">
        <v>8.16</v>
      </c>
    </row>
    <row r="1399" spans="1:6" ht="54">
      <c r="A1399" s="241">
        <v>102843</v>
      </c>
      <c r="B1399" s="241" t="s">
        <v>1062</v>
      </c>
      <c r="C1399" s="241" t="s">
        <v>174</v>
      </c>
      <c r="D1399" s="242">
        <v>140.16999999999999</v>
      </c>
      <c r="E1399" s="244" t="s">
        <v>8035</v>
      </c>
      <c r="F1399" s="242">
        <v>140.16999999999999</v>
      </c>
    </row>
    <row r="1400" spans="1:6" ht="40.5">
      <c r="A1400" s="241">
        <v>102849</v>
      </c>
      <c r="B1400" s="241" t="s">
        <v>1063</v>
      </c>
      <c r="C1400" s="241" t="s">
        <v>174</v>
      </c>
      <c r="D1400" s="242">
        <v>68.53</v>
      </c>
      <c r="E1400" s="244" t="s">
        <v>8035</v>
      </c>
      <c r="F1400" s="242">
        <v>68.53</v>
      </c>
    </row>
    <row r="1401" spans="1:6" ht="54">
      <c r="A1401" s="241">
        <v>102855</v>
      </c>
      <c r="B1401" s="241" t="s">
        <v>1064</v>
      </c>
      <c r="C1401" s="241" t="s">
        <v>174</v>
      </c>
      <c r="D1401" s="242">
        <v>68.53</v>
      </c>
      <c r="E1401" s="244" t="s">
        <v>8035</v>
      </c>
      <c r="F1401" s="242">
        <v>68.53</v>
      </c>
    </row>
    <row r="1402" spans="1:6" ht="54">
      <c r="A1402" s="241">
        <v>102861</v>
      </c>
      <c r="B1402" s="241" t="s">
        <v>5922</v>
      </c>
      <c r="C1402" s="241" t="s">
        <v>174</v>
      </c>
      <c r="D1402" s="242">
        <v>1.2</v>
      </c>
      <c r="E1402" s="244" t="s">
        <v>8035</v>
      </c>
      <c r="F1402" s="242">
        <v>1.2</v>
      </c>
    </row>
    <row r="1403" spans="1:6" ht="40.5">
      <c r="A1403" s="241">
        <v>102867</v>
      </c>
      <c r="B1403" s="241" t="s">
        <v>5923</v>
      </c>
      <c r="C1403" s="241" t="s">
        <v>174</v>
      </c>
      <c r="D1403" s="242">
        <v>0.65</v>
      </c>
      <c r="E1403" s="244" t="s">
        <v>8035</v>
      </c>
      <c r="F1403" s="242">
        <v>0.65</v>
      </c>
    </row>
    <row r="1404" spans="1:6" ht="67.5">
      <c r="A1404" s="241">
        <v>102870</v>
      </c>
      <c r="B1404" s="241" t="s">
        <v>6703</v>
      </c>
      <c r="C1404" s="241" t="s">
        <v>174</v>
      </c>
      <c r="D1404" s="242">
        <v>346.64</v>
      </c>
      <c r="E1404" s="244" t="s">
        <v>8035</v>
      </c>
      <c r="F1404" s="242">
        <v>346.64</v>
      </c>
    </row>
    <row r="1405" spans="1:6" ht="67.5">
      <c r="A1405" s="241">
        <v>102871</v>
      </c>
      <c r="B1405" s="241" t="s">
        <v>6704</v>
      </c>
      <c r="C1405" s="241" t="s">
        <v>174</v>
      </c>
      <c r="D1405" s="242">
        <v>93.65</v>
      </c>
      <c r="E1405" s="244" t="s">
        <v>8035</v>
      </c>
      <c r="F1405" s="242">
        <v>93.65</v>
      </c>
    </row>
    <row r="1406" spans="1:6" ht="67.5">
      <c r="A1406" s="241">
        <v>102872</v>
      </c>
      <c r="B1406" s="241" t="s">
        <v>6705</v>
      </c>
      <c r="C1406" s="241" t="s">
        <v>174</v>
      </c>
      <c r="D1406" s="242">
        <v>433.78</v>
      </c>
      <c r="E1406" s="244" t="s">
        <v>8035</v>
      </c>
      <c r="F1406" s="242">
        <v>433.78</v>
      </c>
    </row>
    <row r="1407" spans="1:6" ht="67.5">
      <c r="A1407" s="241">
        <v>102873</v>
      </c>
      <c r="B1407" s="241" t="s">
        <v>1065</v>
      </c>
      <c r="C1407" s="241" t="s">
        <v>174</v>
      </c>
      <c r="D1407" s="242">
        <v>124.53</v>
      </c>
      <c r="E1407" s="244" t="s">
        <v>8035</v>
      </c>
      <c r="F1407" s="242">
        <v>124.53</v>
      </c>
    </row>
    <row r="1408" spans="1:6" ht="54">
      <c r="A1408" s="241">
        <v>102876</v>
      </c>
      <c r="B1408" s="241" t="s">
        <v>6706</v>
      </c>
      <c r="C1408" s="241" t="s">
        <v>174</v>
      </c>
      <c r="D1408" s="242">
        <v>481.71</v>
      </c>
      <c r="E1408" s="244" t="s">
        <v>8035</v>
      </c>
      <c r="F1408" s="242">
        <v>481.71</v>
      </c>
    </row>
    <row r="1409" spans="1:6" ht="54">
      <c r="A1409" s="241">
        <v>102877</v>
      </c>
      <c r="B1409" s="241" t="s">
        <v>6707</v>
      </c>
      <c r="C1409" s="241" t="s">
        <v>174</v>
      </c>
      <c r="D1409" s="242">
        <v>130.13999999999999</v>
      </c>
      <c r="E1409" s="244" t="s">
        <v>8035</v>
      </c>
      <c r="F1409" s="242">
        <v>130.13999999999999</v>
      </c>
    </row>
    <row r="1410" spans="1:6" ht="54">
      <c r="A1410" s="241">
        <v>102878</v>
      </c>
      <c r="B1410" s="241" t="s">
        <v>6708</v>
      </c>
      <c r="C1410" s="241" t="s">
        <v>174</v>
      </c>
      <c r="D1410" s="242">
        <v>602.82000000000005</v>
      </c>
      <c r="E1410" s="244" t="s">
        <v>8035</v>
      </c>
      <c r="F1410" s="242">
        <v>602.82000000000005</v>
      </c>
    </row>
    <row r="1411" spans="1:6" ht="54">
      <c r="A1411" s="241">
        <v>102879</v>
      </c>
      <c r="B1411" s="241" t="s">
        <v>1066</v>
      </c>
      <c r="C1411" s="241" t="s">
        <v>174</v>
      </c>
      <c r="D1411" s="242">
        <v>186.9</v>
      </c>
      <c r="E1411" s="244" t="s">
        <v>8035</v>
      </c>
      <c r="F1411" s="242">
        <v>186.9</v>
      </c>
    </row>
    <row r="1412" spans="1:6" ht="27">
      <c r="A1412" s="241">
        <v>102885</v>
      </c>
      <c r="B1412" s="241" t="s">
        <v>1067</v>
      </c>
      <c r="C1412" s="241" t="s">
        <v>174</v>
      </c>
      <c r="D1412" s="242">
        <v>1.22</v>
      </c>
      <c r="E1412" s="244" t="s">
        <v>8035</v>
      </c>
      <c r="F1412" s="242">
        <v>1.22</v>
      </c>
    </row>
    <row r="1413" spans="1:6" ht="40.5">
      <c r="A1413" s="241">
        <v>102891</v>
      </c>
      <c r="B1413" s="241" t="s">
        <v>1068</v>
      </c>
      <c r="C1413" s="241" t="s">
        <v>174</v>
      </c>
      <c r="D1413" s="242">
        <v>1.22</v>
      </c>
      <c r="E1413" s="244" t="s">
        <v>8035</v>
      </c>
      <c r="F1413" s="242">
        <v>1.22</v>
      </c>
    </row>
    <row r="1414" spans="1:6" ht="67.5">
      <c r="A1414" s="241">
        <v>102897</v>
      </c>
      <c r="B1414" s="241" t="s">
        <v>1069</v>
      </c>
      <c r="C1414" s="241" t="s">
        <v>174</v>
      </c>
      <c r="D1414" s="242">
        <v>93.63</v>
      </c>
      <c r="E1414" s="244" t="s">
        <v>8035</v>
      </c>
      <c r="F1414" s="242">
        <v>93.63</v>
      </c>
    </row>
    <row r="1415" spans="1:6" ht="54">
      <c r="A1415" s="241">
        <v>102903</v>
      </c>
      <c r="B1415" s="241" t="s">
        <v>5924</v>
      </c>
      <c r="C1415" s="241" t="s">
        <v>174</v>
      </c>
      <c r="D1415" s="242">
        <v>12.14</v>
      </c>
      <c r="E1415" s="244" t="s">
        <v>8035</v>
      </c>
      <c r="F1415" s="242">
        <v>12.14</v>
      </c>
    </row>
    <row r="1416" spans="1:6" ht="27">
      <c r="A1416" s="241">
        <v>102909</v>
      </c>
      <c r="B1416" s="241" t="s">
        <v>5925</v>
      </c>
      <c r="C1416" s="241" t="s">
        <v>174</v>
      </c>
      <c r="D1416" s="242">
        <v>3.91</v>
      </c>
      <c r="E1416" s="244" t="s">
        <v>8035</v>
      </c>
      <c r="F1416" s="242">
        <v>3.91</v>
      </c>
    </row>
    <row r="1417" spans="1:6" ht="27">
      <c r="A1417" s="241">
        <v>102915</v>
      </c>
      <c r="B1417" s="241" t="s">
        <v>5926</v>
      </c>
      <c r="C1417" s="241" t="s">
        <v>174</v>
      </c>
      <c r="D1417" s="242">
        <v>0.6</v>
      </c>
      <c r="E1417" s="244" t="s">
        <v>8035</v>
      </c>
      <c r="F1417" s="242">
        <v>0.6</v>
      </c>
    </row>
    <row r="1418" spans="1:6" ht="81">
      <c r="A1418" s="241">
        <v>102927</v>
      </c>
      <c r="B1418" s="241" t="s">
        <v>5927</v>
      </c>
      <c r="C1418" s="241" t="s">
        <v>174</v>
      </c>
      <c r="D1418" s="242">
        <v>0.9</v>
      </c>
      <c r="E1418" s="244" t="s">
        <v>8035</v>
      </c>
      <c r="F1418" s="242">
        <v>0.9</v>
      </c>
    </row>
    <row r="1419" spans="1:6" ht="94.5">
      <c r="A1419" s="241">
        <v>102933</v>
      </c>
      <c r="B1419" s="241" t="s">
        <v>1070</v>
      </c>
      <c r="C1419" s="241" t="s">
        <v>174</v>
      </c>
      <c r="D1419" s="242">
        <v>0.9</v>
      </c>
      <c r="E1419" s="244" t="s">
        <v>8035</v>
      </c>
      <c r="F1419" s="242">
        <v>0.9</v>
      </c>
    </row>
    <row r="1420" spans="1:6" ht="40.5">
      <c r="A1420" s="241">
        <v>102939</v>
      </c>
      <c r="B1420" s="241" t="s">
        <v>5928</v>
      </c>
      <c r="C1420" s="241" t="s">
        <v>174</v>
      </c>
      <c r="D1420" s="242">
        <v>8.9700000000000006</v>
      </c>
      <c r="E1420" s="244" t="s">
        <v>8035</v>
      </c>
      <c r="F1420" s="242">
        <v>8.9700000000000006</v>
      </c>
    </row>
    <row r="1421" spans="1:6" ht="67.5">
      <c r="A1421" s="241">
        <v>102945</v>
      </c>
      <c r="B1421" s="241" t="s">
        <v>5929</v>
      </c>
      <c r="C1421" s="241" t="s">
        <v>174</v>
      </c>
      <c r="D1421" s="242">
        <v>0.01</v>
      </c>
      <c r="E1421" s="244" t="s">
        <v>8035</v>
      </c>
      <c r="F1421" s="242">
        <v>0.01</v>
      </c>
    </row>
    <row r="1422" spans="1:6" ht="54">
      <c r="A1422" s="241">
        <v>102951</v>
      </c>
      <c r="B1422" s="241" t="s">
        <v>5930</v>
      </c>
      <c r="C1422" s="241" t="s">
        <v>174</v>
      </c>
      <c r="D1422" s="242">
        <v>0.6</v>
      </c>
      <c r="E1422" s="244" t="s">
        <v>8035</v>
      </c>
      <c r="F1422" s="242">
        <v>0.6</v>
      </c>
    </row>
    <row r="1423" spans="1:6" ht="67.5">
      <c r="A1423" s="241">
        <v>102957</v>
      </c>
      <c r="B1423" s="241" t="s">
        <v>1071</v>
      </c>
      <c r="C1423" s="241" t="s">
        <v>174</v>
      </c>
      <c r="D1423" s="242">
        <v>40.93</v>
      </c>
      <c r="E1423" s="244" t="s">
        <v>8035</v>
      </c>
      <c r="F1423" s="242">
        <v>40.93</v>
      </c>
    </row>
    <row r="1424" spans="1:6" ht="67.5">
      <c r="A1424" s="241">
        <v>102960</v>
      </c>
      <c r="B1424" s="241" t="s">
        <v>6709</v>
      </c>
      <c r="C1424" s="241" t="s">
        <v>174</v>
      </c>
      <c r="D1424" s="242">
        <v>168.23</v>
      </c>
      <c r="E1424" s="244" t="s">
        <v>8035</v>
      </c>
      <c r="F1424" s="242">
        <v>168.23</v>
      </c>
    </row>
    <row r="1425" spans="1:6" ht="67.5">
      <c r="A1425" s="241">
        <v>102961</v>
      </c>
      <c r="B1425" s="241" t="s">
        <v>6710</v>
      </c>
      <c r="C1425" s="241" t="s">
        <v>174</v>
      </c>
      <c r="D1425" s="242">
        <v>45.45</v>
      </c>
      <c r="E1425" s="244" t="s">
        <v>8035</v>
      </c>
      <c r="F1425" s="242">
        <v>45.45</v>
      </c>
    </row>
    <row r="1426" spans="1:6" ht="67.5">
      <c r="A1426" s="241">
        <v>102962</v>
      </c>
      <c r="B1426" s="241" t="s">
        <v>6711</v>
      </c>
      <c r="C1426" s="241" t="s">
        <v>174</v>
      </c>
      <c r="D1426" s="242">
        <v>157.81</v>
      </c>
      <c r="E1426" s="244" t="s">
        <v>8035</v>
      </c>
      <c r="F1426" s="242">
        <v>157.81</v>
      </c>
    </row>
    <row r="1427" spans="1:6" ht="67.5">
      <c r="A1427" s="241">
        <v>102963</v>
      </c>
      <c r="B1427" s="241" t="s">
        <v>1072</v>
      </c>
      <c r="C1427" s="241" t="s">
        <v>174</v>
      </c>
      <c r="D1427" s="242">
        <v>88.27</v>
      </c>
      <c r="E1427" s="244" t="s">
        <v>8035</v>
      </c>
      <c r="F1427" s="242">
        <v>88.27</v>
      </c>
    </row>
    <row r="1428" spans="1:6" ht="67.5">
      <c r="A1428" s="241">
        <v>102969</v>
      </c>
      <c r="B1428" s="241" t="s">
        <v>5931</v>
      </c>
      <c r="C1428" s="241" t="s">
        <v>174</v>
      </c>
      <c r="D1428" s="242">
        <v>0.14000000000000001</v>
      </c>
      <c r="E1428" s="244" t="s">
        <v>8035</v>
      </c>
      <c r="F1428" s="242">
        <v>0.14000000000000001</v>
      </c>
    </row>
    <row r="1429" spans="1:6" ht="40.5">
      <c r="A1429" s="241">
        <v>102972</v>
      </c>
      <c r="B1429" s="241" t="s">
        <v>6712</v>
      </c>
      <c r="C1429" s="241" t="s">
        <v>174</v>
      </c>
      <c r="D1429" s="242">
        <v>89.79</v>
      </c>
      <c r="E1429" s="244" t="s">
        <v>8035</v>
      </c>
      <c r="F1429" s="242">
        <v>89.79</v>
      </c>
    </row>
    <row r="1430" spans="1:6" ht="40.5">
      <c r="A1430" s="241">
        <v>102973</v>
      </c>
      <c r="B1430" s="241" t="s">
        <v>6713</v>
      </c>
      <c r="C1430" s="241" t="s">
        <v>174</v>
      </c>
      <c r="D1430" s="242">
        <v>24.93</v>
      </c>
      <c r="E1430" s="244" t="s">
        <v>8035</v>
      </c>
      <c r="F1430" s="242">
        <v>24.93</v>
      </c>
    </row>
    <row r="1431" spans="1:6" ht="40.5">
      <c r="A1431" s="241">
        <v>102974</v>
      </c>
      <c r="B1431" s="241" t="s">
        <v>6714</v>
      </c>
      <c r="C1431" s="241" t="s">
        <v>174</v>
      </c>
      <c r="D1431" s="242">
        <v>84.23</v>
      </c>
      <c r="E1431" s="244" t="s">
        <v>8035</v>
      </c>
      <c r="F1431" s="242">
        <v>84.23</v>
      </c>
    </row>
    <row r="1432" spans="1:6" ht="54">
      <c r="A1432" s="241">
        <v>102985</v>
      </c>
      <c r="B1432" s="241" t="s">
        <v>1073</v>
      </c>
      <c r="C1432" s="241" t="s">
        <v>174</v>
      </c>
      <c r="D1432" s="242">
        <v>15.57</v>
      </c>
      <c r="E1432" s="244" t="s">
        <v>8035</v>
      </c>
      <c r="F1432" s="242">
        <v>15.57</v>
      </c>
    </row>
    <row r="1433" spans="1:6" ht="67.5">
      <c r="A1433" s="241">
        <v>103156</v>
      </c>
      <c r="B1433" s="241" t="s">
        <v>5932</v>
      </c>
      <c r="C1433" s="241" t="s">
        <v>174</v>
      </c>
      <c r="D1433" s="242">
        <v>2.2799999999999998</v>
      </c>
      <c r="E1433" s="244" t="s">
        <v>8035</v>
      </c>
      <c r="F1433" s="242">
        <v>2.2799999999999998</v>
      </c>
    </row>
    <row r="1434" spans="1:6" ht="67.5">
      <c r="A1434" s="241">
        <v>103162</v>
      </c>
      <c r="B1434" s="241" t="s">
        <v>5933</v>
      </c>
      <c r="C1434" s="241" t="s">
        <v>174</v>
      </c>
      <c r="D1434" s="242">
        <v>0.64</v>
      </c>
      <c r="E1434" s="244" t="s">
        <v>8035</v>
      </c>
      <c r="F1434" s="242">
        <v>0.64</v>
      </c>
    </row>
    <row r="1435" spans="1:6" ht="67.5">
      <c r="A1435" s="241">
        <v>103168</v>
      </c>
      <c r="B1435" s="241" t="s">
        <v>5934</v>
      </c>
      <c r="C1435" s="241" t="s">
        <v>174</v>
      </c>
      <c r="D1435" s="242">
        <v>0.72</v>
      </c>
      <c r="E1435" s="244" t="s">
        <v>8035</v>
      </c>
      <c r="F1435" s="242">
        <v>0.72</v>
      </c>
    </row>
    <row r="1436" spans="1:6" ht="67.5">
      <c r="A1436" s="241">
        <v>103174</v>
      </c>
      <c r="B1436" s="241" t="s">
        <v>5935</v>
      </c>
      <c r="C1436" s="241" t="s">
        <v>174</v>
      </c>
      <c r="D1436" s="242">
        <v>1.82</v>
      </c>
      <c r="E1436" s="244" t="s">
        <v>8035</v>
      </c>
      <c r="F1436" s="242">
        <v>1.82</v>
      </c>
    </row>
    <row r="1437" spans="1:6" ht="67.5">
      <c r="A1437" s="241">
        <v>103180</v>
      </c>
      <c r="B1437" s="241" t="s">
        <v>5936</v>
      </c>
      <c r="C1437" s="241" t="s">
        <v>174</v>
      </c>
      <c r="D1437" s="242">
        <v>4.1900000000000004</v>
      </c>
      <c r="E1437" s="244" t="s">
        <v>8035</v>
      </c>
      <c r="F1437" s="242">
        <v>4.1900000000000004</v>
      </c>
    </row>
    <row r="1438" spans="1:6" ht="67.5">
      <c r="A1438" s="241">
        <v>103220</v>
      </c>
      <c r="B1438" s="241" t="s">
        <v>6715</v>
      </c>
      <c r="C1438" s="241" t="s">
        <v>174</v>
      </c>
      <c r="D1438" s="242">
        <v>147.32</v>
      </c>
      <c r="E1438" s="244" t="s">
        <v>8035</v>
      </c>
      <c r="F1438" s="242">
        <v>147.32</v>
      </c>
    </row>
    <row r="1439" spans="1:6" ht="67.5">
      <c r="A1439" s="241">
        <v>103221</v>
      </c>
      <c r="B1439" s="241" t="s">
        <v>6716</v>
      </c>
      <c r="C1439" s="241" t="s">
        <v>174</v>
      </c>
      <c r="D1439" s="242">
        <v>39.799999999999997</v>
      </c>
      <c r="E1439" s="244" t="s">
        <v>8035</v>
      </c>
      <c r="F1439" s="242">
        <v>39.799999999999997</v>
      </c>
    </row>
    <row r="1440" spans="1:6" ht="67.5">
      <c r="A1440" s="241">
        <v>103222</v>
      </c>
      <c r="B1440" s="241" t="s">
        <v>6717</v>
      </c>
      <c r="C1440" s="241" t="s">
        <v>174</v>
      </c>
      <c r="D1440" s="242">
        <v>184.35</v>
      </c>
      <c r="E1440" s="244" t="s">
        <v>8035</v>
      </c>
      <c r="F1440" s="242">
        <v>184.35</v>
      </c>
    </row>
    <row r="1441" spans="1:6" ht="67.5">
      <c r="A1441" s="241">
        <v>103223</v>
      </c>
      <c r="B1441" s="241" t="s">
        <v>5937</v>
      </c>
      <c r="C1441" s="241" t="s">
        <v>174</v>
      </c>
      <c r="D1441" s="242">
        <v>36.5</v>
      </c>
      <c r="E1441" s="244" t="s">
        <v>8035</v>
      </c>
      <c r="F1441" s="242">
        <v>36.5</v>
      </c>
    </row>
    <row r="1442" spans="1:6" ht="67.5">
      <c r="A1442" s="241">
        <v>103226</v>
      </c>
      <c r="B1442" s="241" t="s">
        <v>6718</v>
      </c>
      <c r="C1442" s="241" t="s">
        <v>174</v>
      </c>
      <c r="D1442" s="242">
        <v>337.97</v>
      </c>
      <c r="E1442" s="244" t="s">
        <v>8035</v>
      </c>
      <c r="F1442" s="242">
        <v>337.97</v>
      </c>
    </row>
    <row r="1443" spans="1:6" ht="67.5">
      <c r="A1443" s="241">
        <v>103227</v>
      </c>
      <c r="B1443" s="241" t="s">
        <v>6719</v>
      </c>
      <c r="C1443" s="241" t="s">
        <v>174</v>
      </c>
      <c r="D1443" s="242">
        <v>91.31</v>
      </c>
      <c r="E1443" s="244" t="s">
        <v>8035</v>
      </c>
      <c r="F1443" s="242">
        <v>91.31</v>
      </c>
    </row>
    <row r="1444" spans="1:6" ht="67.5">
      <c r="A1444" s="241">
        <v>103228</v>
      </c>
      <c r="B1444" s="241" t="s">
        <v>6720</v>
      </c>
      <c r="C1444" s="241" t="s">
        <v>174</v>
      </c>
      <c r="D1444" s="242">
        <v>422.95</v>
      </c>
      <c r="E1444" s="244" t="s">
        <v>8035</v>
      </c>
      <c r="F1444" s="242">
        <v>422.95</v>
      </c>
    </row>
    <row r="1445" spans="1:6" ht="67.5">
      <c r="A1445" s="241">
        <v>103229</v>
      </c>
      <c r="B1445" s="241" t="s">
        <v>5938</v>
      </c>
      <c r="C1445" s="241" t="s">
        <v>174</v>
      </c>
      <c r="D1445" s="242">
        <v>90.64</v>
      </c>
      <c r="E1445" s="244" t="s">
        <v>8035</v>
      </c>
      <c r="F1445" s="242">
        <v>90.64</v>
      </c>
    </row>
    <row r="1446" spans="1:6" ht="67.5">
      <c r="A1446" s="241">
        <v>103232</v>
      </c>
      <c r="B1446" s="241" t="s">
        <v>6721</v>
      </c>
      <c r="C1446" s="241" t="s">
        <v>174</v>
      </c>
      <c r="D1446" s="242">
        <v>462.19</v>
      </c>
      <c r="E1446" s="244" t="s">
        <v>8035</v>
      </c>
      <c r="F1446" s="242">
        <v>462.19</v>
      </c>
    </row>
    <row r="1447" spans="1:6" ht="67.5">
      <c r="A1447" s="241">
        <v>103233</v>
      </c>
      <c r="B1447" s="241" t="s">
        <v>6722</v>
      </c>
      <c r="C1447" s="241" t="s">
        <v>174</v>
      </c>
      <c r="D1447" s="242">
        <v>124.87</v>
      </c>
      <c r="E1447" s="244" t="s">
        <v>8035</v>
      </c>
      <c r="F1447" s="242">
        <v>124.87</v>
      </c>
    </row>
    <row r="1448" spans="1:6" ht="67.5">
      <c r="A1448" s="241">
        <v>103234</v>
      </c>
      <c r="B1448" s="241" t="s">
        <v>6723</v>
      </c>
      <c r="C1448" s="241" t="s">
        <v>174</v>
      </c>
      <c r="D1448" s="242">
        <v>607</v>
      </c>
      <c r="E1448" s="244" t="s">
        <v>8035</v>
      </c>
      <c r="F1448" s="242">
        <v>607</v>
      </c>
    </row>
    <row r="1449" spans="1:6" ht="67.5">
      <c r="A1449" s="241">
        <v>103235</v>
      </c>
      <c r="B1449" s="241" t="s">
        <v>5939</v>
      </c>
      <c r="C1449" s="241" t="s">
        <v>174</v>
      </c>
      <c r="D1449" s="242">
        <v>106.89</v>
      </c>
      <c r="E1449" s="244" t="s">
        <v>8035</v>
      </c>
      <c r="F1449" s="242">
        <v>106.89</v>
      </c>
    </row>
    <row r="1450" spans="1:6" ht="67.5">
      <c r="A1450" s="241">
        <v>103241</v>
      </c>
      <c r="B1450" s="241" t="s">
        <v>5940</v>
      </c>
      <c r="C1450" s="241" t="s">
        <v>174</v>
      </c>
      <c r="D1450" s="242">
        <v>11.26</v>
      </c>
      <c r="E1450" s="244" t="s">
        <v>8035</v>
      </c>
      <c r="F1450" s="242">
        <v>11.26</v>
      </c>
    </row>
    <row r="1451" spans="1:6" ht="40.5">
      <c r="A1451" s="241">
        <v>103660</v>
      </c>
      <c r="B1451" s="241" t="s">
        <v>5941</v>
      </c>
      <c r="C1451" s="241" t="s">
        <v>174</v>
      </c>
      <c r="D1451" s="242">
        <v>12.08</v>
      </c>
      <c r="E1451" s="244" t="s">
        <v>8035</v>
      </c>
      <c r="F1451" s="242">
        <v>12.08</v>
      </c>
    </row>
    <row r="1452" spans="1:6" ht="67.5">
      <c r="A1452" s="241">
        <v>103666</v>
      </c>
      <c r="B1452" s="241" t="s">
        <v>5942</v>
      </c>
      <c r="C1452" s="241" t="s">
        <v>174</v>
      </c>
      <c r="D1452" s="242">
        <v>141.29</v>
      </c>
      <c r="E1452" s="244" t="s">
        <v>8035</v>
      </c>
      <c r="F1452" s="242">
        <v>141.29</v>
      </c>
    </row>
    <row r="1453" spans="1:6" ht="94.5">
      <c r="A1453" s="241">
        <v>103792</v>
      </c>
      <c r="B1453" s="241" t="s">
        <v>6724</v>
      </c>
      <c r="C1453" s="241" t="s">
        <v>174</v>
      </c>
      <c r="D1453" s="242">
        <v>4.49</v>
      </c>
      <c r="E1453" s="244" t="s">
        <v>8035</v>
      </c>
      <c r="F1453" s="242">
        <v>4.49</v>
      </c>
    </row>
    <row r="1454" spans="1:6" ht="81">
      <c r="A1454" s="241">
        <v>103937</v>
      </c>
      <c r="B1454" s="241" t="s">
        <v>1074</v>
      </c>
      <c r="C1454" s="241" t="s">
        <v>174</v>
      </c>
      <c r="D1454" s="242">
        <v>1.46</v>
      </c>
      <c r="E1454" s="244" t="s">
        <v>8035</v>
      </c>
      <c r="F1454" s="242">
        <v>1.46</v>
      </c>
    </row>
    <row r="1455" spans="1:6" ht="81">
      <c r="A1455" s="241">
        <v>103943</v>
      </c>
      <c r="B1455" s="241" t="s">
        <v>1075</v>
      </c>
      <c r="C1455" s="241" t="s">
        <v>174</v>
      </c>
      <c r="D1455" s="242">
        <v>1.46</v>
      </c>
      <c r="E1455" s="244" t="s">
        <v>8035</v>
      </c>
      <c r="F1455" s="242">
        <v>1.46</v>
      </c>
    </row>
    <row r="1456" spans="1:6" ht="54">
      <c r="A1456" s="241">
        <v>104087</v>
      </c>
      <c r="B1456" s="241" t="s">
        <v>1076</v>
      </c>
      <c r="C1456" s="241" t="s">
        <v>174</v>
      </c>
      <c r="D1456" s="242">
        <v>0.06</v>
      </c>
      <c r="E1456" s="244" t="s">
        <v>8035</v>
      </c>
      <c r="F1456" s="242">
        <v>0.06</v>
      </c>
    </row>
    <row r="1457" spans="1:6" ht="40.5">
      <c r="A1457" s="241">
        <v>104088</v>
      </c>
      <c r="B1457" s="241" t="s">
        <v>1077</v>
      </c>
      <c r="C1457" s="241" t="s">
        <v>174</v>
      </c>
      <c r="D1457" s="242">
        <v>0.01</v>
      </c>
      <c r="E1457" s="244" t="s">
        <v>8035</v>
      </c>
      <c r="F1457" s="242">
        <v>0.01</v>
      </c>
    </row>
    <row r="1458" spans="1:6" ht="54">
      <c r="A1458" s="241">
        <v>104089</v>
      </c>
      <c r="B1458" s="241" t="s">
        <v>1078</v>
      </c>
      <c r="C1458" s="241" t="s">
        <v>174</v>
      </c>
      <c r="D1458" s="242">
        <v>0.08</v>
      </c>
      <c r="E1458" s="244" t="s">
        <v>8035</v>
      </c>
      <c r="F1458" s="242">
        <v>0.08</v>
      </c>
    </row>
    <row r="1459" spans="1:6" ht="54">
      <c r="A1459" s="241">
        <v>104090</v>
      </c>
      <c r="B1459" s="241" t="s">
        <v>1079</v>
      </c>
      <c r="C1459" s="241" t="s">
        <v>174</v>
      </c>
      <c r="D1459" s="242">
        <v>0.65</v>
      </c>
      <c r="E1459" s="244" t="s">
        <v>8035</v>
      </c>
      <c r="F1459" s="242">
        <v>0.65</v>
      </c>
    </row>
    <row r="1460" spans="1:6" ht="54">
      <c r="A1460" s="241">
        <v>104093</v>
      </c>
      <c r="B1460" s="241" t="s">
        <v>1080</v>
      </c>
      <c r="C1460" s="241" t="s">
        <v>174</v>
      </c>
      <c r="D1460" s="242">
        <v>0.09</v>
      </c>
      <c r="E1460" s="244" t="s">
        <v>8035</v>
      </c>
      <c r="F1460" s="242">
        <v>0.09</v>
      </c>
    </row>
    <row r="1461" spans="1:6" ht="54">
      <c r="A1461" s="241">
        <v>104094</v>
      </c>
      <c r="B1461" s="241" t="s">
        <v>1081</v>
      </c>
      <c r="C1461" s="241" t="s">
        <v>174</v>
      </c>
      <c r="D1461" s="242">
        <v>0.02</v>
      </c>
      <c r="E1461" s="244" t="s">
        <v>8035</v>
      </c>
      <c r="F1461" s="242">
        <v>0.02</v>
      </c>
    </row>
    <row r="1462" spans="1:6" ht="54">
      <c r="A1462" s="241">
        <v>104095</v>
      </c>
      <c r="B1462" s="241" t="s">
        <v>1082</v>
      </c>
      <c r="C1462" s="241" t="s">
        <v>174</v>
      </c>
      <c r="D1462" s="242">
        <v>0.12</v>
      </c>
      <c r="E1462" s="244" t="s">
        <v>8035</v>
      </c>
      <c r="F1462" s="242">
        <v>0.12</v>
      </c>
    </row>
    <row r="1463" spans="1:6" ht="54">
      <c r="A1463" s="241">
        <v>104096</v>
      </c>
      <c r="B1463" s="241" t="s">
        <v>1083</v>
      </c>
      <c r="C1463" s="241" t="s">
        <v>174</v>
      </c>
      <c r="D1463" s="242">
        <v>0.9</v>
      </c>
      <c r="E1463" s="244" t="s">
        <v>8035</v>
      </c>
      <c r="F1463" s="242">
        <v>0.9</v>
      </c>
    </row>
    <row r="1464" spans="1:6" ht="54">
      <c r="A1464" s="241">
        <v>104519</v>
      </c>
      <c r="B1464" s="241" t="s">
        <v>1084</v>
      </c>
      <c r="C1464" s="241" t="s">
        <v>174</v>
      </c>
      <c r="D1464" s="242">
        <v>0.61</v>
      </c>
      <c r="E1464" s="244" t="s">
        <v>8035</v>
      </c>
      <c r="F1464" s="242">
        <v>0.61</v>
      </c>
    </row>
    <row r="1465" spans="1:6" ht="40.5">
      <c r="A1465" s="241">
        <v>104655</v>
      </c>
      <c r="B1465" s="241" t="s">
        <v>5943</v>
      </c>
      <c r="C1465" s="241" t="s">
        <v>174</v>
      </c>
      <c r="D1465" s="242">
        <v>0.65</v>
      </c>
      <c r="E1465" s="244" t="s">
        <v>8035</v>
      </c>
      <c r="F1465" s="242">
        <v>0.65</v>
      </c>
    </row>
    <row r="1466" spans="1:6" ht="54">
      <c r="A1466" s="241">
        <v>104687</v>
      </c>
      <c r="B1466" s="241" t="s">
        <v>5944</v>
      </c>
      <c r="C1466" s="241" t="s">
        <v>174</v>
      </c>
      <c r="D1466" s="242">
        <v>467.99</v>
      </c>
      <c r="E1466" s="244" t="s">
        <v>8035</v>
      </c>
      <c r="F1466" s="242">
        <v>467.99</v>
      </c>
    </row>
    <row r="1467" spans="1:6" ht="54">
      <c r="A1467" s="241">
        <v>104691</v>
      </c>
      <c r="B1467" s="241" t="s">
        <v>6725</v>
      </c>
      <c r="C1467" s="241" t="s">
        <v>174</v>
      </c>
      <c r="D1467" s="242">
        <v>0.94</v>
      </c>
      <c r="E1467" s="244" t="s">
        <v>8035</v>
      </c>
      <c r="F1467" s="242">
        <v>0.94</v>
      </c>
    </row>
    <row r="1468" spans="1:6" ht="54">
      <c r="A1468" s="241">
        <v>104692</v>
      </c>
      <c r="B1468" s="241" t="s">
        <v>6726</v>
      </c>
      <c r="C1468" s="241" t="s">
        <v>174</v>
      </c>
      <c r="D1468" s="242">
        <v>0.21</v>
      </c>
      <c r="E1468" s="244" t="s">
        <v>8035</v>
      </c>
      <c r="F1468" s="242">
        <v>0.21</v>
      </c>
    </row>
    <row r="1469" spans="1:6" ht="54">
      <c r="A1469" s="241">
        <v>104693</v>
      </c>
      <c r="B1469" s="241" t="s">
        <v>6727</v>
      </c>
      <c r="C1469" s="241" t="s">
        <v>174</v>
      </c>
      <c r="D1469" s="242">
        <v>1.18</v>
      </c>
      <c r="E1469" s="244" t="s">
        <v>8035</v>
      </c>
      <c r="F1469" s="242">
        <v>1.18</v>
      </c>
    </row>
    <row r="1470" spans="1:6" ht="54">
      <c r="A1470" s="241">
        <v>104694</v>
      </c>
      <c r="B1470" s="241" t="s">
        <v>5945</v>
      </c>
      <c r="C1470" s="241" t="s">
        <v>174</v>
      </c>
      <c r="D1470" s="242">
        <v>2.04</v>
      </c>
      <c r="E1470" s="244" t="s">
        <v>8035</v>
      </c>
      <c r="F1470" s="242">
        <v>2.04</v>
      </c>
    </row>
    <row r="1471" spans="1:6" ht="67.5">
      <c r="A1471" s="241">
        <v>104703</v>
      </c>
      <c r="B1471" s="241" t="s">
        <v>5946</v>
      </c>
      <c r="C1471" s="241" t="s">
        <v>174</v>
      </c>
      <c r="D1471" s="242">
        <v>96.31</v>
      </c>
      <c r="E1471" s="244" t="s">
        <v>8035</v>
      </c>
      <c r="F1471" s="242">
        <v>96.31</v>
      </c>
    </row>
    <row r="1472" spans="1:6" ht="81">
      <c r="A1472" s="241">
        <v>104709</v>
      </c>
      <c r="B1472" s="241" t="s">
        <v>5947</v>
      </c>
      <c r="C1472" s="241" t="s">
        <v>174</v>
      </c>
      <c r="D1472" s="243">
        <v>1217.96</v>
      </c>
      <c r="E1472" s="244" t="s">
        <v>8035</v>
      </c>
      <c r="F1472" s="243">
        <v>1217.96</v>
      </c>
    </row>
    <row r="1473" spans="1:6" ht="54">
      <c r="A1473" s="241">
        <v>104712</v>
      </c>
      <c r="B1473" s="241" t="s">
        <v>6728</v>
      </c>
      <c r="C1473" s="241" t="s">
        <v>174</v>
      </c>
      <c r="D1473" s="242">
        <v>60.12</v>
      </c>
      <c r="E1473" s="244" t="s">
        <v>8035</v>
      </c>
      <c r="F1473" s="242">
        <v>60.12</v>
      </c>
    </row>
    <row r="1474" spans="1:6" ht="54">
      <c r="A1474" s="241">
        <v>104713</v>
      </c>
      <c r="B1474" s="241" t="s">
        <v>6729</v>
      </c>
      <c r="C1474" s="241" t="s">
        <v>174</v>
      </c>
      <c r="D1474" s="242">
        <v>15.89</v>
      </c>
      <c r="E1474" s="244" t="s">
        <v>8035</v>
      </c>
      <c r="F1474" s="242">
        <v>15.89</v>
      </c>
    </row>
    <row r="1475" spans="1:6" ht="54">
      <c r="A1475" s="241">
        <v>104714</v>
      </c>
      <c r="B1475" s="241" t="s">
        <v>6730</v>
      </c>
      <c r="C1475" s="241" t="s">
        <v>174</v>
      </c>
      <c r="D1475" s="242">
        <v>75.16</v>
      </c>
      <c r="E1475" s="244" t="s">
        <v>8035</v>
      </c>
      <c r="F1475" s="242">
        <v>75.16</v>
      </c>
    </row>
    <row r="1476" spans="1:6" ht="67.5">
      <c r="A1476" s="241">
        <v>104715</v>
      </c>
      <c r="B1476" s="241" t="s">
        <v>5948</v>
      </c>
      <c r="C1476" s="241" t="s">
        <v>174</v>
      </c>
      <c r="D1476" s="242">
        <v>93.63</v>
      </c>
      <c r="E1476" s="244" t="s">
        <v>8035</v>
      </c>
      <c r="F1476" s="242">
        <v>93.63</v>
      </c>
    </row>
    <row r="1477" spans="1:6" ht="67.5">
      <c r="A1477" s="241">
        <v>104906</v>
      </c>
      <c r="B1477" s="241" t="s">
        <v>6731</v>
      </c>
      <c r="C1477" s="241" t="s">
        <v>174</v>
      </c>
      <c r="D1477" s="242">
        <v>102.79</v>
      </c>
      <c r="E1477" s="244" t="s">
        <v>8035</v>
      </c>
      <c r="F1477" s="242">
        <v>102.79</v>
      </c>
    </row>
    <row r="1478" spans="1:6" ht="40.5">
      <c r="A1478" s="241">
        <v>104912</v>
      </c>
      <c r="B1478" s="241" t="s">
        <v>6732</v>
      </c>
      <c r="C1478" s="241" t="s">
        <v>174</v>
      </c>
      <c r="D1478" s="242">
        <v>36.72</v>
      </c>
      <c r="E1478" s="244" t="s">
        <v>8035</v>
      </c>
      <c r="F1478" s="242">
        <v>36.72</v>
      </c>
    </row>
    <row r="1479" spans="1:6" ht="67.5">
      <c r="A1479" s="241">
        <v>92259</v>
      </c>
      <c r="B1479" s="241" t="s">
        <v>1085</v>
      </c>
      <c r="C1479" s="241" t="s">
        <v>206</v>
      </c>
      <c r="D1479" s="242">
        <v>455.45</v>
      </c>
      <c r="E1479" s="244" t="s">
        <v>8035</v>
      </c>
      <c r="F1479" s="242">
        <v>470.19</v>
      </c>
    </row>
    <row r="1480" spans="1:6" ht="67.5">
      <c r="A1480" s="241">
        <v>92260</v>
      </c>
      <c r="B1480" s="241" t="s">
        <v>1086</v>
      </c>
      <c r="C1480" s="241" t="s">
        <v>206</v>
      </c>
      <c r="D1480" s="242">
        <v>510.79</v>
      </c>
      <c r="E1480" s="244" t="s">
        <v>8035</v>
      </c>
      <c r="F1480" s="242">
        <v>532.49</v>
      </c>
    </row>
    <row r="1481" spans="1:6" ht="67.5">
      <c r="A1481" s="241">
        <v>92261</v>
      </c>
      <c r="B1481" s="241" t="s">
        <v>1087</v>
      </c>
      <c r="C1481" s="241" t="s">
        <v>206</v>
      </c>
      <c r="D1481" s="242">
        <v>564.44000000000005</v>
      </c>
      <c r="E1481" s="244" t="s">
        <v>8035</v>
      </c>
      <c r="F1481" s="242">
        <v>592.89</v>
      </c>
    </row>
    <row r="1482" spans="1:6" ht="67.5">
      <c r="A1482" s="241">
        <v>92262</v>
      </c>
      <c r="B1482" s="241" t="s">
        <v>1088</v>
      </c>
      <c r="C1482" s="241" t="s">
        <v>206</v>
      </c>
      <c r="D1482" s="242">
        <v>650.83000000000004</v>
      </c>
      <c r="E1482" s="244" t="s">
        <v>8035</v>
      </c>
      <c r="F1482" s="242">
        <v>690.15</v>
      </c>
    </row>
    <row r="1483" spans="1:6" ht="67.5">
      <c r="A1483" s="241">
        <v>92539</v>
      </c>
      <c r="B1483" s="241" t="s">
        <v>1089</v>
      </c>
      <c r="C1483" s="241" t="s">
        <v>24</v>
      </c>
      <c r="D1483" s="242">
        <v>74.98</v>
      </c>
      <c r="E1483" s="244" t="s">
        <v>8035</v>
      </c>
      <c r="F1483" s="242">
        <v>77.3</v>
      </c>
    </row>
    <row r="1484" spans="1:6" ht="67.5">
      <c r="A1484" s="241">
        <v>92540</v>
      </c>
      <c r="B1484" s="241" t="s">
        <v>1090</v>
      </c>
      <c r="C1484" s="241" t="s">
        <v>24</v>
      </c>
      <c r="D1484" s="242">
        <v>83.32</v>
      </c>
      <c r="E1484" s="244" t="s">
        <v>8035</v>
      </c>
      <c r="F1484" s="242">
        <v>86.64</v>
      </c>
    </row>
    <row r="1485" spans="1:6" ht="54">
      <c r="A1485" s="241">
        <v>92541</v>
      </c>
      <c r="B1485" s="241" t="s">
        <v>1091</v>
      </c>
      <c r="C1485" s="241" t="s">
        <v>24</v>
      </c>
      <c r="D1485" s="242">
        <v>81.069999999999993</v>
      </c>
      <c r="E1485" s="244" t="s">
        <v>8035</v>
      </c>
      <c r="F1485" s="242">
        <v>83.44</v>
      </c>
    </row>
    <row r="1486" spans="1:6" ht="67.5">
      <c r="A1486" s="241">
        <v>92542</v>
      </c>
      <c r="B1486" s="241" t="s">
        <v>1092</v>
      </c>
      <c r="C1486" s="241" t="s">
        <v>24</v>
      </c>
      <c r="D1486" s="242">
        <v>97.81</v>
      </c>
      <c r="E1486" s="244" t="s">
        <v>8035</v>
      </c>
      <c r="F1486" s="242">
        <v>101.24</v>
      </c>
    </row>
    <row r="1487" spans="1:6" ht="67.5">
      <c r="A1487" s="241">
        <v>92543</v>
      </c>
      <c r="B1487" s="241" t="s">
        <v>1093</v>
      </c>
      <c r="C1487" s="241" t="s">
        <v>24</v>
      </c>
      <c r="D1487" s="242">
        <v>22.87</v>
      </c>
      <c r="E1487" s="244" t="s">
        <v>8035</v>
      </c>
      <c r="F1487" s="242">
        <v>23.41</v>
      </c>
    </row>
    <row r="1488" spans="1:6" ht="54">
      <c r="A1488" s="241">
        <v>92544</v>
      </c>
      <c r="B1488" s="241" t="s">
        <v>1094</v>
      </c>
      <c r="C1488" s="241" t="s">
        <v>24</v>
      </c>
      <c r="D1488" s="242">
        <v>18.21</v>
      </c>
      <c r="E1488" s="244" t="s">
        <v>8035</v>
      </c>
      <c r="F1488" s="242">
        <v>18.64</v>
      </c>
    </row>
    <row r="1489" spans="1:6" ht="54">
      <c r="A1489" s="241">
        <v>92545</v>
      </c>
      <c r="B1489" s="241" t="s">
        <v>1095</v>
      </c>
      <c r="C1489" s="241" t="s">
        <v>206</v>
      </c>
      <c r="D1489" s="242">
        <v>972.51</v>
      </c>
      <c r="E1489" s="244" t="s">
        <v>8035</v>
      </c>
      <c r="F1489" s="243">
        <v>1013.36</v>
      </c>
    </row>
    <row r="1490" spans="1:6" ht="54">
      <c r="A1490" s="241">
        <v>92546</v>
      </c>
      <c r="B1490" s="241" t="s">
        <v>1096</v>
      </c>
      <c r="C1490" s="241" t="s">
        <v>206</v>
      </c>
      <c r="D1490" s="243">
        <v>1191.8699999999999</v>
      </c>
      <c r="E1490" s="244" t="s">
        <v>8035</v>
      </c>
      <c r="F1490" s="243">
        <v>1245.78</v>
      </c>
    </row>
    <row r="1491" spans="1:6" ht="54">
      <c r="A1491" s="241">
        <v>92547</v>
      </c>
      <c r="B1491" s="241" t="s">
        <v>1097</v>
      </c>
      <c r="C1491" s="241" t="s">
        <v>206</v>
      </c>
      <c r="D1491" s="243">
        <v>1264.3599999999999</v>
      </c>
      <c r="E1491" s="244" t="s">
        <v>8035</v>
      </c>
      <c r="F1491" s="243">
        <v>1318.27</v>
      </c>
    </row>
    <row r="1492" spans="1:6" ht="54">
      <c r="A1492" s="241">
        <v>92548</v>
      </c>
      <c r="B1492" s="241" t="s">
        <v>1098</v>
      </c>
      <c r="C1492" s="241" t="s">
        <v>206</v>
      </c>
      <c r="D1492" s="243">
        <v>1406.51</v>
      </c>
      <c r="E1492" s="244" t="s">
        <v>8035</v>
      </c>
      <c r="F1492" s="243">
        <v>1467.38</v>
      </c>
    </row>
    <row r="1493" spans="1:6" ht="54">
      <c r="A1493" s="241">
        <v>92549</v>
      </c>
      <c r="B1493" s="241" t="s">
        <v>1099</v>
      </c>
      <c r="C1493" s="241" t="s">
        <v>206</v>
      </c>
      <c r="D1493" s="243">
        <v>1747.51</v>
      </c>
      <c r="E1493" s="244" t="s">
        <v>8035</v>
      </c>
      <c r="F1493" s="243">
        <v>1834.5</v>
      </c>
    </row>
    <row r="1494" spans="1:6" ht="54">
      <c r="A1494" s="241">
        <v>92550</v>
      </c>
      <c r="B1494" s="241" t="s">
        <v>1100</v>
      </c>
      <c r="C1494" s="241" t="s">
        <v>206</v>
      </c>
      <c r="D1494" s="243">
        <v>2164.83</v>
      </c>
      <c r="E1494" s="244" t="s">
        <v>8035</v>
      </c>
      <c r="F1494" s="243">
        <v>2258.5700000000002</v>
      </c>
    </row>
    <row r="1495" spans="1:6" ht="54">
      <c r="A1495" s="241">
        <v>92551</v>
      </c>
      <c r="B1495" s="241" t="s">
        <v>1101</v>
      </c>
      <c r="C1495" s="241" t="s">
        <v>206</v>
      </c>
      <c r="D1495" s="243">
        <v>2258.19</v>
      </c>
      <c r="E1495" s="244" t="s">
        <v>8035</v>
      </c>
      <c r="F1495" s="243">
        <v>2351.9299999999998</v>
      </c>
    </row>
    <row r="1496" spans="1:6" ht="54">
      <c r="A1496" s="241">
        <v>92552</v>
      </c>
      <c r="B1496" s="241" t="s">
        <v>1102</v>
      </c>
      <c r="C1496" s="241" t="s">
        <v>206</v>
      </c>
      <c r="D1496" s="243">
        <v>2452.2800000000002</v>
      </c>
      <c r="E1496" s="244" t="s">
        <v>8035</v>
      </c>
      <c r="F1496" s="243">
        <v>2556.89</v>
      </c>
    </row>
    <row r="1497" spans="1:6" ht="54">
      <c r="A1497" s="241">
        <v>92553</v>
      </c>
      <c r="B1497" s="241" t="s">
        <v>1103</v>
      </c>
      <c r="C1497" s="241" t="s">
        <v>206</v>
      </c>
      <c r="D1497" s="243">
        <v>2802.13</v>
      </c>
      <c r="E1497" s="244" t="s">
        <v>8035</v>
      </c>
      <c r="F1497" s="243">
        <v>2932.86</v>
      </c>
    </row>
    <row r="1498" spans="1:6" ht="54">
      <c r="A1498" s="241">
        <v>92554</v>
      </c>
      <c r="B1498" s="241" t="s">
        <v>1104</v>
      </c>
      <c r="C1498" s="241" t="s">
        <v>206</v>
      </c>
      <c r="D1498" s="243">
        <v>2909.23</v>
      </c>
      <c r="E1498" s="244" t="s">
        <v>8035</v>
      </c>
      <c r="F1498" s="243">
        <v>3039.96</v>
      </c>
    </row>
    <row r="1499" spans="1:6" ht="81">
      <c r="A1499" s="241">
        <v>92555</v>
      </c>
      <c r="B1499" s="241" t="s">
        <v>1105</v>
      </c>
      <c r="C1499" s="241" t="s">
        <v>206</v>
      </c>
      <c r="D1499" s="242">
        <v>958.18</v>
      </c>
      <c r="E1499" s="244" t="s">
        <v>8035</v>
      </c>
      <c r="F1499" s="242">
        <v>999.03</v>
      </c>
    </row>
    <row r="1500" spans="1:6" ht="81">
      <c r="A1500" s="241">
        <v>92556</v>
      </c>
      <c r="B1500" s="241" t="s">
        <v>1106</v>
      </c>
      <c r="C1500" s="241" t="s">
        <v>206</v>
      </c>
      <c r="D1500" s="243">
        <v>1166.76</v>
      </c>
      <c r="E1500" s="244" t="s">
        <v>8035</v>
      </c>
      <c r="F1500" s="243">
        <v>1220.67</v>
      </c>
    </row>
    <row r="1501" spans="1:6" ht="81">
      <c r="A1501" s="241">
        <v>92557</v>
      </c>
      <c r="B1501" s="241" t="s">
        <v>1107</v>
      </c>
      <c r="C1501" s="241" t="s">
        <v>206</v>
      </c>
      <c r="D1501" s="243">
        <v>1239.25</v>
      </c>
      <c r="E1501" s="244" t="s">
        <v>8035</v>
      </c>
      <c r="F1501" s="243">
        <v>1293.1600000000001</v>
      </c>
    </row>
    <row r="1502" spans="1:6" ht="81">
      <c r="A1502" s="241">
        <v>92558</v>
      </c>
      <c r="B1502" s="241" t="s">
        <v>1108</v>
      </c>
      <c r="C1502" s="241" t="s">
        <v>206</v>
      </c>
      <c r="D1502" s="243">
        <v>1392.18</v>
      </c>
      <c r="E1502" s="244" t="s">
        <v>8035</v>
      </c>
      <c r="F1502" s="243">
        <v>1453.05</v>
      </c>
    </row>
    <row r="1503" spans="1:6" ht="81">
      <c r="A1503" s="241">
        <v>92559</v>
      </c>
      <c r="B1503" s="241" t="s">
        <v>1109</v>
      </c>
      <c r="C1503" s="241" t="s">
        <v>206</v>
      </c>
      <c r="D1503" s="243">
        <v>1720.83</v>
      </c>
      <c r="E1503" s="244" t="s">
        <v>8035</v>
      </c>
      <c r="F1503" s="243">
        <v>1807.82</v>
      </c>
    </row>
    <row r="1504" spans="1:6" ht="81">
      <c r="A1504" s="241">
        <v>92560</v>
      </c>
      <c r="B1504" s="241" t="s">
        <v>1110</v>
      </c>
      <c r="C1504" s="241" t="s">
        <v>206</v>
      </c>
      <c r="D1504" s="243">
        <v>2128.4899999999998</v>
      </c>
      <c r="E1504" s="244" t="s">
        <v>8035</v>
      </c>
      <c r="F1504" s="243">
        <v>2222.23</v>
      </c>
    </row>
    <row r="1505" spans="1:6" ht="81">
      <c r="A1505" s="241">
        <v>92561</v>
      </c>
      <c r="B1505" s="241" t="s">
        <v>1111</v>
      </c>
      <c r="C1505" s="241" t="s">
        <v>206</v>
      </c>
      <c r="D1505" s="243">
        <v>2222.84</v>
      </c>
      <c r="E1505" s="244" t="s">
        <v>8035</v>
      </c>
      <c r="F1505" s="243">
        <v>2316.58</v>
      </c>
    </row>
    <row r="1506" spans="1:6" ht="81">
      <c r="A1506" s="241">
        <v>92562</v>
      </c>
      <c r="B1506" s="241" t="s">
        <v>1112</v>
      </c>
      <c r="C1506" s="241" t="s">
        <v>206</v>
      </c>
      <c r="D1506" s="243">
        <v>2391.8200000000002</v>
      </c>
      <c r="E1506" s="244" t="s">
        <v>8035</v>
      </c>
      <c r="F1506" s="243">
        <v>2496.4299999999998</v>
      </c>
    </row>
    <row r="1507" spans="1:6" ht="81">
      <c r="A1507" s="241">
        <v>92563</v>
      </c>
      <c r="B1507" s="241" t="s">
        <v>1113</v>
      </c>
      <c r="C1507" s="241" t="s">
        <v>206</v>
      </c>
      <c r="D1507" s="243">
        <v>2731.43</v>
      </c>
      <c r="E1507" s="244" t="s">
        <v>8035</v>
      </c>
      <c r="F1507" s="243">
        <v>2862.16</v>
      </c>
    </row>
    <row r="1508" spans="1:6" ht="81">
      <c r="A1508" s="241">
        <v>92564</v>
      </c>
      <c r="B1508" s="241" t="s">
        <v>1114</v>
      </c>
      <c r="C1508" s="241" t="s">
        <v>206</v>
      </c>
      <c r="D1508" s="243">
        <v>2822.63</v>
      </c>
      <c r="E1508" s="244" t="s">
        <v>8035</v>
      </c>
      <c r="F1508" s="243">
        <v>2953.36</v>
      </c>
    </row>
    <row r="1509" spans="1:6" ht="67.5">
      <c r="A1509" s="241">
        <v>100379</v>
      </c>
      <c r="B1509" s="241" t="s">
        <v>1115</v>
      </c>
      <c r="C1509" s="241" t="s">
        <v>24</v>
      </c>
      <c r="D1509" s="242">
        <v>36.03</v>
      </c>
      <c r="E1509" s="244" t="s">
        <v>8035</v>
      </c>
      <c r="F1509" s="242">
        <v>37.51</v>
      </c>
    </row>
    <row r="1510" spans="1:6" ht="81">
      <c r="A1510" s="241">
        <v>100380</v>
      </c>
      <c r="B1510" s="241" t="s">
        <v>1116</v>
      </c>
      <c r="C1510" s="241" t="s">
        <v>24</v>
      </c>
      <c r="D1510" s="242">
        <v>47.32</v>
      </c>
      <c r="E1510" s="244" t="s">
        <v>8035</v>
      </c>
      <c r="F1510" s="242">
        <v>49.66</v>
      </c>
    </row>
    <row r="1511" spans="1:6" ht="81">
      <c r="A1511" s="241">
        <v>100381</v>
      </c>
      <c r="B1511" s="241" t="s">
        <v>1117</v>
      </c>
      <c r="C1511" s="241" t="s">
        <v>24</v>
      </c>
      <c r="D1511" s="242">
        <v>52.76</v>
      </c>
      <c r="E1511" s="244" t="s">
        <v>8035</v>
      </c>
      <c r="F1511" s="242">
        <v>55.68</v>
      </c>
    </row>
    <row r="1512" spans="1:6" ht="94.5">
      <c r="A1512" s="241">
        <v>100383</v>
      </c>
      <c r="B1512" s="241" t="s">
        <v>1118</v>
      </c>
      <c r="C1512" s="241" t="s">
        <v>24</v>
      </c>
      <c r="D1512" s="242">
        <v>24.78</v>
      </c>
      <c r="E1512" s="244" t="s">
        <v>8035</v>
      </c>
      <c r="F1512" s="242">
        <v>25.42</v>
      </c>
    </row>
    <row r="1513" spans="1:6" ht="81">
      <c r="A1513" s="241">
        <v>100384</v>
      </c>
      <c r="B1513" s="241" t="s">
        <v>1119</v>
      </c>
      <c r="C1513" s="241" t="s">
        <v>24</v>
      </c>
      <c r="D1513" s="242">
        <v>25.88</v>
      </c>
      <c r="E1513" s="244" t="s">
        <v>8035</v>
      </c>
      <c r="F1513" s="242">
        <v>26.69</v>
      </c>
    </row>
    <row r="1514" spans="1:6" ht="81">
      <c r="A1514" s="241">
        <v>100385</v>
      </c>
      <c r="B1514" s="241" t="s">
        <v>1120</v>
      </c>
      <c r="C1514" s="241" t="s">
        <v>24</v>
      </c>
      <c r="D1514" s="242">
        <v>32.549999999999997</v>
      </c>
      <c r="E1514" s="244" t="s">
        <v>8035</v>
      </c>
      <c r="F1514" s="242">
        <v>33.659999999999997</v>
      </c>
    </row>
    <row r="1515" spans="1:6" ht="67.5">
      <c r="A1515" s="241">
        <v>100386</v>
      </c>
      <c r="B1515" s="241" t="s">
        <v>1121</v>
      </c>
      <c r="C1515" s="241" t="s">
        <v>24</v>
      </c>
      <c r="D1515" s="242">
        <v>41.65</v>
      </c>
      <c r="E1515" s="244" t="s">
        <v>8035</v>
      </c>
      <c r="F1515" s="242">
        <v>43.29</v>
      </c>
    </row>
    <row r="1516" spans="1:6" ht="81">
      <c r="A1516" s="241">
        <v>100387</v>
      </c>
      <c r="B1516" s="241" t="s">
        <v>1122</v>
      </c>
      <c r="C1516" s="241" t="s">
        <v>24</v>
      </c>
      <c r="D1516" s="242">
        <v>50.98</v>
      </c>
      <c r="E1516" s="244" t="s">
        <v>8035</v>
      </c>
      <c r="F1516" s="242">
        <v>53.1</v>
      </c>
    </row>
    <row r="1517" spans="1:6" ht="54">
      <c r="A1517" s="241">
        <v>100388</v>
      </c>
      <c r="B1517" s="241" t="s">
        <v>1123</v>
      </c>
      <c r="C1517" s="241" t="s">
        <v>24</v>
      </c>
      <c r="D1517" s="242">
        <v>18.14</v>
      </c>
      <c r="E1517" s="244" t="s">
        <v>8035</v>
      </c>
      <c r="F1517" s="242">
        <v>19.27</v>
      </c>
    </row>
    <row r="1518" spans="1:6" ht="54">
      <c r="A1518" s="241">
        <v>100389</v>
      </c>
      <c r="B1518" s="241" t="s">
        <v>1124</v>
      </c>
      <c r="C1518" s="241" t="s">
        <v>24</v>
      </c>
      <c r="D1518" s="242">
        <v>15.82</v>
      </c>
      <c r="E1518" s="244" t="s">
        <v>8035</v>
      </c>
      <c r="F1518" s="242">
        <v>17.03</v>
      </c>
    </row>
    <row r="1519" spans="1:6" ht="54">
      <c r="A1519" s="241">
        <v>100390</v>
      </c>
      <c r="B1519" s="241" t="s">
        <v>1125</v>
      </c>
      <c r="C1519" s="241" t="s">
        <v>24</v>
      </c>
      <c r="D1519" s="242">
        <v>21.43</v>
      </c>
      <c r="E1519" s="244" t="s">
        <v>8035</v>
      </c>
      <c r="F1519" s="242">
        <v>22.96</v>
      </c>
    </row>
    <row r="1520" spans="1:6" ht="54">
      <c r="A1520" s="241">
        <v>100391</v>
      </c>
      <c r="B1520" s="241" t="s">
        <v>1126</v>
      </c>
      <c r="C1520" s="241" t="s">
        <v>24</v>
      </c>
      <c r="D1520" s="242">
        <v>18.010000000000002</v>
      </c>
      <c r="E1520" s="244" t="s">
        <v>8035</v>
      </c>
      <c r="F1520" s="242">
        <v>19.5</v>
      </c>
    </row>
    <row r="1521" spans="1:6" ht="54">
      <c r="A1521" s="241">
        <v>100392</v>
      </c>
      <c r="B1521" s="241" t="s">
        <v>1127</v>
      </c>
      <c r="C1521" s="241" t="s">
        <v>24</v>
      </c>
      <c r="D1521" s="242">
        <v>14.28</v>
      </c>
      <c r="E1521" s="244" t="s">
        <v>8035</v>
      </c>
      <c r="F1521" s="242">
        <v>15.16</v>
      </c>
    </row>
    <row r="1522" spans="1:6" ht="54">
      <c r="A1522" s="241">
        <v>100393</v>
      </c>
      <c r="B1522" s="241" t="s">
        <v>1128</v>
      </c>
      <c r="C1522" s="241" t="s">
        <v>24</v>
      </c>
      <c r="D1522" s="242">
        <v>18.18</v>
      </c>
      <c r="E1522" s="244" t="s">
        <v>8035</v>
      </c>
      <c r="F1522" s="242">
        <v>19.559999999999999</v>
      </c>
    </row>
    <row r="1523" spans="1:6" ht="54">
      <c r="A1523" s="241">
        <v>100394</v>
      </c>
      <c r="B1523" s="241" t="s">
        <v>1129</v>
      </c>
      <c r="C1523" s="241" t="s">
        <v>24</v>
      </c>
      <c r="D1523" s="242">
        <v>16.850000000000001</v>
      </c>
      <c r="E1523" s="244" t="s">
        <v>8035</v>
      </c>
      <c r="F1523" s="242">
        <v>18.05</v>
      </c>
    </row>
    <row r="1524" spans="1:6" ht="54">
      <c r="A1524" s="241">
        <v>100395</v>
      </c>
      <c r="B1524" s="241" t="s">
        <v>1130</v>
      </c>
      <c r="C1524" s="241" t="s">
        <v>24</v>
      </c>
      <c r="D1524" s="242">
        <v>21.47</v>
      </c>
      <c r="E1524" s="244" t="s">
        <v>8035</v>
      </c>
      <c r="F1524" s="242">
        <v>23.26</v>
      </c>
    </row>
    <row r="1525" spans="1:6" ht="40.5">
      <c r="A1525" s="241">
        <v>94189</v>
      </c>
      <c r="B1525" s="241" t="s">
        <v>1131</v>
      </c>
      <c r="C1525" s="241" t="s">
        <v>24</v>
      </c>
      <c r="D1525" s="242">
        <v>39.76</v>
      </c>
      <c r="E1525" s="244" t="s">
        <v>8035</v>
      </c>
      <c r="F1525" s="242">
        <v>40.33</v>
      </c>
    </row>
    <row r="1526" spans="1:6" ht="40.5">
      <c r="A1526" s="241">
        <v>94192</v>
      </c>
      <c r="B1526" s="241" t="s">
        <v>1132</v>
      </c>
      <c r="C1526" s="241" t="s">
        <v>24</v>
      </c>
      <c r="D1526" s="242">
        <v>42.02</v>
      </c>
      <c r="E1526" s="244" t="s">
        <v>8035</v>
      </c>
      <c r="F1526" s="242">
        <v>42.86</v>
      </c>
    </row>
    <row r="1527" spans="1:6" ht="54">
      <c r="A1527" s="241">
        <v>94195</v>
      </c>
      <c r="B1527" s="241" t="s">
        <v>1133</v>
      </c>
      <c r="C1527" s="241" t="s">
        <v>24</v>
      </c>
      <c r="D1527" s="242">
        <v>36.25</v>
      </c>
      <c r="E1527" s="244" t="s">
        <v>8035</v>
      </c>
      <c r="F1527" s="242">
        <v>37.21</v>
      </c>
    </row>
    <row r="1528" spans="1:6" ht="54">
      <c r="A1528" s="241">
        <v>94198</v>
      </c>
      <c r="B1528" s="241" t="s">
        <v>1134</v>
      </c>
      <c r="C1528" s="241" t="s">
        <v>24</v>
      </c>
      <c r="D1528" s="242">
        <v>39.24</v>
      </c>
      <c r="E1528" s="244" t="s">
        <v>8035</v>
      </c>
      <c r="F1528" s="242">
        <v>40.56</v>
      </c>
    </row>
    <row r="1529" spans="1:6" ht="40.5">
      <c r="A1529" s="241">
        <v>94201</v>
      </c>
      <c r="B1529" s="241" t="s">
        <v>1135</v>
      </c>
      <c r="C1529" s="241" t="s">
        <v>24</v>
      </c>
      <c r="D1529" s="242">
        <v>51.5</v>
      </c>
      <c r="E1529" s="244" t="s">
        <v>8035</v>
      </c>
      <c r="F1529" s="242">
        <v>53.01</v>
      </c>
    </row>
    <row r="1530" spans="1:6" ht="54">
      <c r="A1530" s="241">
        <v>94204</v>
      </c>
      <c r="B1530" s="241" t="s">
        <v>1136</v>
      </c>
      <c r="C1530" s="241" t="s">
        <v>24</v>
      </c>
      <c r="D1530" s="242">
        <v>56.57</v>
      </c>
      <c r="E1530" s="244" t="s">
        <v>8035</v>
      </c>
      <c r="F1530" s="242">
        <v>58.71</v>
      </c>
    </row>
    <row r="1531" spans="1:6" ht="27">
      <c r="A1531" s="241">
        <v>94224</v>
      </c>
      <c r="B1531" s="241" t="s">
        <v>1137</v>
      </c>
      <c r="C1531" s="241" t="s">
        <v>190</v>
      </c>
      <c r="D1531" s="242">
        <v>23.9</v>
      </c>
      <c r="E1531" s="244" t="s">
        <v>8035</v>
      </c>
      <c r="F1531" s="242">
        <v>26.26</v>
      </c>
    </row>
    <row r="1532" spans="1:6" ht="40.5">
      <c r="A1532" s="241">
        <v>94226</v>
      </c>
      <c r="B1532" s="241" t="s">
        <v>1138</v>
      </c>
      <c r="C1532" s="241" t="s">
        <v>24</v>
      </c>
      <c r="D1532" s="242">
        <v>19.61</v>
      </c>
      <c r="E1532" s="244" t="s">
        <v>8035</v>
      </c>
      <c r="F1532" s="242">
        <v>20.56</v>
      </c>
    </row>
    <row r="1533" spans="1:6" ht="27">
      <c r="A1533" s="241">
        <v>94232</v>
      </c>
      <c r="B1533" s="241" t="s">
        <v>1139</v>
      </c>
      <c r="C1533" s="241" t="s">
        <v>206</v>
      </c>
      <c r="D1533" s="242">
        <v>2.46</v>
      </c>
      <c r="E1533" s="244" t="s">
        <v>8035</v>
      </c>
      <c r="F1533" s="242">
        <v>2.76</v>
      </c>
    </row>
    <row r="1534" spans="1:6" ht="40.5">
      <c r="A1534" s="241">
        <v>94440</v>
      </c>
      <c r="B1534" s="241" t="s">
        <v>1140</v>
      </c>
      <c r="C1534" s="241" t="s">
        <v>24</v>
      </c>
      <c r="D1534" s="242">
        <v>36.25</v>
      </c>
      <c r="E1534" s="244" t="s">
        <v>8035</v>
      </c>
      <c r="F1534" s="242">
        <v>37.21</v>
      </c>
    </row>
    <row r="1535" spans="1:6" ht="54">
      <c r="A1535" s="241">
        <v>94441</v>
      </c>
      <c r="B1535" s="241" t="s">
        <v>1141</v>
      </c>
      <c r="C1535" s="241" t="s">
        <v>24</v>
      </c>
      <c r="D1535" s="242">
        <v>39.24</v>
      </c>
      <c r="E1535" s="244" t="s">
        <v>8035</v>
      </c>
      <c r="F1535" s="242">
        <v>40.56</v>
      </c>
    </row>
    <row r="1536" spans="1:6" ht="40.5">
      <c r="A1536" s="241">
        <v>94442</v>
      </c>
      <c r="B1536" s="241" t="s">
        <v>1142</v>
      </c>
      <c r="C1536" s="241" t="s">
        <v>24</v>
      </c>
      <c r="D1536" s="242">
        <v>36.25</v>
      </c>
      <c r="E1536" s="244" t="s">
        <v>8035</v>
      </c>
      <c r="F1536" s="242">
        <v>37.21</v>
      </c>
    </row>
    <row r="1537" spans="1:6" ht="54">
      <c r="A1537" s="241">
        <v>94443</v>
      </c>
      <c r="B1537" s="241" t="s">
        <v>1143</v>
      </c>
      <c r="C1537" s="241" t="s">
        <v>24</v>
      </c>
      <c r="D1537" s="242">
        <v>39.24</v>
      </c>
      <c r="E1537" s="244" t="s">
        <v>8035</v>
      </c>
      <c r="F1537" s="242">
        <v>40.56</v>
      </c>
    </row>
    <row r="1538" spans="1:6" ht="40.5">
      <c r="A1538" s="241">
        <v>94445</v>
      </c>
      <c r="B1538" s="241" t="s">
        <v>1144</v>
      </c>
      <c r="C1538" s="241" t="s">
        <v>24</v>
      </c>
      <c r="D1538" s="242">
        <v>51.5</v>
      </c>
      <c r="E1538" s="244" t="s">
        <v>8035</v>
      </c>
      <c r="F1538" s="242">
        <v>53.01</v>
      </c>
    </row>
    <row r="1539" spans="1:6" ht="40.5">
      <c r="A1539" s="241">
        <v>94446</v>
      </c>
      <c r="B1539" s="241" t="s">
        <v>1145</v>
      </c>
      <c r="C1539" s="241" t="s">
        <v>24</v>
      </c>
      <c r="D1539" s="242">
        <v>56.57</v>
      </c>
      <c r="E1539" s="244" t="s">
        <v>8035</v>
      </c>
      <c r="F1539" s="242">
        <v>58.71</v>
      </c>
    </row>
    <row r="1540" spans="1:6" ht="40.5">
      <c r="A1540" s="241">
        <v>94447</v>
      </c>
      <c r="B1540" s="241" t="s">
        <v>1146</v>
      </c>
      <c r="C1540" s="241" t="s">
        <v>24</v>
      </c>
      <c r="D1540" s="242">
        <v>51.5</v>
      </c>
      <c r="E1540" s="244" t="s">
        <v>8035</v>
      </c>
      <c r="F1540" s="242">
        <v>53.01</v>
      </c>
    </row>
    <row r="1541" spans="1:6" ht="54">
      <c r="A1541" s="241">
        <v>94448</v>
      </c>
      <c r="B1541" s="241" t="s">
        <v>1147</v>
      </c>
      <c r="C1541" s="241" t="s">
        <v>24</v>
      </c>
      <c r="D1541" s="242">
        <v>56.57</v>
      </c>
      <c r="E1541" s="244" t="s">
        <v>8035</v>
      </c>
      <c r="F1541" s="242">
        <v>58.71</v>
      </c>
    </row>
    <row r="1542" spans="1:6" ht="67.5">
      <c r="A1542" s="241">
        <v>94207</v>
      </c>
      <c r="B1542" s="241" t="s">
        <v>1148</v>
      </c>
      <c r="C1542" s="241" t="s">
        <v>24</v>
      </c>
      <c r="D1542" s="242">
        <v>53.71</v>
      </c>
      <c r="E1542" s="244" t="s">
        <v>8035</v>
      </c>
      <c r="F1542" s="242">
        <v>54.41</v>
      </c>
    </row>
    <row r="1543" spans="1:6" ht="67.5">
      <c r="A1543" s="241">
        <v>94210</v>
      </c>
      <c r="B1543" s="241" t="s">
        <v>1149</v>
      </c>
      <c r="C1543" s="241" t="s">
        <v>24</v>
      </c>
      <c r="D1543" s="242">
        <v>57.12</v>
      </c>
      <c r="E1543" s="244" t="s">
        <v>8035</v>
      </c>
      <c r="F1543" s="242">
        <v>57.91</v>
      </c>
    </row>
    <row r="1544" spans="1:6" ht="40.5">
      <c r="A1544" s="241">
        <v>94218</v>
      </c>
      <c r="B1544" s="241" t="s">
        <v>1150</v>
      </c>
      <c r="C1544" s="241" t="s">
        <v>24</v>
      </c>
      <c r="D1544" s="242">
        <v>147.6</v>
      </c>
      <c r="E1544" s="244" t="s">
        <v>8035</v>
      </c>
      <c r="F1544" s="242">
        <v>148.37</v>
      </c>
    </row>
    <row r="1545" spans="1:6" ht="40.5">
      <c r="A1545" s="241">
        <v>94213</v>
      </c>
      <c r="B1545" s="241" t="s">
        <v>1151</v>
      </c>
      <c r="C1545" s="241" t="s">
        <v>24</v>
      </c>
      <c r="D1545" s="242">
        <v>68.3</v>
      </c>
      <c r="E1545" s="244" t="s">
        <v>8035</v>
      </c>
      <c r="F1545" s="242">
        <v>68.81</v>
      </c>
    </row>
    <row r="1546" spans="1:6" ht="40.5">
      <c r="A1546" s="241">
        <v>94216</v>
      </c>
      <c r="B1546" s="241" t="s">
        <v>1152</v>
      </c>
      <c r="C1546" s="241" t="s">
        <v>24</v>
      </c>
      <c r="D1546" s="242">
        <v>200.42</v>
      </c>
      <c r="E1546" s="244" t="s">
        <v>8035</v>
      </c>
      <c r="F1546" s="242">
        <v>200.73</v>
      </c>
    </row>
    <row r="1547" spans="1:6" ht="67.5">
      <c r="A1547" s="241">
        <v>94219</v>
      </c>
      <c r="B1547" s="241" t="s">
        <v>1153</v>
      </c>
      <c r="C1547" s="241" t="s">
        <v>190</v>
      </c>
      <c r="D1547" s="242">
        <v>32.07</v>
      </c>
      <c r="E1547" s="244" t="s">
        <v>8035</v>
      </c>
      <c r="F1547" s="242">
        <v>33.94</v>
      </c>
    </row>
    <row r="1548" spans="1:6" ht="67.5">
      <c r="A1548" s="241">
        <v>94220</v>
      </c>
      <c r="B1548" s="241" t="s">
        <v>1154</v>
      </c>
      <c r="C1548" s="241" t="s">
        <v>190</v>
      </c>
      <c r="D1548" s="242">
        <v>54.15</v>
      </c>
      <c r="E1548" s="244" t="s">
        <v>8035</v>
      </c>
      <c r="F1548" s="242">
        <v>56.02</v>
      </c>
    </row>
    <row r="1549" spans="1:6" ht="54">
      <c r="A1549" s="241">
        <v>94221</v>
      </c>
      <c r="B1549" s="241" t="s">
        <v>1155</v>
      </c>
      <c r="C1549" s="241" t="s">
        <v>190</v>
      </c>
      <c r="D1549" s="242">
        <v>26.19</v>
      </c>
      <c r="E1549" s="244" t="s">
        <v>8035</v>
      </c>
      <c r="F1549" s="242">
        <v>27.33</v>
      </c>
    </row>
    <row r="1550" spans="1:6" ht="54">
      <c r="A1550" s="241">
        <v>94222</v>
      </c>
      <c r="B1550" s="241" t="s">
        <v>1156</v>
      </c>
      <c r="C1550" s="241" t="s">
        <v>190</v>
      </c>
      <c r="D1550" s="242">
        <v>48.27</v>
      </c>
      <c r="E1550" s="244" t="s">
        <v>8035</v>
      </c>
      <c r="F1550" s="242">
        <v>49.41</v>
      </c>
    </row>
    <row r="1551" spans="1:6" ht="40.5">
      <c r="A1551" s="241">
        <v>94223</v>
      </c>
      <c r="B1551" s="241" t="s">
        <v>1157</v>
      </c>
      <c r="C1551" s="241" t="s">
        <v>190</v>
      </c>
      <c r="D1551" s="242">
        <v>91.09</v>
      </c>
      <c r="E1551" s="244" t="s">
        <v>8035</v>
      </c>
      <c r="F1551" s="242">
        <v>91.45</v>
      </c>
    </row>
    <row r="1552" spans="1:6" ht="40.5">
      <c r="A1552" s="241">
        <v>94451</v>
      </c>
      <c r="B1552" s="241" t="s">
        <v>1158</v>
      </c>
      <c r="C1552" s="241" t="s">
        <v>190</v>
      </c>
      <c r="D1552" s="242">
        <v>102.77</v>
      </c>
      <c r="E1552" s="244" t="s">
        <v>8035</v>
      </c>
      <c r="F1552" s="242">
        <v>103.13</v>
      </c>
    </row>
    <row r="1553" spans="1:6" ht="54">
      <c r="A1553" s="241">
        <v>100325</v>
      </c>
      <c r="B1553" s="241" t="s">
        <v>1159</v>
      </c>
      <c r="C1553" s="241" t="s">
        <v>190</v>
      </c>
      <c r="D1553" s="242">
        <v>99.91</v>
      </c>
      <c r="E1553" s="244" t="s">
        <v>8035</v>
      </c>
      <c r="F1553" s="242">
        <v>100.17</v>
      </c>
    </row>
    <row r="1554" spans="1:6" ht="40.5">
      <c r="A1554" s="241">
        <v>100327</v>
      </c>
      <c r="B1554" s="241" t="s">
        <v>1160</v>
      </c>
      <c r="C1554" s="241" t="s">
        <v>190</v>
      </c>
      <c r="D1554" s="242">
        <v>50.35</v>
      </c>
      <c r="E1554" s="244" t="s">
        <v>8035</v>
      </c>
      <c r="F1554" s="242">
        <v>51.39</v>
      </c>
    </row>
    <row r="1555" spans="1:6" ht="40.5">
      <c r="A1555" s="241">
        <v>100328</v>
      </c>
      <c r="B1555" s="241" t="s">
        <v>1161</v>
      </c>
      <c r="C1555" s="241" t="s">
        <v>24</v>
      </c>
      <c r="D1555" s="242">
        <v>13.07</v>
      </c>
      <c r="E1555" s="244" t="s">
        <v>8035</v>
      </c>
      <c r="F1555" s="242">
        <v>13.95</v>
      </c>
    </row>
    <row r="1556" spans="1:6" ht="40.5">
      <c r="A1556" s="241">
        <v>100329</v>
      </c>
      <c r="B1556" s="241" t="s">
        <v>1162</v>
      </c>
      <c r="C1556" s="241" t="s">
        <v>24</v>
      </c>
      <c r="D1556" s="242">
        <v>16.05</v>
      </c>
      <c r="E1556" s="244" t="s">
        <v>8035</v>
      </c>
      <c r="F1556" s="242">
        <v>17.32</v>
      </c>
    </row>
    <row r="1557" spans="1:6" ht="40.5">
      <c r="A1557" s="241">
        <v>100330</v>
      </c>
      <c r="B1557" s="241" t="s">
        <v>1163</v>
      </c>
      <c r="C1557" s="241" t="s">
        <v>24</v>
      </c>
      <c r="D1557" s="242">
        <v>17.73</v>
      </c>
      <c r="E1557" s="244" t="s">
        <v>8035</v>
      </c>
      <c r="F1557" s="242">
        <v>18.95</v>
      </c>
    </row>
    <row r="1558" spans="1:6" ht="40.5">
      <c r="A1558" s="241">
        <v>100331</v>
      </c>
      <c r="B1558" s="241" t="s">
        <v>1164</v>
      </c>
      <c r="C1558" s="241" t="s">
        <v>24</v>
      </c>
      <c r="D1558" s="242">
        <v>22.82</v>
      </c>
      <c r="E1558" s="244" t="s">
        <v>8035</v>
      </c>
      <c r="F1558" s="242">
        <v>24.67</v>
      </c>
    </row>
    <row r="1559" spans="1:6" ht="67.5">
      <c r="A1559" s="241">
        <v>100434</v>
      </c>
      <c r="B1559" s="241" t="s">
        <v>1165</v>
      </c>
      <c r="C1559" s="241" t="s">
        <v>190</v>
      </c>
      <c r="D1559" s="242">
        <v>147.31</v>
      </c>
      <c r="E1559" s="244" t="s">
        <v>8035</v>
      </c>
      <c r="F1559" s="242">
        <v>148.4</v>
      </c>
    </row>
    <row r="1560" spans="1:6" ht="54">
      <c r="A1560" s="241">
        <v>100435</v>
      </c>
      <c r="B1560" s="241" t="s">
        <v>1166</v>
      </c>
      <c r="C1560" s="241" t="s">
        <v>190</v>
      </c>
      <c r="D1560" s="242">
        <v>74.87</v>
      </c>
      <c r="E1560" s="244" t="s">
        <v>8035</v>
      </c>
      <c r="F1560" s="242">
        <v>75.59</v>
      </c>
    </row>
    <row r="1561" spans="1:6" ht="40.5">
      <c r="A1561" s="241">
        <v>94227</v>
      </c>
      <c r="B1561" s="241" t="s">
        <v>1167</v>
      </c>
      <c r="C1561" s="241" t="s">
        <v>190</v>
      </c>
      <c r="D1561" s="242">
        <v>54.06</v>
      </c>
      <c r="E1561" s="244" t="s">
        <v>8035</v>
      </c>
      <c r="F1561" s="242">
        <v>55.32</v>
      </c>
    </row>
    <row r="1562" spans="1:6" ht="40.5">
      <c r="A1562" s="241">
        <v>94228</v>
      </c>
      <c r="B1562" s="241" t="s">
        <v>1168</v>
      </c>
      <c r="C1562" s="241" t="s">
        <v>190</v>
      </c>
      <c r="D1562" s="242">
        <v>73.290000000000006</v>
      </c>
      <c r="E1562" s="244" t="s">
        <v>8035</v>
      </c>
      <c r="F1562" s="242">
        <v>75.010000000000005</v>
      </c>
    </row>
    <row r="1563" spans="1:6" ht="40.5">
      <c r="A1563" s="241">
        <v>94229</v>
      </c>
      <c r="B1563" s="241" t="s">
        <v>1169</v>
      </c>
      <c r="C1563" s="241" t="s">
        <v>190</v>
      </c>
      <c r="D1563" s="242">
        <v>141.59</v>
      </c>
      <c r="E1563" s="244" t="s">
        <v>8035</v>
      </c>
      <c r="F1563" s="242">
        <v>144.65</v>
      </c>
    </row>
    <row r="1564" spans="1:6" ht="40.5">
      <c r="A1564" s="241">
        <v>94231</v>
      </c>
      <c r="B1564" s="241" t="s">
        <v>1170</v>
      </c>
      <c r="C1564" s="241" t="s">
        <v>190</v>
      </c>
      <c r="D1564" s="242">
        <v>44.82</v>
      </c>
      <c r="E1564" s="244" t="s">
        <v>8035</v>
      </c>
      <c r="F1564" s="242">
        <v>45.68</v>
      </c>
    </row>
    <row r="1565" spans="1:6" ht="54">
      <c r="A1565" s="241">
        <v>94449</v>
      </c>
      <c r="B1565" s="241" t="s">
        <v>1171</v>
      </c>
      <c r="C1565" s="241" t="s">
        <v>24</v>
      </c>
      <c r="D1565" s="242">
        <v>61.87</v>
      </c>
      <c r="E1565" s="244" t="s">
        <v>8035</v>
      </c>
      <c r="F1565" s="242">
        <v>62.57</v>
      </c>
    </row>
    <row r="1566" spans="1:6" ht="54">
      <c r="A1566" s="241">
        <v>92255</v>
      </c>
      <c r="B1566" s="241" t="s">
        <v>1172</v>
      </c>
      <c r="C1566" s="241" t="s">
        <v>206</v>
      </c>
      <c r="D1566" s="242">
        <v>186.91</v>
      </c>
      <c r="E1566" s="244" t="s">
        <v>8035</v>
      </c>
      <c r="F1566" s="242">
        <v>198.1</v>
      </c>
    </row>
    <row r="1567" spans="1:6" ht="54">
      <c r="A1567" s="241">
        <v>92256</v>
      </c>
      <c r="B1567" s="241" t="s">
        <v>1173</v>
      </c>
      <c r="C1567" s="241" t="s">
        <v>206</v>
      </c>
      <c r="D1567" s="242">
        <v>223.74</v>
      </c>
      <c r="E1567" s="244" t="s">
        <v>8035</v>
      </c>
      <c r="F1567" s="242">
        <v>239.68</v>
      </c>
    </row>
    <row r="1568" spans="1:6" ht="54">
      <c r="A1568" s="241">
        <v>92257</v>
      </c>
      <c r="B1568" s="241" t="s">
        <v>1174</v>
      </c>
      <c r="C1568" s="241" t="s">
        <v>206</v>
      </c>
      <c r="D1568" s="242">
        <v>260.2</v>
      </c>
      <c r="E1568" s="244" t="s">
        <v>8035</v>
      </c>
      <c r="F1568" s="242">
        <v>280.83999999999997</v>
      </c>
    </row>
    <row r="1569" spans="1:6" ht="54">
      <c r="A1569" s="241">
        <v>92258</v>
      </c>
      <c r="B1569" s="241" t="s">
        <v>1175</v>
      </c>
      <c r="C1569" s="241" t="s">
        <v>206</v>
      </c>
      <c r="D1569" s="242">
        <v>318.83999999999997</v>
      </c>
      <c r="E1569" s="244" t="s">
        <v>8035</v>
      </c>
      <c r="F1569" s="242">
        <v>347.05</v>
      </c>
    </row>
    <row r="1570" spans="1:6" ht="67.5">
      <c r="A1570" s="241">
        <v>92568</v>
      </c>
      <c r="B1570" s="241" t="s">
        <v>1176</v>
      </c>
      <c r="C1570" s="241" t="s">
        <v>24</v>
      </c>
      <c r="D1570" s="242">
        <v>122.03</v>
      </c>
      <c r="E1570" s="244" t="s">
        <v>8035</v>
      </c>
      <c r="F1570" s="242">
        <v>123.46</v>
      </c>
    </row>
    <row r="1571" spans="1:6" ht="67.5">
      <c r="A1571" s="241">
        <v>92569</v>
      </c>
      <c r="B1571" s="241" t="s">
        <v>1177</v>
      </c>
      <c r="C1571" s="241" t="s">
        <v>24</v>
      </c>
      <c r="D1571" s="242">
        <v>68.42</v>
      </c>
      <c r="E1571" s="244" t="s">
        <v>8035</v>
      </c>
      <c r="F1571" s="242">
        <v>69.05</v>
      </c>
    </row>
    <row r="1572" spans="1:6" ht="54">
      <c r="A1572" s="241">
        <v>92570</v>
      </c>
      <c r="B1572" s="241" t="s">
        <v>1178</v>
      </c>
      <c r="C1572" s="241" t="s">
        <v>24</v>
      </c>
      <c r="D1572" s="242">
        <v>43.69</v>
      </c>
      <c r="E1572" s="244" t="s">
        <v>8035</v>
      </c>
      <c r="F1572" s="242">
        <v>43.99</v>
      </c>
    </row>
    <row r="1573" spans="1:6" ht="67.5">
      <c r="A1573" s="241">
        <v>92571</v>
      </c>
      <c r="B1573" s="241" t="s">
        <v>1179</v>
      </c>
      <c r="C1573" s="241" t="s">
        <v>24</v>
      </c>
      <c r="D1573" s="242">
        <v>129.30000000000001</v>
      </c>
      <c r="E1573" s="244" t="s">
        <v>8035</v>
      </c>
      <c r="F1573" s="242">
        <v>131.55000000000001</v>
      </c>
    </row>
    <row r="1574" spans="1:6" ht="67.5">
      <c r="A1574" s="241">
        <v>92572</v>
      </c>
      <c r="B1574" s="241" t="s">
        <v>1180</v>
      </c>
      <c r="C1574" s="241" t="s">
        <v>24</v>
      </c>
      <c r="D1574" s="242">
        <v>77.989999999999995</v>
      </c>
      <c r="E1574" s="244" t="s">
        <v>8035</v>
      </c>
      <c r="F1574" s="242">
        <v>79.14</v>
      </c>
    </row>
    <row r="1575" spans="1:6" ht="67.5">
      <c r="A1575" s="241">
        <v>92573</v>
      </c>
      <c r="B1575" s="241" t="s">
        <v>1181</v>
      </c>
      <c r="C1575" s="241" t="s">
        <v>24</v>
      </c>
      <c r="D1575" s="242">
        <v>46.78</v>
      </c>
      <c r="E1575" s="244" t="s">
        <v>8035</v>
      </c>
      <c r="F1575" s="242">
        <v>47.43</v>
      </c>
    </row>
    <row r="1576" spans="1:6" ht="54">
      <c r="A1576" s="241">
        <v>92574</v>
      </c>
      <c r="B1576" s="241" t="s">
        <v>1182</v>
      </c>
      <c r="C1576" s="241" t="s">
        <v>24</v>
      </c>
      <c r="D1576" s="242">
        <v>123.98</v>
      </c>
      <c r="E1576" s="244" t="s">
        <v>8035</v>
      </c>
      <c r="F1576" s="242">
        <v>125.54</v>
      </c>
    </row>
    <row r="1577" spans="1:6" ht="54">
      <c r="A1577" s="241">
        <v>92575</v>
      </c>
      <c r="B1577" s="241" t="s">
        <v>1183</v>
      </c>
      <c r="C1577" s="241" t="s">
        <v>24</v>
      </c>
      <c r="D1577" s="242">
        <v>62.64</v>
      </c>
      <c r="E1577" s="244" t="s">
        <v>8035</v>
      </c>
      <c r="F1577" s="242">
        <v>63.26</v>
      </c>
    </row>
    <row r="1578" spans="1:6" ht="54">
      <c r="A1578" s="241">
        <v>92576</v>
      </c>
      <c r="B1578" s="241" t="s">
        <v>1184</v>
      </c>
      <c r="C1578" s="241" t="s">
        <v>24</v>
      </c>
      <c r="D1578" s="242">
        <v>34.65</v>
      </c>
      <c r="E1578" s="244" t="s">
        <v>8035</v>
      </c>
      <c r="F1578" s="242">
        <v>34.89</v>
      </c>
    </row>
    <row r="1579" spans="1:6" ht="54">
      <c r="A1579" s="241">
        <v>92577</v>
      </c>
      <c r="B1579" s="241" t="s">
        <v>1185</v>
      </c>
      <c r="C1579" s="241" t="s">
        <v>24</v>
      </c>
      <c r="D1579" s="242">
        <v>131.63999999999999</v>
      </c>
      <c r="E1579" s="244" t="s">
        <v>8035</v>
      </c>
      <c r="F1579" s="242">
        <v>134.01</v>
      </c>
    </row>
    <row r="1580" spans="1:6" ht="54">
      <c r="A1580" s="241">
        <v>92578</v>
      </c>
      <c r="B1580" s="241" t="s">
        <v>1186</v>
      </c>
      <c r="C1580" s="241" t="s">
        <v>24</v>
      </c>
      <c r="D1580" s="242">
        <v>66.92</v>
      </c>
      <c r="E1580" s="244" t="s">
        <v>8035</v>
      </c>
      <c r="F1580" s="242">
        <v>68</v>
      </c>
    </row>
    <row r="1581" spans="1:6" ht="54">
      <c r="A1581" s="241">
        <v>92579</v>
      </c>
      <c r="B1581" s="241" t="s">
        <v>1187</v>
      </c>
      <c r="C1581" s="241" t="s">
        <v>24</v>
      </c>
      <c r="D1581" s="242">
        <v>37.11</v>
      </c>
      <c r="E1581" s="244" t="s">
        <v>8035</v>
      </c>
      <c r="F1581" s="242">
        <v>37.64</v>
      </c>
    </row>
    <row r="1582" spans="1:6" ht="67.5">
      <c r="A1582" s="241">
        <v>92580</v>
      </c>
      <c r="B1582" s="241" t="s">
        <v>1188</v>
      </c>
      <c r="C1582" s="241" t="s">
        <v>24</v>
      </c>
      <c r="D1582" s="242">
        <v>45.95</v>
      </c>
      <c r="E1582" s="244" t="s">
        <v>8035</v>
      </c>
      <c r="F1582" s="242">
        <v>46.79</v>
      </c>
    </row>
    <row r="1583" spans="1:6" ht="54">
      <c r="A1583" s="241">
        <v>92581</v>
      </c>
      <c r="B1583" s="241" t="s">
        <v>1189</v>
      </c>
      <c r="C1583" s="241" t="s">
        <v>24</v>
      </c>
      <c r="D1583" s="242">
        <v>47.96</v>
      </c>
      <c r="E1583" s="244" t="s">
        <v>8035</v>
      </c>
      <c r="F1583" s="242">
        <v>48.73</v>
      </c>
    </row>
    <row r="1584" spans="1:6" ht="54">
      <c r="A1584" s="241">
        <v>92582</v>
      </c>
      <c r="B1584" s="241" t="s">
        <v>6733</v>
      </c>
      <c r="C1584" s="241" t="s">
        <v>206</v>
      </c>
      <c r="D1584" s="242">
        <v>679.26</v>
      </c>
      <c r="E1584" s="244" t="s">
        <v>8035</v>
      </c>
      <c r="F1584" s="242">
        <v>694.97</v>
      </c>
    </row>
    <row r="1585" spans="1:6" ht="54">
      <c r="A1585" s="241">
        <v>92584</v>
      </c>
      <c r="B1585" s="241" t="s">
        <v>6734</v>
      </c>
      <c r="C1585" s="241" t="s">
        <v>206</v>
      </c>
      <c r="D1585" s="242">
        <v>795.32</v>
      </c>
      <c r="E1585" s="244" t="s">
        <v>8035</v>
      </c>
      <c r="F1585" s="242">
        <v>811.03</v>
      </c>
    </row>
    <row r="1586" spans="1:6" ht="54">
      <c r="A1586" s="241">
        <v>92586</v>
      </c>
      <c r="B1586" s="241" t="s">
        <v>6735</v>
      </c>
      <c r="C1586" s="241" t="s">
        <v>206</v>
      </c>
      <c r="D1586" s="242">
        <v>911.37</v>
      </c>
      <c r="E1586" s="244" t="s">
        <v>8035</v>
      </c>
      <c r="F1586" s="242">
        <v>927.08</v>
      </c>
    </row>
    <row r="1587" spans="1:6" ht="54">
      <c r="A1587" s="241">
        <v>92588</v>
      </c>
      <c r="B1587" s="241" t="s">
        <v>6736</v>
      </c>
      <c r="C1587" s="241" t="s">
        <v>206</v>
      </c>
      <c r="D1587" s="243">
        <v>1144.44</v>
      </c>
      <c r="E1587" s="244" t="s">
        <v>8035</v>
      </c>
      <c r="F1587" s="243">
        <v>1167.1600000000001</v>
      </c>
    </row>
    <row r="1588" spans="1:6" ht="54">
      <c r="A1588" s="241">
        <v>92590</v>
      </c>
      <c r="B1588" s="241" t="s">
        <v>6737</v>
      </c>
      <c r="C1588" s="241" t="s">
        <v>206</v>
      </c>
      <c r="D1588" s="243">
        <v>1260.49</v>
      </c>
      <c r="E1588" s="244" t="s">
        <v>8035</v>
      </c>
      <c r="F1588" s="243">
        <v>1283.21</v>
      </c>
    </row>
    <row r="1589" spans="1:6" ht="54">
      <c r="A1589" s="241">
        <v>92592</v>
      </c>
      <c r="B1589" s="241" t="s">
        <v>6738</v>
      </c>
      <c r="C1589" s="241" t="s">
        <v>206</v>
      </c>
      <c r="D1589" s="243">
        <v>1413.01</v>
      </c>
      <c r="E1589" s="244" t="s">
        <v>8035</v>
      </c>
      <c r="F1589" s="243">
        <v>1440.43</v>
      </c>
    </row>
    <row r="1590" spans="1:6" ht="54">
      <c r="A1590" s="241">
        <v>92594</v>
      </c>
      <c r="B1590" s="241" t="s">
        <v>6739</v>
      </c>
      <c r="C1590" s="241" t="s">
        <v>206</v>
      </c>
      <c r="D1590" s="243">
        <v>1638.62</v>
      </c>
      <c r="E1590" s="244" t="s">
        <v>8035</v>
      </c>
      <c r="F1590" s="243">
        <v>1668.29</v>
      </c>
    </row>
    <row r="1591" spans="1:6" ht="54">
      <c r="A1591" s="241">
        <v>92596</v>
      </c>
      <c r="B1591" s="241" t="s">
        <v>6740</v>
      </c>
      <c r="C1591" s="241" t="s">
        <v>206</v>
      </c>
      <c r="D1591" s="243">
        <v>1818.28</v>
      </c>
      <c r="E1591" s="244" t="s">
        <v>8035</v>
      </c>
      <c r="F1591" s="243">
        <v>1855.52</v>
      </c>
    </row>
    <row r="1592" spans="1:6" ht="54">
      <c r="A1592" s="241">
        <v>92598</v>
      </c>
      <c r="B1592" s="241" t="s">
        <v>6741</v>
      </c>
      <c r="C1592" s="241" t="s">
        <v>206</v>
      </c>
      <c r="D1592" s="243">
        <v>1934.33</v>
      </c>
      <c r="E1592" s="244" t="s">
        <v>8035</v>
      </c>
      <c r="F1592" s="243">
        <v>1971.57</v>
      </c>
    </row>
    <row r="1593" spans="1:6" ht="54">
      <c r="A1593" s="241">
        <v>92600</v>
      </c>
      <c r="B1593" s="241" t="s">
        <v>6742</v>
      </c>
      <c r="C1593" s="241" t="s">
        <v>206</v>
      </c>
      <c r="D1593" s="243">
        <v>2079.7399999999998</v>
      </c>
      <c r="E1593" s="244" t="s">
        <v>8035</v>
      </c>
      <c r="F1593" s="243">
        <v>2116.98</v>
      </c>
    </row>
    <row r="1594" spans="1:6" ht="67.5">
      <c r="A1594" s="241">
        <v>92602</v>
      </c>
      <c r="B1594" s="241" t="s">
        <v>6743</v>
      </c>
      <c r="C1594" s="241" t="s">
        <v>206</v>
      </c>
      <c r="D1594" s="242">
        <v>679.26</v>
      </c>
      <c r="E1594" s="244" t="s">
        <v>8035</v>
      </c>
      <c r="F1594" s="242">
        <v>694.97</v>
      </c>
    </row>
    <row r="1595" spans="1:6" ht="67.5">
      <c r="A1595" s="241">
        <v>92604</v>
      </c>
      <c r="B1595" s="241" t="s">
        <v>6744</v>
      </c>
      <c r="C1595" s="241" t="s">
        <v>206</v>
      </c>
      <c r="D1595" s="242">
        <v>765.96</v>
      </c>
      <c r="E1595" s="244" t="s">
        <v>8035</v>
      </c>
      <c r="F1595" s="242">
        <v>781.67</v>
      </c>
    </row>
    <row r="1596" spans="1:6" ht="67.5">
      <c r="A1596" s="241">
        <v>92606</v>
      </c>
      <c r="B1596" s="241" t="s">
        <v>6745</v>
      </c>
      <c r="C1596" s="241" t="s">
        <v>206</v>
      </c>
      <c r="D1596" s="242">
        <v>882.02</v>
      </c>
      <c r="E1596" s="244" t="s">
        <v>8035</v>
      </c>
      <c r="F1596" s="242">
        <v>897.73</v>
      </c>
    </row>
    <row r="1597" spans="1:6" ht="67.5">
      <c r="A1597" s="241">
        <v>92608</v>
      </c>
      <c r="B1597" s="241" t="s">
        <v>6746</v>
      </c>
      <c r="C1597" s="241" t="s">
        <v>206</v>
      </c>
      <c r="D1597" s="243">
        <v>1085.73</v>
      </c>
      <c r="E1597" s="244" t="s">
        <v>8035</v>
      </c>
      <c r="F1597" s="243">
        <v>1108.45</v>
      </c>
    </row>
    <row r="1598" spans="1:6" ht="67.5">
      <c r="A1598" s="241">
        <v>92610</v>
      </c>
      <c r="B1598" s="241" t="s">
        <v>6747</v>
      </c>
      <c r="C1598" s="241" t="s">
        <v>206</v>
      </c>
      <c r="D1598" s="243">
        <v>1201.79</v>
      </c>
      <c r="E1598" s="244" t="s">
        <v>8035</v>
      </c>
      <c r="F1598" s="243">
        <v>1224.51</v>
      </c>
    </row>
    <row r="1599" spans="1:6" ht="67.5">
      <c r="A1599" s="241">
        <v>92612</v>
      </c>
      <c r="B1599" s="241" t="s">
        <v>6748</v>
      </c>
      <c r="C1599" s="241" t="s">
        <v>206</v>
      </c>
      <c r="D1599" s="243">
        <v>1354.3</v>
      </c>
      <c r="E1599" s="244" t="s">
        <v>8035</v>
      </c>
      <c r="F1599" s="243">
        <v>1381.72</v>
      </c>
    </row>
    <row r="1600" spans="1:6" ht="67.5">
      <c r="A1600" s="241">
        <v>92614</v>
      </c>
      <c r="B1600" s="241" t="s">
        <v>6749</v>
      </c>
      <c r="C1600" s="241" t="s">
        <v>206</v>
      </c>
      <c r="D1600" s="243">
        <v>1521.21</v>
      </c>
      <c r="E1600" s="244" t="s">
        <v>8035</v>
      </c>
      <c r="F1600" s="243">
        <v>1550.88</v>
      </c>
    </row>
    <row r="1601" spans="1:6" ht="67.5">
      <c r="A1601" s="241">
        <v>92616</v>
      </c>
      <c r="B1601" s="241" t="s">
        <v>6750</v>
      </c>
      <c r="C1601" s="241" t="s">
        <v>206</v>
      </c>
      <c r="D1601" s="243">
        <v>1730.22</v>
      </c>
      <c r="E1601" s="244" t="s">
        <v>8035</v>
      </c>
      <c r="F1601" s="243">
        <v>1767.46</v>
      </c>
    </row>
    <row r="1602" spans="1:6" ht="67.5">
      <c r="A1602" s="241">
        <v>92618</v>
      </c>
      <c r="B1602" s="241" t="s">
        <v>6751</v>
      </c>
      <c r="C1602" s="241" t="s">
        <v>206</v>
      </c>
      <c r="D1602" s="243">
        <v>1846.27</v>
      </c>
      <c r="E1602" s="244" t="s">
        <v>8035</v>
      </c>
      <c r="F1602" s="243">
        <v>1883.51</v>
      </c>
    </row>
    <row r="1603" spans="1:6" ht="67.5">
      <c r="A1603" s="241">
        <v>92620</v>
      </c>
      <c r="B1603" s="241" t="s">
        <v>6752</v>
      </c>
      <c r="C1603" s="241" t="s">
        <v>206</v>
      </c>
      <c r="D1603" s="243">
        <v>1962.32</v>
      </c>
      <c r="E1603" s="244" t="s">
        <v>8035</v>
      </c>
      <c r="F1603" s="243">
        <v>1999.56</v>
      </c>
    </row>
    <row r="1604" spans="1:6" ht="54">
      <c r="A1604" s="241">
        <v>100357</v>
      </c>
      <c r="B1604" s="241" t="s">
        <v>1190</v>
      </c>
      <c r="C1604" s="241" t="s">
        <v>206</v>
      </c>
      <c r="D1604" s="243">
        <v>1013.24</v>
      </c>
      <c r="E1604" s="244" t="s">
        <v>8035</v>
      </c>
      <c r="F1604" s="243">
        <v>1054.0899999999999</v>
      </c>
    </row>
    <row r="1605" spans="1:6" ht="54">
      <c r="A1605" s="241">
        <v>100358</v>
      </c>
      <c r="B1605" s="241" t="s">
        <v>1191</v>
      </c>
      <c r="C1605" s="241" t="s">
        <v>206</v>
      </c>
      <c r="D1605" s="243">
        <v>1359.58</v>
      </c>
      <c r="E1605" s="244" t="s">
        <v>8035</v>
      </c>
      <c r="F1605" s="243">
        <v>1426.54</v>
      </c>
    </row>
    <row r="1606" spans="1:6" ht="54">
      <c r="A1606" s="241">
        <v>100359</v>
      </c>
      <c r="B1606" s="241" t="s">
        <v>1192</v>
      </c>
      <c r="C1606" s="241" t="s">
        <v>206</v>
      </c>
      <c r="D1606" s="243">
        <v>1433.83</v>
      </c>
      <c r="E1606" s="244" t="s">
        <v>8035</v>
      </c>
      <c r="F1606" s="243">
        <v>1500.79</v>
      </c>
    </row>
    <row r="1607" spans="1:6" ht="54">
      <c r="A1607" s="241">
        <v>100360</v>
      </c>
      <c r="B1607" s="241" t="s">
        <v>1193</v>
      </c>
      <c r="C1607" s="241" t="s">
        <v>206</v>
      </c>
      <c r="D1607" s="243">
        <v>1591.09</v>
      </c>
      <c r="E1607" s="244" t="s">
        <v>8035</v>
      </c>
      <c r="F1607" s="243">
        <v>1665.01</v>
      </c>
    </row>
    <row r="1608" spans="1:6" ht="54">
      <c r="A1608" s="241">
        <v>100361</v>
      </c>
      <c r="B1608" s="241" t="s">
        <v>1194</v>
      </c>
      <c r="C1608" s="241" t="s">
        <v>206</v>
      </c>
      <c r="D1608" s="243">
        <v>1969.21</v>
      </c>
      <c r="E1608" s="244" t="s">
        <v>8035</v>
      </c>
      <c r="F1608" s="243">
        <v>2069.2399999999998</v>
      </c>
    </row>
    <row r="1609" spans="1:6" ht="54">
      <c r="A1609" s="241">
        <v>100362</v>
      </c>
      <c r="B1609" s="241" t="s">
        <v>1195</v>
      </c>
      <c r="C1609" s="241" t="s">
        <v>206</v>
      </c>
      <c r="D1609" s="243">
        <v>2651.7</v>
      </c>
      <c r="E1609" s="244" t="s">
        <v>8035</v>
      </c>
      <c r="F1609" s="243">
        <v>2758.48</v>
      </c>
    </row>
    <row r="1610" spans="1:6" ht="54">
      <c r="A1610" s="241">
        <v>100363</v>
      </c>
      <c r="B1610" s="241" t="s">
        <v>1196</v>
      </c>
      <c r="C1610" s="241" t="s">
        <v>206</v>
      </c>
      <c r="D1610" s="243">
        <v>2741.95</v>
      </c>
      <c r="E1610" s="244" t="s">
        <v>8035</v>
      </c>
      <c r="F1610" s="243">
        <v>2848.73</v>
      </c>
    </row>
    <row r="1611" spans="1:6" ht="54">
      <c r="A1611" s="241">
        <v>100364</v>
      </c>
      <c r="B1611" s="241" t="s">
        <v>1197</v>
      </c>
      <c r="C1611" s="241" t="s">
        <v>206</v>
      </c>
      <c r="D1611" s="243">
        <v>2974.39</v>
      </c>
      <c r="E1611" s="244" t="s">
        <v>8035</v>
      </c>
      <c r="F1611" s="243">
        <v>3092.04</v>
      </c>
    </row>
    <row r="1612" spans="1:6" ht="54">
      <c r="A1612" s="241">
        <v>100365</v>
      </c>
      <c r="B1612" s="241" t="s">
        <v>1198</v>
      </c>
      <c r="C1612" s="241" t="s">
        <v>206</v>
      </c>
      <c r="D1612" s="243">
        <v>3407.07</v>
      </c>
      <c r="E1612" s="244" t="s">
        <v>8035</v>
      </c>
      <c r="F1612" s="243">
        <v>3550.85</v>
      </c>
    </row>
    <row r="1613" spans="1:6" ht="54">
      <c r="A1613" s="241">
        <v>100366</v>
      </c>
      <c r="B1613" s="241" t="s">
        <v>1199</v>
      </c>
      <c r="C1613" s="241" t="s">
        <v>206</v>
      </c>
      <c r="D1613" s="243">
        <v>3651.19</v>
      </c>
      <c r="E1613" s="244" t="s">
        <v>8035</v>
      </c>
      <c r="F1613" s="243">
        <v>3794.97</v>
      </c>
    </row>
    <row r="1614" spans="1:6" ht="67.5">
      <c r="A1614" s="241">
        <v>100367</v>
      </c>
      <c r="B1614" s="241" t="s">
        <v>1200</v>
      </c>
      <c r="C1614" s="241" t="s">
        <v>206</v>
      </c>
      <c r="D1614" s="242">
        <v>984.58</v>
      </c>
      <c r="E1614" s="244" t="s">
        <v>8035</v>
      </c>
      <c r="F1614" s="243">
        <v>1025.43</v>
      </c>
    </row>
    <row r="1615" spans="1:6" ht="67.5">
      <c r="A1615" s="241">
        <v>100368</v>
      </c>
      <c r="B1615" s="241" t="s">
        <v>1201</v>
      </c>
      <c r="C1615" s="241" t="s">
        <v>206</v>
      </c>
      <c r="D1615" s="243">
        <v>1324.23</v>
      </c>
      <c r="E1615" s="244" t="s">
        <v>8035</v>
      </c>
      <c r="F1615" s="243">
        <v>1391.19</v>
      </c>
    </row>
    <row r="1616" spans="1:6" ht="67.5">
      <c r="A1616" s="241">
        <v>100369</v>
      </c>
      <c r="B1616" s="241" t="s">
        <v>1202</v>
      </c>
      <c r="C1616" s="241" t="s">
        <v>206</v>
      </c>
      <c r="D1616" s="243">
        <v>1398.48</v>
      </c>
      <c r="E1616" s="244" t="s">
        <v>8035</v>
      </c>
      <c r="F1616" s="243">
        <v>1465.44</v>
      </c>
    </row>
    <row r="1617" spans="1:6" ht="67.5">
      <c r="A1617" s="241">
        <v>100370</v>
      </c>
      <c r="B1617" s="241" t="s">
        <v>1203</v>
      </c>
      <c r="C1617" s="241" t="s">
        <v>206</v>
      </c>
      <c r="D1617" s="243">
        <v>1665.26</v>
      </c>
      <c r="E1617" s="244" t="s">
        <v>8035</v>
      </c>
      <c r="F1617" s="243">
        <v>1739.18</v>
      </c>
    </row>
    <row r="1618" spans="1:6" ht="67.5">
      <c r="A1618" s="241">
        <v>100371</v>
      </c>
      <c r="B1618" s="241" t="s">
        <v>1204</v>
      </c>
      <c r="C1618" s="241" t="s">
        <v>206</v>
      </c>
      <c r="D1618" s="243">
        <v>1874.93</v>
      </c>
      <c r="E1618" s="244" t="s">
        <v>8035</v>
      </c>
      <c r="F1618" s="243">
        <v>1974.96</v>
      </c>
    </row>
    <row r="1619" spans="1:6" ht="67.5">
      <c r="A1619" s="241">
        <v>100372</v>
      </c>
      <c r="B1619" s="241" t="s">
        <v>1205</v>
      </c>
      <c r="C1619" s="241" t="s">
        <v>206</v>
      </c>
      <c r="D1619" s="243">
        <v>2490.1799999999998</v>
      </c>
      <c r="E1619" s="244" t="s">
        <v>8035</v>
      </c>
      <c r="F1619" s="243">
        <v>2596.96</v>
      </c>
    </row>
    <row r="1620" spans="1:6" ht="67.5">
      <c r="A1620" s="241">
        <v>100373</v>
      </c>
      <c r="B1620" s="241" t="s">
        <v>1206</v>
      </c>
      <c r="C1620" s="241" t="s">
        <v>206</v>
      </c>
      <c r="D1620" s="243">
        <v>2580.1799999999998</v>
      </c>
      <c r="E1620" s="244" t="s">
        <v>8035</v>
      </c>
      <c r="F1620" s="243">
        <v>2686.96</v>
      </c>
    </row>
    <row r="1621" spans="1:6" ht="67.5">
      <c r="A1621" s="241">
        <v>100374</v>
      </c>
      <c r="B1621" s="241" t="s">
        <v>1207</v>
      </c>
      <c r="C1621" s="241" t="s">
        <v>206</v>
      </c>
      <c r="D1621" s="243">
        <v>2761.7</v>
      </c>
      <c r="E1621" s="244" t="s">
        <v>8035</v>
      </c>
      <c r="F1621" s="243">
        <v>2879.35</v>
      </c>
    </row>
    <row r="1622" spans="1:6" ht="67.5">
      <c r="A1622" s="241">
        <v>100375</v>
      </c>
      <c r="B1622" s="241" t="s">
        <v>1208</v>
      </c>
      <c r="C1622" s="241" t="s">
        <v>206</v>
      </c>
      <c r="D1622" s="243">
        <v>3089.72</v>
      </c>
      <c r="E1622" s="244" t="s">
        <v>8035</v>
      </c>
      <c r="F1622" s="243">
        <v>3233.5</v>
      </c>
    </row>
    <row r="1623" spans="1:6" ht="67.5">
      <c r="A1623" s="241">
        <v>100376</v>
      </c>
      <c r="B1623" s="241" t="s">
        <v>1209</v>
      </c>
      <c r="C1623" s="241" t="s">
        <v>206</v>
      </c>
      <c r="D1623" s="243">
        <v>3019.63</v>
      </c>
      <c r="E1623" s="244" t="s">
        <v>8035</v>
      </c>
      <c r="F1623" s="243">
        <v>3163.41</v>
      </c>
    </row>
    <row r="1624" spans="1:6" ht="54">
      <c r="A1624" s="241">
        <v>100377</v>
      </c>
      <c r="B1624" s="241" t="s">
        <v>1210</v>
      </c>
      <c r="C1624" s="241" t="s">
        <v>1211</v>
      </c>
      <c r="D1624" s="242">
        <v>11.28</v>
      </c>
      <c r="E1624" s="244" t="s">
        <v>8035</v>
      </c>
      <c r="F1624" s="242">
        <v>11.49</v>
      </c>
    </row>
    <row r="1625" spans="1:6" ht="54">
      <c r="A1625" s="241">
        <v>100378</v>
      </c>
      <c r="B1625" s="241" t="s">
        <v>1212</v>
      </c>
      <c r="C1625" s="241" t="s">
        <v>1211</v>
      </c>
      <c r="D1625" s="242">
        <v>10.38</v>
      </c>
      <c r="E1625" s="244" t="s">
        <v>8035</v>
      </c>
      <c r="F1625" s="242">
        <v>10.56</v>
      </c>
    </row>
    <row r="1626" spans="1:6" ht="81">
      <c r="A1626" s="241">
        <v>100382</v>
      </c>
      <c r="B1626" s="241" t="s">
        <v>1213</v>
      </c>
      <c r="C1626" s="241" t="s">
        <v>24</v>
      </c>
      <c r="D1626" s="242">
        <v>22.86</v>
      </c>
      <c r="E1626" s="244" t="s">
        <v>8035</v>
      </c>
      <c r="F1626" s="242">
        <v>23.41</v>
      </c>
    </row>
    <row r="1627" spans="1:6" ht="67.5">
      <c r="A1627" s="241">
        <v>104314</v>
      </c>
      <c r="B1627" s="241" t="s">
        <v>1214</v>
      </c>
      <c r="C1627" s="241" t="s">
        <v>1211</v>
      </c>
      <c r="D1627" s="242">
        <v>10.58</v>
      </c>
      <c r="E1627" s="244" t="s">
        <v>8035</v>
      </c>
      <c r="F1627" s="242">
        <v>10.77</v>
      </c>
    </row>
    <row r="1628" spans="1:6" ht="40.5">
      <c r="A1628" s="241">
        <v>94444</v>
      </c>
      <c r="B1628" s="241" t="s">
        <v>1215</v>
      </c>
      <c r="C1628" s="241" t="s">
        <v>24</v>
      </c>
      <c r="D1628" s="242">
        <v>646.29</v>
      </c>
      <c r="E1628" s="244" t="s">
        <v>8035</v>
      </c>
      <c r="F1628" s="242">
        <v>647.25</v>
      </c>
    </row>
    <row r="1629" spans="1:6" ht="27">
      <c r="A1629" s="241">
        <v>104482</v>
      </c>
      <c r="B1629" s="241" t="s">
        <v>1216</v>
      </c>
      <c r="C1629" s="241" t="s">
        <v>174</v>
      </c>
      <c r="D1629" s="242">
        <v>24.69</v>
      </c>
      <c r="E1629" s="244" t="s">
        <v>8035</v>
      </c>
      <c r="F1629" s="242">
        <v>27.73</v>
      </c>
    </row>
    <row r="1630" spans="1:6" ht="54">
      <c r="A1630" s="241">
        <v>104184</v>
      </c>
      <c r="B1630" s="241" t="s">
        <v>1217</v>
      </c>
      <c r="C1630" s="241" t="s">
        <v>206</v>
      </c>
      <c r="D1630" s="242">
        <v>29.68</v>
      </c>
      <c r="E1630" s="244" t="s">
        <v>8035</v>
      </c>
      <c r="F1630" s="242">
        <v>32.130000000000003</v>
      </c>
    </row>
    <row r="1631" spans="1:6" ht="81">
      <c r="A1631" s="241">
        <v>104185</v>
      </c>
      <c r="B1631" s="241" t="s">
        <v>1218</v>
      </c>
      <c r="C1631" s="241" t="s">
        <v>206</v>
      </c>
      <c r="D1631" s="242">
        <v>20.88</v>
      </c>
      <c r="E1631" s="244" t="s">
        <v>8035</v>
      </c>
      <c r="F1631" s="242">
        <v>23.53</v>
      </c>
    </row>
    <row r="1632" spans="1:6" ht="54">
      <c r="A1632" s="241">
        <v>104186</v>
      </c>
      <c r="B1632" s="241" t="s">
        <v>6753</v>
      </c>
      <c r="C1632" s="241" t="s">
        <v>190</v>
      </c>
      <c r="D1632" s="242">
        <v>265.67</v>
      </c>
      <c r="E1632" s="244" t="s">
        <v>8035</v>
      </c>
      <c r="F1632" s="242">
        <v>270.87</v>
      </c>
    </row>
    <row r="1633" spans="1:6" ht="67.5">
      <c r="A1633" s="241">
        <v>104187</v>
      </c>
      <c r="B1633" s="241" t="s">
        <v>6754</v>
      </c>
      <c r="C1633" s="241" t="s">
        <v>190</v>
      </c>
      <c r="D1633" s="243">
        <v>1608.1</v>
      </c>
      <c r="E1633" s="244" t="s">
        <v>8035</v>
      </c>
      <c r="F1633" s="243">
        <v>1612.72</v>
      </c>
    </row>
    <row r="1634" spans="1:6" ht="54">
      <c r="A1634" s="241">
        <v>104189</v>
      </c>
      <c r="B1634" s="241" t="s">
        <v>1219</v>
      </c>
      <c r="C1634" s="241" t="s">
        <v>23</v>
      </c>
      <c r="D1634" s="242">
        <v>177.65</v>
      </c>
      <c r="E1634" s="244" t="s">
        <v>8035</v>
      </c>
      <c r="F1634" s="242">
        <v>181.9</v>
      </c>
    </row>
    <row r="1635" spans="1:6" ht="67.5">
      <c r="A1635" s="241">
        <v>104190</v>
      </c>
      <c r="B1635" s="241" t="s">
        <v>1220</v>
      </c>
      <c r="C1635" s="241" t="s">
        <v>206</v>
      </c>
      <c r="D1635" s="242">
        <v>564.97</v>
      </c>
      <c r="E1635" s="244" t="s">
        <v>8035</v>
      </c>
      <c r="F1635" s="242">
        <v>634.86</v>
      </c>
    </row>
    <row r="1636" spans="1:6" ht="54">
      <c r="A1636" s="241">
        <v>102661</v>
      </c>
      <c r="B1636" s="241" t="s">
        <v>1221</v>
      </c>
      <c r="C1636" s="241" t="s">
        <v>190</v>
      </c>
      <c r="D1636" s="242">
        <v>40.24</v>
      </c>
      <c r="E1636" s="244" t="s">
        <v>8035</v>
      </c>
      <c r="F1636" s="242">
        <v>40.92</v>
      </c>
    </row>
    <row r="1637" spans="1:6" ht="54">
      <c r="A1637" s="241">
        <v>102662</v>
      </c>
      <c r="B1637" s="241" t="s">
        <v>1222</v>
      </c>
      <c r="C1637" s="241" t="s">
        <v>190</v>
      </c>
      <c r="D1637" s="242">
        <v>87.92</v>
      </c>
      <c r="E1637" s="244" t="s">
        <v>8035</v>
      </c>
      <c r="F1637" s="242">
        <v>88.88</v>
      </c>
    </row>
    <row r="1638" spans="1:6" ht="54">
      <c r="A1638" s="241">
        <v>102663</v>
      </c>
      <c r="B1638" s="241" t="s">
        <v>1223</v>
      </c>
      <c r="C1638" s="241" t="s">
        <v>190</v>
      </c>
      <c r="D1638" s="242">
        <v>68.19</v>
      </c>
      <c r="E1638" s="244" t="s">
        <v>8035</v>
      </c>
      <c r="F1638" s="242">
        <v>69.260000000000005</v>
      </c>
    </row>
    <row r="1639" spans="1:6" ht="40.5">
      <c r="A1639" s="241">
        <v>102664</v>
      </c>
      <c r="B1639" s="241" t="s">
        <v>1224</v>
      </c>
      <c r="C1639" s="241" t="s">
        <v>190</v>
      </c>
      <c r="D1639" s="242">
        <v>47.41</v>
      </c>
      <c r="E1639" s="244" t="s">
        <v>8035</v>
      </c>
      <c r="F1639" s="242">
        <v>48.09</v>
      </c>
    </row>
    <row r="1640" spans="1:6" ht="40.5">
      <c r="A1640" s="241">
        <v>102665</v>
      </c>
      <c r="B1640" s="241" t="s">
        <v>1225</v>
      </c>
      <c r="C1640" s="241" t="s">
        <v>190</v>
      </c>
      <c r="D1640" s="242">
        <v>23.78</v>
      </c>
      <c r="E1640" s="244" t="s">
        <v>8035</v>
      </c>
      <c r="F1640" s="242">
        <v>24.41</v>
      </c>
    </row>
    <row r="1641" spans="1:6" ht="67.5">
      <c r="A1641" s="241">
        <v>102666</v>
      </c>
      <c r="B1641" s="241" t="s">
        <v>1226</v>
      </c>
      <c r="C1641" s="241" t="s">
        <v>190</v>
      </c>
      <c r="D1641" s="242">
        <v>58.75</v>
      </c>
      <c r="E1641" s="244" t="s">
        <v>8035</v>
      </c>
      <c r="F1641" s="242">
        <v>59.5</v>
      </c>
    </row>
    <row r="1642" spans="1:6" ht="67.5">
      <c r="A1642" s="241">
        <v>102668</v>
      </c>
      <c r="B1642" s="241" t="s">
        <v>1227</v>
      </c>
      <c r="C1642" s="241" t="s">
        <v>190</v>
      </c>
      <c r="D1642" s="242">
        <v>106.43</v>
      </c>
      <c r="E1642" s="244" t="s">
        <v>8035</v>
      </c>
      <c r="F1642" s="242">
        <v>107.45</v>
      </c>
    </row>
    <row r="1643" spans="1:6" ht="67.5">
      <c r="A1643" s="241">
        <v>102669</v>
      </c>
      <c r="B1643" s="241" t="s">
        <v>1228</v>
      </c>
      <c r="C1643" s="241" t="s">
        <v>190</v>
      </c>
      <c r="D1643" s="242">
        <v>87.5</v>
      </c>
      <c r="E1643" s="244" t="s">
        <v>8035</v>
      </c>
      <c r="F1643" s="242">
        <v>88.61</v>
      </c>
    </row>
    <row r="1644" spans="1:6" ht="54">
      <c r="A1644" s="241">
        <v>102670</v>
      </c>
      <c r="B1644" s="241" t="s">
        <v>1229</v>
      </c>
      <c r="C1644" s="241" t="s">
        <v>190</v>
      </c>
      <c r="D1644" s="242">
        <v>125.86</v>
      </c>
      <c r="E1644" s="244" t="s">
        <v>8035</v>
      </c>
      <c r="F1644" s="242">
        <v>127.27</v>
      </c>
    </row>
    <row r="1645" spans="1:6" ht="54">
      <c r="A1645" s="241">
        <v>102672</v>
      </c>
      <c r="B1645" s="241" t="s">
        <v>1230</v>
      </c>
      <c r="C1645" s="241" t="s">
        <v>190</v>
      </c>
      <c r="D1645" s="242">
        <v>186.17</v>
      </c>
      <c r="E1645" s="244" t="s">
        <v>8035</v>
      </c>
      <c r="F1645" s="242">
        <v>188.74</v>
      </c>
    </row>
    <row r="1646" spans="1:6" ht="54">
      <c r="A1646" s="241">
        <v>102673</v>
      </c>
      <c r="B1646" s="241" t="s">
        <v>1231</v>
      </c>
      <c r="C1646" s="241" t="s">
        <v>190</v>
      </c>
      <c r="D1646" s="242">
        <v>179.08</v>
      </c>
      <c r="E1646" s="244" t="s">
        <v>8035</v>
      </c>
      <c r="F1646" s="242">
        <v>182.53</v>
      </c>
    </row>
    <row r="1647" spans="1:6" ht="40.5">
      <c r="A1647" s="241">
        <v>102674</v>
      </c>
      <c r="B1647" s="241" t="s">
        <v>1232</v>
      </c>
      <c r="C1647" s="241" t="s">
        <v>190</v>
      </c>
      <c r="D1647" s="242">
        <v>139.82</v>
      </c>
      <c r="E1647" s="244" t="s">
        <v>8035</v>
      </c>
      <c r="F1647" s="242">
        <v>141.12</v>
      </c>
    </row>
    <row r="1648" spans="1:6" ht="54">
      <c r="A1648" s="241">
        <v>102676</v>
      </c>
      <c r="B1648" s="241" t="s">
        <v>1233</v>
      </c>
      <c r="C1648" s="241" t="s">
        <v>190</v>
      </c>
      <c r="D1648" s="242">
        <v>190.88</v>
      </c>
      <c r="E1648" s="244" t="s">
        <v>8035</v>
      </c>
      <c r="F1648" s="242">
        <v>192.64</v>
      </c>
    </row>
    <row r="1649" spans="1:6" ht="40.5">
      <c r="A1649" s="241">
        <v>102677</v>
      </c>
      <c r="B1649" s="241" t="s">
        <v>1234</v>
      </c>
      <c r="C1649" s="241" t="s">
        <v>190</v>
      </c>
      <c r="D1649" s="242">
        <v>173.5</v>
      </c>
      <c r="E1649" s="244" t="s">
        <v>8035</v>
      </c>
      <c r="F1649" s="242">
        <v>175.55</v>
      </c>
    </row>
    <row r="1650" spans="1:6" ht="54">
      <c r="A1650" s="241">
        <v>102678</v>
      </c>
      <c r="B1650" s="241" t="s">
        <v>1235</v>
      </c>
      <c r="C1650" s="241" t="s">
        <v>190</v>
      </c>
      <c r="D1650" s="242">
        <v>136.56</v>
      </c>
      <c r="E1650" s="244" t="s">
        <v>8035</v>
      </c>
      <c r="F1650" s="242">
        <v>137.97</v>
      </c>
    </row>
    <row r="1651" spans="1:6" ht="40.5">
      <c r="A1651" s="241">
        <v>102679</v>
      </c>
      <c r="B1651" s="241" t="s">
        <v>1236</v>
      </c>
      <c r="C1651" s="241" t="s">
        <v>190</v>
      </c>
      <c r="D1651" s="242">
        <v>149.83000000000001</v>
      </c>
      <c r="E1651" s="244" t="s">
        <v>8035</v>
      </c>
      <c r="F1651" s="242">
        <v>151.07</v>
      </c>
    </row>
    <row r="1652" spans="1:6" ht="67.5">
      <c r="A1652" s="241">
        <v>102680</v>
      </c>
      <c r="B1652" s="241" t="s">
        <v>1237</v>
      </c>
      <c r="C1652" s="241" t="s">
        <v>190</v>
      </c>
      <c r="D1652" s="242">
        <v>149.07</v>
      </c>
      <c r="E1652" s="244" t="s">
        <v>8035</v>
      </c>
      <c r="F1652" s="242">
        <v>150.62</v>
      </c>
    </row>
    <row r="1653" spans="1:6" ht="67.5">
      <c r="A1653" s="241">
        <v>102681</v>
      </c>
      <c r="B1653" s="241" t="s">
        <v>1238</v>
      </c>
      <c r="C1653" s="241" t="s">
        <v>190</v>
      </c>
      <c r="D1653" s="242">
        <v>200.12</v>
      </c>
      <c r="E1653" s="244" t="s">
        <v>8035</v>
      </c>
      <c r="F1653" s="242">
        <v>202.14</v>
      </c>
    </row>
    <row r="1654" spans="1:6" ht="67.5">
      <c r="A1654" s="241">
        <v>102683</v>
      </c>
      <c r="B1654" s="241" t="s">
        <v>1239</v>
      </c>
      <c r="C1654" s="241" t="s">
        <v>190</v>
      </c>
      <c r="D1654" s="242">
        <v>188.15</v>
      </c>
      <c r="E1654" s="244" t="s">
        <v>8035</v>
      </c>
      <c r="F1654" s="242">
        <v>190.6</v>
      </c>
    </row>
    <row r="1655" spans="1:6" ht="54">
      <c r="A1655" s="241">
        <v>102684</v>
      </c>
      <c r="B1655" s="241" t="s">
        <v>1240</v>
      </c>
      <c r="C1655" s="241" t="s">
        <v>190</v>
      </c>
      <c r="D1655" s="242">
        <v>162.32</v>
      </c>
      <c r="E1655" s="244" t="s">
        <v>8035</v>
      </c>
      <c r="F1655" s="242">
        <v>163.71</v>
      </c>
    </row>
    <row r="1656" spans="1:6" ht="67.5">
      <c r="A1656" s="241">
        <v>102685</v>
      </c>
      <c r="B1656" s="241" t="s">
        <v>1241</v>
      </c>
      <c r="C1656" s="241" t="s">
        <v>190</v>
      </c>
      <c r="D1656" s="242">
        <v>213.38</v>
      </c>
      <c r="E1656" s="244" t="s">
        <v>8035</v>
      </c>
      <c r="F1656" s="242">
        <v>215.23</v>
      </c>
    </row>
    <row r="1657" spans="1:6" ht="54">
      <c r="A1657" s="241">
        <v>102687</v>
      </c>
      <c r="B1657" s="241" t="s">
        <v>1242</v>
      </c>
      <c r="C1657" s="241" t="s">
        <v>190</v>
      </c>
      <c r="D1657" s="242">
        <v>196.8</v>
      </c>
      <c r="E1657" s="244" t="s">
        <v>8035</v>
      </c>
      <c r="F1657" s="242">
        <v>198.94</v>
      </c>
    </row>
    <row r="1658" spans="1:6" ht="54">
      <c r="A1658" s="241">
        <v>102688</v>
      </c>
      <c r="B1658" s="241" t="s">
        <v>6029</v>
      </c>
      <c r="C1658" s="241" t="s">
        <v>190</v>
      </c>
      <c r="D1658" s="242">
        <v>45.55</v>
      </c>
      <c r="E1658" s="244" t="s">
        <v>8035</v>
      </c>
      <c r="F1658" s="242">
        <v>46.61</v>
      </c>
    </row>
    <row r="1659" spans="1:6" ht="67.5">
      <c r="A1659" s="241">
        <v>102689</v>
      </c>
      <c r="B1659" s="241" t="s">
        <v>6030</v>
      </c>
      <c r="C1659" s="241" t="s">
        <v>190</v>
      </c>
      <c r="D1659" s="242">
        <v>91.01</v>
      </c>
      <c r="E1659" s="244" t="s">
        <v>8035</v>
      </c>
      <c r="F1659" s="242">
        <v>92.14</v>
      </c>
    </row>
    <row r="1660" spans="1:6" ht="67.5">
      <c r="A1660" s="241">
        <v>102690</v>
      </c>
      <c r="B1660" s="241" t="s">
        <v>1243</v>
      </c>
      <c r="C1660" s="241" t="s">
        <v>190</v>
      </c>
      <c r="D1660" s="242">
        <v>64.069999999999993</v>
      </c>
      <c r="E1660" s="244" t="s">
        <v>8035</v>
      </c>
      <c r="F1660" s="242">
        <v>65.17</v>
      </c>
    </row>
    <row r="1661" spans="1:6" ht="81">
      <c r="A1661" s="241">
        <v>102693</v>
      </c>
      <c r="B1661" s="241" t="s">
        <v>6031</v>
      </c>
      <c r="C1661" s="241" t="s">
        <v>190</v>
      </c>
      <c r="D1661" s="242">
        <v>109.51</v>
      </c>
      <c r="E1661" s="244" t="s">
        <v>8035</v>
      </c>
      <c r="F1661" s="242">
        <v>110.71</v>
      </c>
    </row>
    <row r="1662" spans="1:6" ht="54">
      <c r="A1662" s="241">
        <v>102694</v>
      </c>
      <c r="B1662" s="241" t="s">
        <v>6032</v>
      </c>
      <c r="C1662" s="241" t="s">
        <v>190</v>
      </c>
      <c r="D1662" s="242">
        <v>90.05</v>
      </c>
      <c r="E1662" s="244" t="s">
        <v>8035</v>
      </c>
      <c r="F1662" s="242">
        <v>91.43</v>
      </c>
    </row>
    <row r="1663" spans="1:6" ht="67.5">
      <c r="A1663" s="241">
        <v>102696</v>
      </c>
      <c r="B1663" s="241" t="s">
        <v>6033</v>
      </c>
      <c r="C1663" s="241" t="s">
        <v>190</v>
      </c>
      <c r="D1663" s="242">
        <v>135.52000000000001</v>
      </c>
      <c r="E1663" s="244" t="s">
        <v>8035</v>
      </c>
      <c r="F1663" s="242">
        <v>137.07</v>
      </c>
    </row>
    <row r="1664" spans="1:6" ht="67.5">
      <c r="A1664" s="241">
        <v>102697</v>
      </c>
      <c r="B1664" s="241" t="s">
        <v>6034</v>
      </c>
      <c r="C1664" s="241" t="s">
        <v>190</v>
      </c>
      <c r="D1664" s="242">
        <v>109.25</v>
      </c>
      <c r="E1664" s="244" t="s">
        <v>8035</v>
      </c>
      <c r="F1664" s="242">
        <v>110.72</v>
      </c>
    </row>
    <row r="1665" spans="1:6" ht="81">
      <c r="A1665" s="241">
        <v>102703</v>
      </c>
      <c r="B1665" s="241" t="s">
        <v>6035</v>
      </c>
      <c r="C1665" s="241" t="s">
        <v>190</v>
      </c>
      <c r="D1665" s="242">
        <v>154.74</v>
      </c>
      <c r="E1665" s="244" t="s">
        <v>8035</v>
      </c>
      <c r="F1665" s="242">
        <v>156.36000000000001</v>
      </c>
    </row>
    <row r="1666" spans="1:6" ht="40.5">
      <c r="A1666" s="241">
        <v>102704</v>
      </c>
      <c r="B1666" s="241" t="s">
        <v>1244</v>
      </c>
      <c r="C1666" s="241" t="s">
        <v>190</v>
      </c>
      <c r="D1666" s="242">
        <v>12.13</v>
      </c>
      <c r="E1666" s="244" t="s">
        <v>8035</v>
      </c>
      <c r="F1666" s="242">
        <v>12.18</v>
      </c>
    </row>
    <row r="1667" spans="1:6" ht="40.5">
      <c r="A1667" s="241">
        <v>102705</v>
      </c>
      <c r="B1667" s="241" t="s">
        <v>1245</v>
      </c>
      <c r="C1667" s="241" t="s">
        <v>190</v>
      </c>
      <c r="D1667" s="242">
        <v>56.57</v>
      </c>
      <c r="E1667" s="244" t="s">
        <v>8035</v>
      </c>
      <c r="F1667" s="242">
        <v>56.62</v>
      </c>
    </row>
    <row r="1668" spans="1:6" ht="40.5">
      <c r="A1668" s="241">
        <v>102707</v>
      </c>
      <c r="B1668" s="241" t="s">
        <v>1246</v>
      </c>
      <c r="C1668" s="241" t="s">
        <v>190</v>
      </c>
      <c r="D1668" s="242">
        <v>44.52</v>
      </c>
      <c r="E1668" s="244" t="s">
        <v>8035</v>
      </c>
      <c r="F1668" s="242">
        <v>45.06</v>
      </c>
    </row>
    <row r="1669" spans="1:6" ht="40.5">
      <c r="A1669" s="241">
        <v>102708</v>
      </c>
      <c r="B1669" s="241" t="s">
        <v>1247</v>
      </c>
      <c r="C1669" s="241" t="s">
        <v>206</v>
      </c>
      <c r="D1669" s="242">
        <v>21.28</v>
      </c>
      <c r="E1669" s="244" t="s">
        <v>8035</v>
      </c>
      <c r="F1669" s="242">
        <v>23.13</v>
      </c>
    </row>
    <row r="1670" spans="1:6" ht="54">
      <c r="A1670" s="241">
        <v>102710</v>
      </c>
      <c r="B1670" s="241" t="s">
        <v>1248</v>
      </c>
      <c r="C1670" s="241" t="s">
        <v>206</v>
      </c>
      <c r="D1670" s="242">
        <v>52.57</v>
      </c>
      <c r="E1670" s="244" t="s">
        <v>8035</v>
      </c>
      <c r="F1670" s="242">
        <v>56.28</v>
      </c>
    </row>
    <row r="1671" spans="1:6" ht="54">
      <c r="A1671" s="241">
        <v>102711</v>
      </c>
      <c r="B1671" s="241" t="s">
        <v>1249</v>
      </c>
      <c r="C1671" s="241" t="s">
        <v>206</v>
      </c>
      <c r="D1671" s="242">
        <v>68.959999999999994</v>
      </c>
      <c r="E1671" s="244" t="s">
        <v>8035</v>
      </c>
      <c r="F1671" s="242">
        <v>72.67</v>
      </c>
    </row>
    <row r="1672" spans="1:6" ht="54">
      <c r="A1672" s="241">
        <v>102712</v>
      </c>
      <c r="B1672" s="241" t="s">
        <v>1250</v>
      </c>
      <c r="C1672" s="241" t="s">
        <v>24</v>
      </c>
      <c r="D1672" s="242">
        <v>9.15</v>
      </c>
      <c r="E1672" s="244" t="s">
        <v>8035</v>
      </c>
      <c r="F1672" s="242">
        <v>9.1999999999999993</v>
      </c>
    </row>
    <row r="1673" spans="1:6" ht="54">
      <c r="A1673" s="241">
        <v>102713</v>
      </c>
      <c r="B1673" s="241" t="s">
        <v>1251</v>
      </c>
      <c r="C1673" s="241" t="s">
        <v>24</v>
      </c>
      <c r="D1673" s="242">
        <v>12.6</v>
      </c>
      <c r="E1673" s="244" t="s">
        <v>8035</v>
      </c>
      <c r="F1673" s="242">
        <v>12.65</v>
      </c>
    </row>
    <row r="1674" spans="1:6" ht="54">
      <c r="A1674" s="241">
        <v>102715</v>
      </c>
      <c r="B1674" s="241" t="s">
        <v>1252</v>
      </c>
      <c r="C1674" s="241" t="s">
        <v>24</v>
      </c>
      <c r="D1674" s="242">
        <v>25.01</v>
      </c>
      <c r="E1674" s="244" t="s">
        <v>8035</v>
      </c>
      <c r="F1674" s="242">
        <v>25.06</v>
      </c>
    </row>
    <row r="1675" spans="1:6" ht="27">
      <c r="A1675" s="241">
        <v>102716</v>
      </c>
      <c r="B1675" s="241" t="s">
        <v>1253</v>
      </c>
      <c r="C1675" s="241" t="s">
        <v>23</v>
      </c>
      <c r="D1675" s="242">
        <v>168.14</v>
      </c>
      <c r="E1675" s="244" t="s">
        <v>8035</v>
      </c>
      <c r="F1675" s="242">
        <v>169.65</v>
      </c>
    </row>
    <row r="1676" spans="1:6" ht="27">
      <c r="A1676" s="241">
        <v>102717</v>
      </c>
      <c r="B1676" s="241" t="s">
        <v>1254</v>
      </c>
      <c r="C1676" s="241" t="s">
        <v>23</v>
      </c>
      <c r="D1676" s="242">
        <v>134.54</v>
      </c>
      <c r="E1676" s="244" t="s">
        <v>8035</v>
      </c>
      <c r="F1676" s="242">
        <v>136.05000000000001</v>
      </c>
    </row>
    <row r="1677" spans="1:6" ht="27">
      <c r="A1677" s="241">
        <v>102718</v>
      </c>
      <c r="B1677" s="241" t="s">
        <v>1255</v>
      </c>
      <c r="C1677" s="241" t="s">
        <v>23</v>
      </c>
      <c r="D1677" s="242">
        <v>174.51</v>
      </c>
      <c r="E1677" s="244" t="s">
        <v>8035</v>
      </c>
      <c r="F1677" s="242">
        <v>178.11</v>
      </c>
    </row>
    <row r="1678" spans="1:6" ht="27">
      <c r="A1678" s="241">
        <v>102719</v>
      </c>
      <c r="B1678" s="241" t="s">
        <v>1256</v>
      </c>
      <c r="C1678" s="241" t="s">
        <v>23</v>
      </c>
      <c r="D1678" s="242">
        <v>140.91</v>
      </c>
      <c r="E1678" s="244" t="s">
        <v>8035</v>
      </c>
      <c r="F1678" s="242">
        <v>144.51</v>
      </c>
    </row>
    <row r="1679" spans="1:6" ht="67.5">
      <c r="A1679" s="241">
        <v>102722</v>
      </c>
      <c r="B1679" s="241" t="s">
        <v>1257</v>
      </c>
      <c r="C1679" s="241" t="s">
        <v>190</v>
      </c>
      <c r="D1679" s="242">
        <v>53.19</v>
      </c>
      <c r="E1679" s="244" t="s">
        <v>8035</v>
      </c>
      <c r="F1679" s="242">
        <v>54.38</v>
      </c>
    </row>
    <row r="1680" spans="1:6" ht="67.5">
      <c r="A1680" s="241">
        <v>102723</v>
      </c>
      <c r="B1680" s="241" t="s">
        <v>6036</v>
      </c>
      <c r="C1680" s="241" t="s">
        <v>190</v>
      </c>
      <c r="D1680" s="242">
        <v>97.63</v>
      </c>
      <c r="E1680" s="244" t="s">
        <v>8035</v>
      </c>
      <c r="F1680" s="242">
        <v>98.82</v>
      </c>
    </row>
    <row r="1681" spans="1:6" ht="27">
      <c r="A1681" s="241">
        <v>102724</v>
      </c>
      <c r="B1681" s="241" t="s">
        <v>1258</v>
      </c>
      <c r="C1681" s="241" t="s">
        <v>206</v>
      </c>
      <c r="D1681" s="242">
        <v>27.5</v>
      </c>
      <c r="E1681" s="244" t="s">
        <v>8035</v>
      </c>
      <c r="F1681" s="242">
        <v>28.64</v>
      </c>
    </row>
    <row r="1682" spans="1:6" ht="27">
      <c r="A1682" s="241">
        <v>102725</v>
      </c>
      <c r="B1682" s="241" t="s">
        <v>1259</v>
      </c>
      <c r="C1682" s="241" t="s">
        <v>206</v>
      </c>
      <c r="D1682" s="242">
        <v>26.93</v>
      </c>
      <c r="E1682" s="244" t="s">
        <v>8035</v>
      </c>
      <c r="F1682" s="242">
        <v>28.07</v>
      </c>
    </row>
    <row r="1683" spans="1:6" ht="27">
      <c r="A1683" s="241">
        <v>102726</v>
      </c>
      <c r="B1683" s="241" t="s">
        <v>1260</v>
      </c>
      <c r="C1683" s="241" t="s">
        <v>206</v>
      </c>
      <c r="D1683" s="242">
        <v>25.18</v>
      </c>
      <c r="E1683" s="244" t="s">
        <v>8035</v>
      </c>
      <c r="F1683" s="242">
        <v>26.32</v>
      </c>
    </row>
    <row r="1684" spans="1:6" ht="54">
      <c r="A1684" s="241">
        <v>103653</v>
      </c>
      <c r="B1684" s="241" t="s">
        <v>1261</v>
      </c>
      <c r="C1684" s="241" t="s">
        <v>24</v>
      </c>
      <c r="D1684" s="242">
        <v>29.89</v>
      </c>
      <c r="E1684" s="244" t="s">
        <v>8035</v>
      </c>
      <c r="F1684" s="242">
        <v>29.94</v>
      </c>
    </row>
    <row r="1685" spans="1:6" ht="67.5">
      <c r="A1685" s="241">
        <v>92743</v>
      </c>
      <c r="B1685" s="241" t="s">
        <v>6755</v>
      </c>
      <c r="C1685" s="241" t="s">
        <v>23</v>
      </c>
      <c r="D1685" s="242">
        <v>576.87</v>
      </c>
      <c r="E1685" s="244" t="s">
        <v>8035</v>
      </c>
      <c r="F1685" s="242">
        <v>595.38</v>
      </c>
    </row>
    <row r="1686" spans="1:6" ht="67.5">
      <c r="A1686" s="241">
        <v>92744</v>
      </c>
      <c r="B1686" s="241" t="s">
        <v>6756</v>
      </c>
      <c r="C1686" s="241" t="s">
        <v>23</v>
      </c>
      <c r="D1686" s="242">
        <v>531.49</v>
      </c>
      <c r="E1686" s="244" t="s">
        <v>8035</v>
      </c>
      <c r="F1686" s="242">
        <v>541.79</v>
      </c>
    </row>
    <row r="1687" spans="1:6" ht="81">
      <c r="A1687" s="241">
        <v>92745</v>
      </c>
      <c r="B1687" s="241" t="s">
        <v>6757</v>
      </c>
      <c r="C1687" s="241" t="s">
        <v>23</v>
      </c>
      <c r="D1687" s="242">
        <v>692.59</v>
      </c>
      <c r="E1687" s="244" t="s">
        <v>8035</v>
      </c>
      <c r="F1687" s="242">
        <v>714.15</v>
      </c>
    </row>
    <row r="1688" spans="1:6" ht="81">
      <c r="A1688" s="241">
        <v>92746</v>
      </c>
      <c r="B1688" s="241" t="s">
        <v>6758</v>
      </c>
      <c r="C1688" s="241" t="s">
        <v>23</v>
      </c>
      <c r="D1688" s="242">
        <v>626.45000000000005</v>
      </c>
      <c r="E1688" s="244" t="s">
        <v>8035</v>
      </c>
      <c r="F1688" s="242">
        <v>640.34</v>
      </c>
    </row>
    <row r="1689" spans="1:6" ht="81">
      <c r="A1689" s="241">
        <v>92747</v>
      </c>
      <c r="B1689" s="241" t="s">
        <v>6759</v>
      </c>
      <c r="C1689" s="241" t="s">
        <v>23</v>
      </c>
      <c r="D1689" s="242">
        <v>765.04</v>
      </c>
      <c r="E1689" s="244" t="s">
        <v>8035</v>
      </c>
      <c r="F1689" s="242">
        <v>788.95</v>
      </c>
    </row>
    <row r="1690" spans="1:6" ht="81">
      <c r="A1690" s="241">
        <v>92748</v>
      </c>
      <c r="B1690" s="241" t="s">
        <v>6760</v>
      </c>
      <c r="C1690" s="241" t="s">
        <v>23</v>
      </c>
      <c r="D1690" s="242">
        <v>683.92</v>
      </c>
      <c r="E1690" s="244" t="s">
        <v>8035</v>
      </c>
      <c r="F1690" s="242">
        <v>700.19</v>
      </c>
    </row>
    <row r="1691" spans="1:6" ht="54">
      <c r="A1691" s="241">
        <v>92749</v>
      </c>
      <c r="B1691" s="241" t="s">
        <v>6761</v>
      </c>
      <c r="C1691" s="241" t="s">
        <v>23</v>
      </c>
      <c r="D1691" s="242">
        <v>807.87</v>
      </c>
      <c r="E1691" s="244" t="s">
        <v>8035</v>
      </c>
      <c r="F1691" s="242">
        <v>829.18</v>
      </c>
    </row>
    <row r="1692" spans="1:6" ht="67.5">
      <c r="A1692" s="241">
        <v>92750</v>
      </c>
      <c r="B1692" s="241" t="s">
        <v>6762</v>
      </c>
      <c r="C1692" s="241" t="s">
        <v>23</v>
      </c>
      <c r="D1692" s="243">
        <v>1319.88</v>
      </c>
      <c r="E1692" s="244" t="s">
        <v>8035</v>
      </c>
      <c r="F1692" s="243">
        <v>1349.59</v>
      </c>
    </row>
    <row r="1693" spans="1:6" ht="67.5">
      <c r="A1693" s="241">
        <v>92751</v>
      </c>
      <c r="B1693" s="241" t="s">
        <v>6763</v>
      </c>
      <c r="C1693" s="241" t="s">
        <v>23</v>
      </c>
      <c r="D1693" s="243">
        <v>1619.06</v>
      </c>
      <c r="E1693" s="244" t="s">
        <v>8035</v>
      </c>
      <c r="F1693" s="243">
        <v>1653.74</v>
      </c>
    </row>
    <row r="1694" spans="1:6" ht="67.5">
      <c r="A1694" s="241">
        <v>92752</v>
      </c>
      <c r="B1694" s="241" t="s">
        <v>6764</v>
      </c>
      <c r="C1694" s="241" t="s">
        <v>23</v>
      </c>
      <c r="D1694" s="243">
        <v>1916.04</v>
      </c>
      <c r="E1694" s="244" t="s">
        <v>8035</v>
      </c>
      <c r="F1694" s="243">
        <v>1955.52</v>
      </c>
    </row>
    <row r="1695" spans="1:6" ht="81">
      <c r="A1695" s="241">
        <v>92753</v>
      </c>
      <c r="B1695" s="241" t="s">
        <v>6765</v>
      </c>
      <c r="C1695" s="241" t="s">
        <v>23</v>
      </c>
      <c r="D1695" s="242">
        <v>540.04999999999995</v>
      </c>
      <c r="E1695" s="244" t="s">
        <v>8035</v>
      </c>
      <c r="F1695" s="242">
        <v>555.09</v>
      </c>
    </row>
    <row r="1696" spans="1:6" ht="81">
      <c r="A1696" s="241">
        <v>92754</v>
      </c>
      <c r="B1696" s="241" t="s">
        <v>6766</v>
      </c>
      <c r="C1696" s="241" t="s">
        <v>23</v>
      </c>
      <c r="D1696" s="242">
        <v>528.73</v>
      </c>
      <c r="E1696" s="244" t="s">
        <v>8035</v>
      </c>
      <c r="F1696" s="242">
        <v>545.27</v>
      </c>
    </row>
    <row r="1697" spans="1:6" ht="54">
      <c r="A1697" s="241">
        <v>92755</v>
      </c>
      <c r="B1697" s="241" t="s">
        <v>6767</v>
      </c>
      <c r="C1697" s="241" t="s">
        <v>24</v>
      </c>
      <c r="D1697" s="242">
        <v>207.38</v>
      </c>
      <c r="E1697" s="244" t="s">
        <v>8035</v>
      </c>
      <c r="F1697" s="242">
        <v>213.97</v>
      </c>
    </row>
    <row r="1698" spans="1:6" ht="54">
      <c r="A1698" s="241">
        <v>92756</v>
      </c>
      <c r="B1698" s="241" t="s">
        <v>6768</v>
      </c>
      <c r="C1698" s="241" t="s">
        <v>24</v>
      </c>
      <c r="D1698" s="242">
        <v>239.08</v>
      </c>
      <c r="E1698" s="244" t="s">
        <v>8035</v>
      </c>
      <c r="F1698" s="242">
        <v>246.95</v>
      </c>
    </row>
    <row r="1699" spans="1:6" ht="54">
      <c r="A1699" s="241">
        <v>92757</v>
      </c>
      <c r="B1699" s="241" t="s">
        <v>6769</v>
      </c>
      <c r="C1699" s="241" t="s">
        <v>24</v>
      </c>
      <c r="D1699" s="242">
        <v>276.98</v>
      </c>
      <c r="E1699" s="244" t="s">
        <v>8035</v>
      </c>
      <c r="F1699" s="242">
        <v>286.33999999999997</v>
      </c>
    </row>
    <row r="1700" spans="1:6" ht="67.5">
      <c r="A1700" s="241">
        <v>92758</v>
      </c>
      <c r="B1700" s="241" t="s">
        <v>6770</v>
      </c>
      <c r="C1700" s="241" t="s">
        <v>23</v>
      </c>
      <c r="D1700" s="242">
        <v>576.23</v>
      </c>
      <c r="E1700" s="244" t="s">
        <v>8035</v>
      </c>
      <c r="F1700" s="242">
        <v>585.29999999999995</v>
      </c>
    </row>
    <row r="1701" spans="1:6" ht="81">
      <c r="A1701" s="241">
        <v>91069</v>
      </c>
      <c r="B1701" s="241" t="s">
        <v>6771</v>
      </c>
      <c r="C1701" s="241" t="s">
        <v>24</v>
      </c>
      <c r="D1701" s="242">
        <v>181.15</v>
      </c>
      <c r="E1701" s="244" t="s">
        <v>8035</v>
      </c>
      <c r="F1701" s="242">
        <v>193.17</v>
      </c>
    </row>
    <row r="1702" spans="1:6" ht="81">
      <c r="A1702" s="241">
        <v>91070</v>
      </c>
      <c r="B1702" s="241" t="s">
        <v>6772</v>
      </c>
      <c r="C1702" s="241" t="s">
        <v>24</v>
      </c>
      <c r="D1702" s="242">
        <v>191.88</v>
      </c>
      <c r="E1702" s="244" t="s">
        <v>8035</v>
      </c>
      <c r="F1702" s="242">
        <v>204.06</v>
      </c>
    </row>
    <row r="1703" spans="1:6" ht="81">
      <c r="A1703" s="241">
        <v>91071</v>
      </c>
      <c r="B1703" s="241" t="s">
        <v>6773</v>
      </c>
      <c r="C1703" s="241" t="s">
        <v>24</v>
      </c>
      <c r="D1703" s="242">
        <v>285.67</v>
      </c>
      <c r="E1703" s="244" t="s">
        <v>8035</v>
      </c>
      <c r="F1703" s="242">
        <v>311.95999999999998</v>
      </c>
    </row>
    <row r="1704" spans="1:6" ht="81">
      <c r="A1704" s="241">
        <v>91072</v>
      </c>
      <c r="B1704" s="241" t="s">
        <v>6774</v>
      </c>
      <c r="C1704" s="241" t="s">
        <v>24</v>
      </c>
      <c r="D1704" s="242">
        <v>294.31</v>
      </c>
      <c r="E1704" s="244" t="s">
        <v>8035</v>
      </c>
      <c r="F1704" s="242">
        <v>320.54000000000002</v>
      </c>
    </row>
    <row r="1705" spans="1:6" ht="81">
      <c r="A1705" s="241">
        <v>91073</v>
      </c>
      <c r="B1705" s="241" t="s">
        <v>6775</v>
      </c>
      <c r="C1705" s="241" t="s">
        <v>24</v>
      </c>
      <c r="D1705" s="242">
        <v>235.13</v>
      </c>
      <c r="E1705" s="244" t="s">
        <v>8035</v>
      </c>
      <c r="F1705" s="242">
        <v>252.34</v>
      </c>
    </row>
    <row r="1706" spans="1:6" ht="81">
      <c r="A1706" s="241">
        <v>91074</v>
      </c>
      <c r="B1706" s="241" t="s">
        <v>6776</v>
      </c>
      <c r="C1706" s="241" t="s">
        <v>24</v>
      </c>
      <c r="D1706" s="242">
        <v>223.72</v>
      </c>
      <c r="E1706" s="244" t="s">
        <v>8035</v>
      </c>
      <c r="F1706" s="242">
        <v>238.97</v>
      </c>
    </row>
    <row r="1707" spans="1:6" ht="81">
      <c r="A1707" s="241">
        <v>91075</v>
      </c>
      <c r="B1707" s="241" t="s">
        <v>6777</v>
      </c>
      <c r="C1707" s="241" t="s">
        <v>24</v>
      </c>
      <c r="D1707" s="242">
        <v>365.29</v>
      </c>
      <c r="E1707" s="244" t="s">
        <v>8035</v>
      </c>
      <c r="F1707" s="242">
        <v>399.38</v>
      </c>
    </row>
    <row r="1708" spans="1:6" ht="81">
      <c r="A1708" s="241">
        <v>91076</v>
      </c>
      <c r="B1708" s="241" t="s">
        <v>6778</v>
      </c>
      <c r="C1708" s="241" t="s">
        <v>24</v>
      </c>
      <c r="D1708" s="242">
        <v>335.51</v>
      </c>
      <c r="E1708" s="244" t="s">
        <v>8035</v>
      </c>
      <c r="F1708" s="242">
        <v>365.8</v>
      </c>
    </row>
    <row r="1709" spans="1:6" ht="81">
      <c r="A1709" s="241">
        <v>91077</v>
      </c>
      <c r="B1709" s="241" t="s">
        <v>6779</v>
      </c>
      <c r="C1709" s="241" t="s">
        <v>24</v>
      </c>
      <c r="D1709" s="242">
        <v>189.64</v>
      </c>
      <c r="E1709" s="244" t="s">
        <v>8035</v>
      </c>
      <c r="F1709" s="242">
        <v>196.64</v>
      </c>
    </row>
    <row r="1710" spans="1:6" ht="81">
      <c r="A1710" s="241">
        <v>91078</v>
      </c>
      <c r="B1710" s="241" t="s">
        <v>6780</v>
      </c>
      <c r="C1710" s="241" t="s">
        <v>24</v>
      </c>
      <c r="D1710" s="242">
        <v>209.25</v>
      </c>
      <c r="E1710" s="244" t="s">
        <v>8035</v>
      </c>
      <c r="F1710" s="242">
        <v>216.2</v>
      </c>
    </row>
    <row r="1711" spans="1:6" ht="81">
      <c r="A1711" s="241">
        <v>91079</v>
      </c>
      <c r="B1711" s="241" t="s">
        <v>6781</v>
      </c>
      <c r="C1711" s="241" t="s">
        <v>24</v>
      </c>
      <c r="D1711" s="242">
        <v>203.75</v>
      </c>
      <c r="E1711" s="244" t="s">
        <v>8035</v>
      </c>
      <c r="F1711" s="242">
        <v>212.25</v>
      </c>
    </row>
    <row r="1712" spans="1:6" ht="81">
      <c r="A1712" s="241">
        <v>91080</v>
      </c>
      <c r="B1712" s="241" t="s">
        <v>6782</v>
      </c>
      <c r="C1712" s="241" t="s">
        <v>24</v>
      </c>
      <c r="D1712" s="242">
        <v>219.98</v>
      </c>
      <c r="E1712" s="244" t="s">
        <v>8035</v>
      </c>
      <c r="F1712" s="242">
        <v>228.08</v>
      </c>
    </row>
    <row r="1713" spans="1:6" ht="81">
      <c r="A1713" s="241">
        <v>91081</v>
      </c>
      <c r="B1713" s="241" t="s">
        <v>6783</v>
      </c>
      <c r="C1713" s="241" t="s">
        <v>24</v>
      </c>
      <c r="D1713" s="242">
        <v>266.19</v>
      </c>
      <c r="E1713" s="244" t="s">
        <v>8035</v>
      </c>
      <c r="F1713" s="242">
        <v>280.56</v>
      </c>
    </row>
    <row r="1714" spans="1:6" ht="81">
      <c r="A1714" s="241">
        <v>91082</v>
      </c>
      <c r="B1714" s="241" t="s">
        <v>6784</v>
      </c>
      <c r="C1714" s="241" t="s">
        <v>24</v>
      </c>
      <c r="D1714" s="242">
        <v>248.57</v>
      </c>
      <c r="E1714" s="244" t="s">
        <v>8035</v>
      </c>
      <c r="F1714" s="242">
        <v>259.3</v>
      </c>
    </row>
    <row r="1715" spans="1:6" ht="81">
      <c r="A1715" s="241">
        <v>91083</v>
      </c>
      <c r="B1715" s="241" t="s">
        <v>6785</v>
      </c>
      <c r="C1715" s="241" t="s">
        <v>24</v>
      </c>
      <c r="D1715" s="242">
        <v>326.18</v>
      </c>
      <c r="E1715" s="244" t="s">
        <v>8035</v>
      </c>
      <c r="F1715" s="242">
        <v>346.68</v>
      </c>
    </row>
    <row r="1716" spans="1:6" ht="81">
      <c r="A1716" s="241">
        <v>91084</v>
      </c>
      <c r="B1716" s="241" t="s">
        <v>6786</v>
      </c>
      <c r="C1716" s="241" t="s">
        <v>24</v>
      </c>
      <c r="D1716" s="242">
        <v>272.10000000000002</v>
      </c>
      <c r="E1716" s="244" t="s">
        <v>8035</v>
      </c>
      <c r="F1716" s="242">
        <v>285.33</v>
      </c>
    </row>
    <row r="1717" spans="1:6" ht="81">
      <c r="A1717" s="241">
        <v>91086</v>
      </c>
      <c r="B1717" s="241" t="s">
        <v>6787</v>
      </c>
      <c r="C1717" s="241" t="s">
        <v>24</v>
      </c>
      <c r="D1717" s="242">
        <v>198.11</v>
      </c>
      <c r="E1717" s="244" t="s">
        <v>8035</v>
      </c>
      <c r="F1717" s="242">
        <v>212.73</v>
      </c>
    </row>
    <row r="1718" spans="1:6" ht="81">
      <c r="A1718" s="241">
        <v>91087</v>
      </c>
      <c r="B1718" s="241" t="s">
        <v>6788</v>
      </c>
      <c r="C1718" s="241" t="s">
        <v>24</v>
      </c>
      <c r="D1718" s="242">
        <v>210.28</v>
      </c>
      <c r="E1718" s="244" t="s">
        <v>8035</v>
      </c>
      <c r="F1718" s="242">
        <v>225.18</v>
      </c>
    </row>
    <row r="1719" spans="1:6" ht="81">
      <c r="A1719" s="241">
        <v>91088</v>
      </c>
      <c r="B1719" s="241" t="s">
        <v>6789</v>
      </c>
      <c r="C1719" s="241" t="s">
        <v>24</v>
      </c>
      <c r="D1719" s="242">
        <v>302.8</v>
      </c>
      <c r="E1719" s="244" t="s">
        <v>8035</v>
      </c>
      <c r="F1719" s="242">
        <v>331.73</v>
      </c>
    </row>
    <row r="1720" spans="1:6" ht="81">
      <c r="A1720" s="241">
        <v>91089</v>
      </c>
      <c r="B1720" s="241" t="s">
        <v>6790</v>
      </c>
      <c r="C1720" s="241" t="s">
        <v>24</v>
      </c>
      <c r="D1720" s="242">
        <v>313.64</v>
      </c>
      <c r="E1720" s="244" t="s">
        <v>8035</v>
      </c>
      <c r="F1720" s="242">
        <v>342.72</v>
      </c>
    </row>
    <row r="1721" spans="1:6" ht="81">
      <c r="A1721" s="241">
        <v>91090</v>
      </c>
      <c r="B1721" s="241" t="s">
        <v>6791</v>
      </c>
      <c r="C1721" s="241" t="s">
        <v>24</v>
      </c>
      <c r="D1721" s="242">
        <v>238.83</v>
      </c>
      <c r="E1721" s="244" t="s">
        <v>8035</v>
      </c>
      <c r="F1721" s="242">
        <v>257.38</v>
      </c>
    </row>
    <row r="1722" spans="1:6" ht="81">
      <c r="A1722" s="241">
        <v>91091</v>
      </c>
      <c r="B1722" s="241" t="s">
        <v>6792</v>
      </c>
      <c r="C1722" s="241" t="s">
        <v>24</v>
      </c>
      <c r="D1722" s="242">
        <v>236.83</v>
      </c>
      <c r="E1722" s="244" t="s">
        <v>8035</v>
      </c>
      <c r="F1722" s="242">
        <v>254.3</v>
      </c>
    </row>
    <row r="1723" spans="1:6" ht="81">
      <c r="A1723" s="241">
        <v>91092</v>
      </c>
      <c r="B1723" s="241" t="s">
        <v>6793</v>
      </c>
      <c r="C1723" s="241" t="s">
        <v>24</v>
      </c>
      <c r="D1723" s="242">
        <v>359.88</v>
      </c>
      <c r="E1723" s="244" t="s">
        <v>8035</v>
      </c>
      <c r="F1723" s="242">
        <v>394.42</v>
      </c>
    </row>
    <row r="1724" spans="1:6" ht="81">
      <c r="A1724" s="241">
        <v>91093</v>
      </c>
      <c r="B1724" s="241" t="s">
        <v>6794</v>
      </c>
      <c r="C1724" s="241" t="s">
        <v>24</v>
      </c>
      <c r="D1724" s="242">
        <v>347.34</v>
      </c>
      <c r="E1724" s="244" t="s">
        <v>8035</v>
      </c>
      <c r="F1724" s="242">
        <v>379.76</v>
      </c>
    </row>
    <row r="1725" spans="1:6" ht="81">
      <c r="A1725" s="241">
        <v>91094</v>
      </c>
      <c r="B1725" s="241" t="s">
        <v>6795</v>
      </c>
      <c r="C1725" s="241" t="s">
        <v>24</v>
      </c>
      <c r="D1725" s="242">
        <v>182.2</v>
      </c>
      <c r="E1725" s="244" t="s">
        <v>8035</v>
      </c>
      <c r="F1725" s="242">
        <v>188.49</v>
      </c>
    </row>
    <row r="1726" spans="1:6" ht="81">
      <c r="A1726" s="241">
        <v>91095</v>
      </c>
      <c r="B1726" s="241" t="s">
        <v>6796</v>
      </c>
      <c r="C1726" s="241" t="s">
        <v>24</v>
      </c>
      <c r="D1726" s="242">
        <v>203.97</v>
      </c>
      <c r="E1726" s="244" t="s">
        <v>8035</v>
      </c>
      <c r="F1726" s="242">
        <v>210.41</v>
      </c>
    </row>
    <row r="1727" spans="1:6" ht="81">
      <c r="A1727" s="241">
        <v>91096</v>
      </c>
      <c r="B1727" s="241" t="s">
        <v>6797</v>
      </c>
      <c r="C1727" s="241" t="s">
        <v>24</v>
      </c>
      <c r="D1727" s="242">
        <v>193.76</v>
      </c>
      <c r="E1727" s="244" t="s">
        <v>8035</v>
      </c>
      <c r="F1727" s="242">
        <v>201.28</v>
      </c>
    </row>
    <row r="1728" spans="1:6" ht="81">
      <c r="A1728" s="241">
        <v>91097</v>
      </c>
      <c r="B1728" s="241" t="s">
        <v>6798</v>
      </c>
      <c r="C1728" s="241" t="s">
        <v>24</v>
      </c>
      <c r="D1728" s="242">
        <v>213.36</v>
      </c>
      <c r="E1728" s="244" t="s">
        <v>8035</v>
      </c>
      <c r="F1728" s="242">
        <v>220.82</v>
      </c>
    </row>
    <row r="1729" spans="1:6" ht="81">
      <c r="A1729" s="241">
        <v>91098</v>
      </c>
      <c r="B1729" s="241" t="s">
        <v>6799</v>
      </c>
      <c r="C1729" s="241" t="s">
        <v>24</v>
      </c>
      <c r="D1729" s="242">
        <v>236.94</v>
      </c>
      <c r="E1729" s="244" t="s">
        <v>8035</v>
      </c>
      <c r="F1729" s="242">
        <v>248.49</v>
      </c>
    </row>
    <row r="1730" spans="1:6" ht="81">
      <c r="A1730" s="241">
        <v>91099</v>
      </c>
      <c r="B1730" s="241" t="s">
        <v>6800</v>
      </c>
      <c r="C1730" s="241" t="s">
        <v>24</v>
      </c>
      <c r="D1730" s="242">
        <v>236.09</v>
      </c>
      <c r="E1730" s="244" t="s">
        <v>8035</v>
      </c>
      <c r="F1730" s="242">
        <v>245.63</v>
      </c>
    </row>
    <row r="1731" spans="1:6" ht="81">
      <c r="A1731" s="241">
        <v>91100</v>
      </c>
      <c r="B1731" s="241" t="s">
        <v>6801</v>
      </c>
      <c r="C1731" s="241" t="s">
        <v>24</v>
      </c>
      <c r="D1731" s="242">
        <v>274.76</v>
      </c>
      <c r="E1731" s="244" t="s">
        <v>8035</v>
      </c>
      <c r="F1731" s="242">
        <v>290.23</v>
      </c>
    </row>
    <row r="1732" spans="1:6" ht="81">
      <c r="A1732" s="241">
        <v>91101</v>
      </c>
      <c r="B1732" s="241" t="s">
        <v>6802</v>
      </c>
      <c r="C1732" s="241" t="s">
        <v>24</v>
      </c>
      <c r="D1732" s="242">
        <v>254.47</v>
      </c>
      <c r="E1732" s="244" t="s">
        <v>8035</v>
      </c>
      <c r="F1732" s="242">
        <v>266.02999999999997</v>
      </c>
    </row>
    <row r="1733" spans="1:6" ht="67.5">
      <c r="A1733" s="241">
        <v>93957</v>
      </c>
      <c r="B1733" s="241" t="s">
        <v>6803</v>
      </c>
      <c r="C1733" s="241" t="s">
        <v>190</v>
      </c>
      <c r="D1733" s="242">
        <v>310.95999999999998</v>
      </c>
      <c r="E1733" s="244" t="s">
        <v>8035</v>
      </c>
      <c r="F1733" s="242">
        <v>338.66</v>
      </c>
    </row>
    <row r="1734" spans="1:6" ht="81">
      <c r="A1734" s="241">
        <v>93959</v>
      </c>
      <c r="B1734" s="241" t="s">
        <v>6804</v>
      </c>
      <c r="C1734" s="241" t="s">
        <v>190</v>
      </c>
      <c r="D1734" s="242">
        <v>251.88</v>
      </c>
      <c r="E1734" s="244" t="s">
        <v>8035</v>
      </c>
      <c r="F1734" s="242">
        <v>273.85000000000002</v>
      </c>
    </row>
    <row r="1735" spans="1:6" ht="67.5">
      <c r="A1735" s="241">
        <v>93961</v>
      </c>
      <c r="B1735" s="241" t="s">
        <v>6805</v>
      </c>
      <c r="C1735" s="241" t="s">
        <v>190</v>
      </c>
      <c r="D1735" s="242">
        <v>227.07</v>
      </c>
      <c r="E1735" s="244" t="s">
        <v>8035</v>
      </c>
      <c r="F1735" s="242">
        <v>246.65</v>
      </c>
    </row>
    <row r="1736" spans="1:6" ht="67.5">
      <c r="A1736" s="241">
        <v>93967</v>
      </c>
      <c r="B1736" s="241" t="s">
        <v>6806</v>
      </c>
      <c r="C1736" s="241" t="s">
        <v>190</v>
      </c>
      <c r="D1736" s="242">
        <v>259.83999999999997</v>
      </c>
      <c r="E1736" s="244" t="s">
        <v>8035</v>
      </c>
      <c r="F1736" s="242">
        <v>282.26</v>
      </c>
    </row>
    <row r="1737" spans="1:6" ht="81">
      <c r="A1737" s="241">
        <v>93969</v>
      </c>
      <c r="B1737" s="241" t="s">
        <v>6807</v>
      </c>
      <c r="C1737" s="241" t="s">
        <v>190</v>
      </c>
      <c r="D1737" s="242">
        <v>210.63</v>
      </c>
      <c r="E1737" s="244" t="s">
        <v>8035</v>
      </c>
      <c r="F1737" s="242">
        <v>228.23</v>
      </c>
    </row>
    <row r="1738" spans="1:6" ht="67.5">
      <c r="A1738" s="241">
        <v>93971</v>
      </c>
      <c r="B1738" s="241" t="s">
        <v>6808</v>
      </c>
      <c r="C1738" s="241" t="s">
        <v>190</v>
      </c>
      <c r="D1738" s="242">
        <v>190.61</v>
      </c>
      <c r="E1738" s="244" t="s">
        <v>8035</v>
      </c>
      <c r="F1738" s="242">
        <v>206.29</v>
      </c>
    </row>
    <row r="1739" spans="1:6" ht="54">
      <c r="A1739" s="241">
        <v>95108</v>
      </c>
      <c r="B1739" s="241" t="s">
        <v>6037</v>
      </c>
      <c r="C1739" s="241" t="s">
        <v>206</v>
      </c>
      <c r="D1739" s="242">
        <v>32.83</v>
      </c>
      <c r="E1739" s="244" t="s">
        <v>8035</v>
      </c>
      <c r="F1739" s="242">
        <v>35.770000000000003</v>
      </c>
    </row>
    <row r="1740" spans="1:6" ht="67.5">
      <c r="A1740" s="241">
        <v>100341</v>
      </c>
      <c r="B1740" s="241" t="s">
        <v>6809</v>
      </c>
      <c r="C1740" s="241" t="s">
        <v>24</v>
      </c>
      <c r="D1740" s="242">
        <v>38.21</v>
      </c>
      <c r="E1740" s="244" t="s">
        <v>8035</v>
      </c>
      <c r="F1740" s="242">
        <v>40.36</v>
      </c>
    </row>
    <row r="1741" spans="1:6" ht="40.5">
      <c r="A1741" s="241">
        <v>100342</v>
      </c>
      <c r="B1741" s="241" t="s">
        <v>6810</v>
      </c>
      <c r="C1741" s="241" t="s">
        <v>1211</v>
      </c>
      <c r="D1741" s="242">
        <v>16.52</v>
      </c>
      <c r="E1741" s="244" t="s">
        <v>8035</v>
      </c>
      <c r="F1741" s="242">
        <v>17.27</v>
      </c>
    </row>
    <row r="1742" spans="1:6" ht="40.5">
      <c r="A1742" s="241">
        <v>100343</v>
      </c>
      <c r="B1742" s="241" t="s">
        <v>6811</v>
      </c>
      <c r="C1742" s="241" t="s">
        <v>1211</v>
      </c>
      <c r="D1742" s="242">
        <v>15.01</v>
      </c>
      <c r="E1742" s="244" t="s">
        <v>8035</v>
      </c>
      <c r="F1742" s="242">
        <v>15.52</v>
      </c>
    </row>
    <row r="1743" spans="1:6" ht="40.5">
      <c r="A1743" s="241">
        <v>100344</v>
      </c>
      <c r="B1743" s="241" t="s">
        <v>6812</v>
      </c>
      <c r="C1743" s="241" t="s">
        <v>1211</v>
      </c>
      <c r="D1743" s="242">
        <v>12.64</v>
      </c>
      <c r="E1743" s="244" t="s">
        <v>8035</v>
      </c>
      <c r="F1743" s="242">
        <v>12.96</v>
      </c>
    </row>
    <row r="1744" spans="1:6" ht="40.5">
      <c r="A1744" s="241">
        <v>100345</v>
      </c>
      <c r="B1744" s="241" t="s">
        <v>6813</v>
      </c>
      <c r="C1744" s="241" t="s">
        <v>1211</v>
      </c>
      <c r="D1744" s="242">
        <v>10.08</v>
      </c>
      <c r="E1744" s="244" t="s">
        <v>8035</v>
      </c>
      <c r="F1744" s="242">
        <v>10.220000000000001</v>
      </c>
    </row>
    <row r="1745" spans="1:6" ht="40.5">
      <c r="A1745" s="241">
        <v>100346</v>
      </c>
      <c r="B1745" s="241" t="s">
        <v>6814</v>
      </c>
      <c r="C1745" s="241" t="s">
        <v>1211</v>
      </c>
      <c r="D1745" s="242">
        <v>9.7200000000000006</v>
      </c>
      <c r="E1745" s="244" t="s">
        <v>8035</v>
      </c>
      <c r="F1745" s="242">
        <v>9.83</v>
      </c>
    </row>
    <row r="1746" spans="1:6" ht="40.5">
      <c r="A1746" s="241">
        <v>100347</v>
      </c>
      <c r="B1746" s="241" t="s">
        <v>6815</v>
      </c>
      <c r="C1746" s="241" t="s">
        <v>1211</v>
      </c>
      <c r="D1746" s="242">
        <v>11.06</v>
      </c>
      <c r="E1746" s="244" t="s">
        <v>8035</v>
      </c>
      <c r="F1746" s="242">
        <v>11.14</v>
      </c>
    </row>
    <row r="1747" spans="1:6" ht="40.5">
      <c r="A1747" s="241">
        <v>100348</v>
      </c>
      <c r="B1747" s="241" t="s">
        <v>6816</v>
      </c>
      <c r="C1747" s="241" t="s">
        <v>1211</v>
      </c>
      <c r="D1747" s="242">
        <v>10.91</v>
      </c>
      <c r="E1747" s="244" t="s">
        <v>8035</v>
      </c>
      <c r="F1747" s="242">
        <v>10.97</v>
      </c>
    </row>
    <row r="1748" spans="1:6" ht="40.5">
      <c r="A1748" s="241">
        <v>100349</v>
      </c>
      <c r="B1748" s="241" t="s">
        <v>6817</v>
      </c>
      <c r="C1748" s="241" t="s">
        <v>23</v>
      </c>
      <c r="D1748" s="242">
        <v>614.07000000000005</v>
      </c>
      <c r="E1748" s="244" t="s">
        <v>8035</v>
      </c>
      <c r="F1748" s="242">
        <v>617.23</v>
      </c>
    </row>
    <row r="1749" spans="1:6" ht="81">
      <c r="A1749" s="241">
        <v>104841</v>
      </c>
      <c r="B1749" s="241" t="s">
        <v>6038</v>
      </c>
      <c r="C1749" s="241" t="s">
        <v>190</v>
      </c>
      <c r="D1749" s="242">
        <v>81.680000000000007</v>
      </c>
      <c r="E1749" s="244" t="s">
        <v>8035</v>
      </c>
      <c r="F1749" s="242">
        <v>84.47</v>
      </c>
    </row>
    <row r="1750" spans="1:6" ht="81">
      <c r="A1750" s="241">
        <v>104842</v>
      </c>
      <c r="B1750" s="241" t="s">
        <v>6039</v>
      </c>
      <c r="C1750" s="241" t="s">
        <v>190</v>
      </c>
      <c r="D1750" s="242">
        <v>70.02</v>
      </c>
      <c r="E1750" s="244" t="s">
        <v>8035</v>
      </c>
      <c r="F1750" s="242">
        <v>72.27</v>
      </c>
    </row>
    <row r="1751" spans="1:6" ht="81">
      <c r="A1751" s="241">
        <v>104843</v>
      </c>
      <c r="B1751" s="241" t="s">
        <v>6040</v>
      </c>
      <c r="C1751" s="241" t="s">
        <v>190</v>
      </c>
      <c r="D1751" s="242">
        <v>111.6</v>
      </c>
      <c r="E1751" s="244" t="s">
        <v>8035</v>
      </c>
      <c r="F1751" s="242">
        <v>115.7</v>
      </c>
    </row>
    <row r="1752" spans="1:6" ht="81">
      <c r="A1752" s="241">
        <v>104844</v>
      </c>
      <c r="B1752" s="241" t="s">
        <v>6041</v>
      </c>
      <c r="C1752" s="241" t="s">
        <v>190</v>
      </c>
      <c r="D1752" s="242">
        <v>90.04</v>
      </c>
      <c r="E1752" s="244" t="s">
        <v>8035</v>
      </c>
      <c r="F1752" s="242">
        <v>93.21</v>
      </c>
    </row>
    <row r="1753" spans="1:6" ht="81">
      <c r="A1753" s="241">
        <v>104845</v>
      </c>
      <c r="B1753" s="241" t="s">
        <v>6042</v>
      </c>
      <c r="C1753" s="241" t="s">
        <v>190</v>
      </c>
      <c r="D1753" s="242">
        <v>127</v>
      </c>
      <c r="E1753" s="244" t="s">
        <v>8035</v>
      </c>
      <c r="F1753" s="242">
        <v>131.82</v>
      </c>
    </row>
    <row r="1754" spans="1:6" ht="81">
      <c r="A1754" s="241">
        <v>104846</v>
      </c>
      <c r="B1754" s="241" t="s">
        <v>6043</v>
      </c>
      <c r="C1754" s="241" t="s">
        <v>190</v>
      </c>
      <c r="D1754" s="242">
        <v>102.41</v>
      </c>
      <c r="E1754" s="244" t="s">
        <v>8035</v>
      </c>
      <c r="F1754" s="242">
        <v>106.13</v>
      </c>
    </row>
    <row r="1755" spans="1:6" ht="81">
      <c r="A1755" s="241">
        <v>104847</v>
      </c>
      <c r="B1755" s="241" t="s">
        <v>6044</v>
      </c>
      <c r="C1755" s="241" t="s">
        <v>190</v>
      </c>
      <c r="D1755" s="242">
        <v>87.29</v>
      </c>
      <c r="E1755" s="244" t="s">
        <v>8035</v>
      </c>
      <c r="F1755" s="242">
        <v>90.33</v>
      </c>
    </row>
    <row r="1756" spans="1:6" ht="81">
      <c r="A1756" s="241">
        <v>104848</v>
      </c>
      <c r="B1756" s="241" t="s">
        <v>6045</v>
      </c>
      <c r="C1756" s="241" t="s">
        <v>190</v>
      </c>
      <c r="D1756" s="242">
        <v>65.260000000000005</v>
      </c>
      <c r="E1756" s="244" t="s">
        <v>8035</v>
      </c>
      <c r="F1756" s="242">
        <v>67.63</v>
      </c>
    </row>
    <row r="1757" spans="1:6" ht="81">
      <c r="A1757" s="241">
        <v>104849</v>
      </c>
      <c r="B1757" s="241" t="s">
        <v>6046</v>
      </c>
      <c r="C1757" s="241" t="s">
        <v>190</v>
      </c>
      <c r="D1757" s="242">
        <v>56.32</v>
      </c>
      <c r="E1757" s="244" t="s">
        <v>8035</v>
      </c>
      <c r="F1757" s="242">
        <v>58.22</v>
      </c>
    </row>
    <row r="1758" spans="1:6" ht="81">
      <c r="A1758" s="241">
        <v>104850</v>
      </c>
      <c r="B1758" s="241" t="s">
        <v>6047</v>
      </c>
      <c r="C1758" s="241" t="s">
        <v>190</v>
      </c>
      <c r="D1758" s="242">
        <v>50.32</v>
      </c>
      <c r="E1758" s="244" t="s">
        <v>8035</v>
      </c>
      <c r="F1758" s="242">
        <v>51.91</v>
      </c>
    </row>
    <row r="1759" spans="1:6" ht="81">
      <c r="A1759" s="241">
        <v>104851</v>
      </c>
      <c r="B1759" s="241" t="s">
        <v>6048</v>
      </c>
      <c r="C1759" s="241" t="s">
        <v>190</v>
      </c>
      <c r="D1759" s="242">
        <v>72.180000000000007</v>
      </c>
      <c r="E1759" s="244" t="s">
        <v>8035</v>
      </c>
      <c r="F1759" s="242">
        <v>74.91</v>
      </c>
    </row>
    <row r="1760" spans="1:6" ht="81">
      <c r="A1760" s="241">
        <v>104852</v>
      </c>
      <c r="B1760" s="241" t="s">
        <v>6049</v>
      </c>
      <c r="C1760" s="241" t="s">
        <v>190</v>
      </c>
      <c r="D1760" s="242">
        <v>61.87</v>
      </c>
      <c r="E1760" s="244" t="s">
        <v>8035</v>
      </c>
      <c r="F1760" s="242">
        <v>64.05</v>
      </c>
    </row>
    <row r="1761" spans="1:6" ht="81">
      <c r="A1761" s="241">
        <v>104853</v>
      </c>
      <c r="B1761" s="241" t="s">
        <v>6050</v>
      </c>
      <c r="C1761" s="241" t="s">
        <v>190</v>
      </c>
      <c r="D1761" s="242">
        <v>54.95</v>
      </c>
      <c r="E1761" s="244" t="s">
        <v>8035</v>
      </c>
      <c r="F1761" s="242">
        <v>56.8</v>
      </c>
    </row>
    <row r="1762" spans="1:6" ht="81">
      <c r="A1762" s="241">
        <v>104854</v>
      </c>
      <c r="B1762" s="241" t="s">
        <v>6051</v>
      </c>
      <c r="C1762" s="241" t="s">
        <v>190</v>
      </c>
      <c r="D1762" s="242">
        <v>70.099999999999994</v>
      </c>
      <c r="E1762" s="244" t="s">
        <v>8035</v>
      </c>
      <c r="F1762" s="242">
        <v>72.709999999999994</v>
      </c>
    </row>
    <row r="1763" spans="1:6" ht="81">
      <c r="A1763" s="241">
        <v>104855</v>
      </c>
      <c r="B1763" s="241" t="s">
        <v>6052</v>
      </c>
      <c r="C1763" s="241" t="s">
        <v>190</v>
      </c>
      <c r="D1763" s="242">
        <v>61.8</v>
      </c>
      <c r="E1763" s="244" t="s">
        <v>8035</v>
      </c>
      <c r="F1763" s="242">
        <v>63.99</v>
      </c>
    </row>
    <row r="1764" spans="1:6" ht="40.5">
      <c r="A1764" s="241">
        <v>104875</v>
      </c>
      <c r="B1764" s="241" t="s">
        <v>6818</v>
      </c>
      <c r="C1764" s="241" t="s">
        <v>190</v>
      </c>
      <c r="D1764" s="242">
        <v>104.74</v>
      </c>
      <c r="E1764" s="244" t="s">
        <v>8035</v>
      </c>
      <c r="F1764" s="242">
        <v>117.41</v>
      </c>
    </row>
    <row r="1765" spans="1:6" ht="27">
      <c r="A1765" s="241">
        <v>104876</v>
      </c>
      <c r="B1765" s="241" t="s">
        <v>6053</v>
      </c>
      <c r="C1765" s="241" t="s">
        <v>206</v>
      </c>
      <c r="D1765" s="242">
        <v>20.56</v>
      </c>
      <c r="E1765" s="244" t="s">
        <v>8035</v>
      </c>
      <c r="F1765" s="242">
        <v>23.04</v>
      </c>
    </row>
    <row r="1766" spans="1:6" ht="54">
      <c r="A1766" s="241">
        <v>104877</v>
      </c>
      <c r="B1766" s="241" t="s">
        <v>6054</v>
      </c>
      <c r="C1766" s="241" t="s">
        <v>206</v>
      </c>
      <c r="D1766" s="242">
        <v>580.66</v>
      </c>
      <c r="E1766" s="244" t="s">
        <v>8035</v>
      </c>
      <c r="F1766" s="242">
        <v>591.53</v>
      </c>
    </row>
    <row r="1767" spans="1:6" ht="54">
      <c r="A1767" s="241">
        <v>104878</v>
      </c>
      <c r="B1767" s="241" t="s">
        <v>6055</v>
      </c>
      <c r="C1767" s="241" t="s">
        <v>206</v>
      </c>
      <c r="D1767" s="243">
        <v>2283.06</v>
      </c>
      <c r="E1767" s="244" t="s">
        <v>8035</v>
      </c>
      <c r="F1767" s="243">
        <v>2293.9299999999998</v>
      </c>
    </row>
    <row r="1768" spans="1:6" ht="81">
      <c r="A1768" s="241">
        <v>104879</v>
      </c>
      <c r="B1768" s="241" t="s">
        <v>6056</v>
      </c>
      <c r="C1768" s="241" t="s">
        <v>190</v>
      </c>
      <c r="D1768" s="242">
        <v>76.97</v>
      </c>
      <c r="E1768" s="244" t="s">
        <v>8035</v>
      </c>
      <c r="F1768" s="242">
        <v>79.56</v>
      </c>
    </row>
    <row r="1769" spans="1:6" ht="81">
      <c r="A1769" s="241">
        <v>104880</v>
      </c>
      <c r="B1769" s="241" t="s">
        <v>6057</v>
      </c>
      <c r="C1769" s="241" t="s">
        <v>190</v>
      </c>
      <c r="D1769" s="242">
        <v>82.43</v>
      </c>
      <c r="E1769" s="244" t="s">
        <v>8035</v>
      </c>
      <c r="F1769" s="242">
        <v>85.71</v>
      </c>
    </row>
    <row r="1770" spans="1:6" ht="67.5">
      <c r="A1770" s="241">
        <v>104886</v>
      </c>
      <c r="B1770" s="241" t="s">
        <v>6058</v>
      </c>
      <c r="C1770" s="241" t="s">
        <v>190</v>
      </c>
      <c r="D1770" s="242">
        <v>49.89</v>
      </c>
      <c r="E1770" s="244" t="s">
        <v>8035</v>
      </c>
      <c r="F1770" s="242">
        <v>51.25</v>
      </c>
    </row>
    <row r="1771" spans="1:6" ht="67.5">
      <c r="A1771" s="241">
        <v>104887</v>
      </c>
      <c r="B1771" s="241" t="s">
        <v>6059</v>
      </c>
      <c r="C1771" s="241" t="s">
        <v>190</v>
      </c>
      <c r="D1771" s="242">
        <v>44.06</v>
      </c>
      <c r="E1771" s="244" t="s">
        <v>8035</v>
      </c>
      <c r="F1771" s="242">
        <v>45.16</v>
      </c>
    </row>
    <row r="1772" spans="1:6" ht="67.5">
      <c r="A1772" s="241">
        <v>104888</v>
      </c>
      <c r="B1772" s="241" t="s">
        <v>6060</v>
      </c>
      <c r="C1772" s="241" t="s">
        <v>190</v>
      </c>
      <c r="D1772" s="242">
        <v>40.14</v>
      </c>
      <c r="E1772" s="244" t="s">
        <v>8035</v>
      </c>
      <c r="F1772" s="242">
        <v>41.05</v>
      </c>
    </row>
    <row r="1773" spans="1:6" ht="67.5">
      <c r="A1773" s="241">
        <v>104889</v>
      </c>
      <c r="B1773" s="241" t="s">
        <v>6061</v>
      </c>
      <c r="C1773" s="241" t="s">
        <v>190</v>
      </c>
      <c r="D1773" s="242">
        <v>57.68</v>
      </c>
      <c r="E1773" s="244" t="s">
        <v>8035</v>
      </c>
      <c r="F1773" s="242">
        <v>59.39</v>
      </c>
    </row>
    <row r="1774" spans="1:6" ht="67.5">
      <c r="A1774" s="241">
        <v>104890</v>
      </c>
      <c r="B1774" s="241" t="s">
        <v>6062</v>
      </c>
      <c r="C1774" s="241" t="s">
        <v>190</v>
      </c>
      <c r="D1774" s="242">
        <v>50.32</v>
      </c>
      <c r="E1774" s="244" t="s">
        <v>8035</v>
      </c>
      <c r="F1774" s="242">
        <v>51.71</v>
      </c>
    </row>
    <row r="1775" spans="1:6" ht="67.5">
      <c r="A1775" s="241">
        <v>104891</v>
      </c>
      <c r="B1775" s="241" t="s">
        <v>6063</v>
      </c>
      <c r="C1775" s="241" t="s">
        <v>190</v>
      </c>
      <c r="D1775" s="242">
        <v>45.41</v>
      </c>
      <c r="E1775" s="244" t="s">
        <v>8035</v>
      </c>
      <c r="F1775" s="242">
        <v>46.56</v>
      </c>
    </row>
    <row r="1776" spans="1:6" ht="81">
      <c r="A1776" s="241">
        <v>104892</v>
      </c>
      <c r="B1776" s="241" t="s">
        <v>6064</v>
      </c>
      <c r="C1776" s="241" t="s">
        <v>190</v>
      </c>
      <c r="D1776" s="242">
        <v>101.21</v>
      </c>
      <c r="E1776" s="244" t="s">
        <v>8035</v>
      </c>
      <c r="F1776" s="242">
        <v>104.86</v>
      </c>
    </row>
    <row r="1777" spans="1:6" ht="40.5">
      <c r="A1777" s="241">
        <v>102989</v>
      </c>
      <c r="B1777" s="241" t="s">
        <v>1262</v>
      </c>
      <c r="C1777" s="241" t="s">
        <v>190</v>
      </c>
      <c r="D1777" s="242">
        <v>36.82</v>
      </c>
      <c r="E1777" s="244" t="s">
        <v>8035</v>
      </c>
      <c r="F1777" s="242">
        <v>38.1</v>
      </c>
    </row>
    <row r="1778" spans="1:6" ht="40.5">
      <c r="A1778" s="241">
        <v>102990</v>
      </c>
      <c r="B1778" s="241" t="s">
        <v>1263</v>
      </c>
      <c r="C1778" s="241" t="s">
        <v>190</v>
      </c>
      <c r="D1778" s="242">
        <v>44.79</v>
      </c>
      <c r="E1778" s="244" t="s">
        <v>8035</v>
      </c>
      <c r="F1778" s="242">
        <v>46.3</v>
      </c>
    </row>
    <row r="1779" spans="1:6" ht="40.5">
      <c r="A1779" s="241">
        <v>102991</v>
      </c>
      <c r="B1779" s="241" t="s">
        <v>1264</v>
      </c>
      <c r="C1779" s="241" t="s">
        <v>190</v>
      </c>
      <c r="D1779" s="242">
        <v>58.07</v>
      </c>
      <c r="E1779" s="244" t="s">
        <v>8035</v>
      </c>
      <c r="F1779" s="242">
        <v>59.98</v>
      </c>
    </row>
    <row r="1780" spans="1:6" ht="40.5">
      <c r="A1780" s="241">
        <v>102992</v>
      </c>
      <c r="B1780" s="241" t="s">
        <v>1265</v>
      </c>
      <c r="C1780" s="241" t="s">
        <v>190</v>
      </c>
      <c r="D1780" s="242">
        <v>86.21</v>
      </c>
      <c r="E1780" s="244" t="s">
        <v>8035</v>
      </c>
      <c r="F1780" s="242">
        <v>88.35</v>
      </c>
    </row>
    <row r="1781" spans="1:6" ht="40.5">
      <c r="A1781" s="241">
        <v>102993</v>
      </c>
      <c r="B1781" s="241" t="s">
        <v>1266</v>
      </c>
      <c r="C1781" s="241" t="s">
        <v>190</v>
      </c>
      <c r="D1781" s="242">
        <v>112.18</v>
      </c>
      <c r="E1781" s="244" t="s">
        <v>8035</v>
      </c>
      <c r="F1781" s="242">
        <v>115.03</v>
      </c>
    </row>
    <row r="1782" spans="1:6" ht="40.5">
      <c r="A1782" s="241">
        <v>102994</v>
      </c>
      <c r="B1782" s="241" t="s">
        <v>1267</v>
      </c>
      <c r="C1782" s="241" t="s">
        <v>190</v>
      </c>
      <c r="D1782" s="242">
        <v>193.08</v>
      </c>
      <c r="E1782" s="244" t="s">
        <v>8035</v>
      </c>
      <c r="F1782" s="242">
        <v>196.44</v>
      </c>
    </row>
    <row r="1783" spans="1:6" ht="54">
      <c r="A1783" s="241">
        <v>102995</v>
      </c>
      <c r="B1783" s="241" t="s">
        <v>1268</v>
      </c>
      <c r="C1783" s="241" t="s">
        <v>190</v>
      </c>
      <c r="D1783" s="242">
        <v>50.35</v>
      </c>
      <c r="E1783" s="244" t="s">
        <v>8035</v>
      </c>
      <c r="F1783" s="242">
        <v>52.67</v>
      </c>
    </row>
    <row r="1784" spans="1:6" ht="54">
      <c r="A1784" s="241">
        <v>102996</v>
      </c>
      <c r="B1784" s="241" t="s">
        <v>1269</v>
      </c>
      <c r="C1784" s="241" t="s">
        <v>190</v>
      </c>
      <c r="D1784" s="242">
        <v>71.25</v>
      </c>
      <c r="E1784" s="244" t="s">
        <v>8035</v>
      </c>
      <c r="F1784" s="242">
        <v>74.47</v>
      </c>
    </row>
    <row r="1785" spans="1:6" ht="54">
      <c r="A1785" s="241">
        <v>102997</v>
      </c>
      <c r="B1785" s="241" t="s">
        <v>1270</v>
      </c>
      <c r="C1785" s="241" t="s">
        <v>190</v>
      </c>
      <c r="D1785" s="242">
        <v>95.67</v>
      </c>
      <c r="E1785" s="244" t="s">
        <v>8035</v>
      </c>
      <c r="F1785" s="242">
        <v>99.6</v>
      </c>
    </row>
    <row r="1786" spans="1:6" ht="54">
      <c r="A1786" s="241">
        <v>102998</v>
      </c>
      <c r="B1786" s="241" t="s">
        <v>1271</v>
      </c>
      <c r="C1786" s="241" t="s">
        <v>190</v>
      </c>
      <c r="D1786" s="242">
        <v>91.37</v>
      </c>
      <c r="E1786" s="244" t="s">
        <v>8035</v>
      </c>
      <c r="F1786" s="242">
        <v>95.24</v>
      </c>
    </row>
    <row r="1787" spans="1:6" ht="54">
      <c r="A1787" s="241">
        <v>102999</v>
      </c>
      <c r="B1787" s="241" t="s">
        <v>1272</v>
      </c>
      <c r="C1787" s="241" t="s">
        <v>190</v>
      </c>
      <c r="D1787" s="242">
        <v>115.62</v>
      </c>
      <c r="E1787" s="244" t="s">
        <v>8035</v>
      </c>
      <c r="F1787" s="242">
        <v>120.48</v>
      </c>
    </row>
    <row r="1788" spans="1:6" ht="54">
      <c r="A1788" s="241">
        <v>103000</v>
      </c>
      <c r="B1788" s="241" t="s">
        <v>1273</v>
      </c>
      <c r="C1788" s="241" t="s">
        <v>190</v>
      </c>
      <c r="D1788" s="242">
        <v>116.11</v>
      </c>
      <c r="E1788" s="244" t="s">
        <v>8035</v>
      </c>
      <c r="F1788" s="242">
        <v>120.99</v>
      </c>
    </row>
    <row r="1789" spans="1:6" ht="54">
      <c r="A1789" s="241">
        <v>103001</v>
      </c>
      <c r="B1789" s="241" t="s">
        <v>1274</v>
      </c>
      <c r="C1789" s="241" t="s">
        <v>206</v>
      </c>
      <c r="D1789" s="242">
        <v>160.28</v>
      </c>
      <c r="E1789" s="244" t="s">
        <v>8035</v>
      </c>
      <c r="F1789" s="242">
        <v>162.75</v>
      </c>
    </row>
    <row r="1790" spans="1:6" ht="54">
      <c r="A1790" s="241">
        <v>103002</v>
      </c>
      <c r="B1790" s="241" t="s">
        <v>1275</v>
      </c>
      <c r="C1790" s="241" t="s">
        <v>206</v>
      </c>
      <c r="D1790" s="242">
        <v>198.51</v>
      </c>
      <c r="E1790" s="244" t="s">
        <v>8035</v>
      </c>
      <c r="F1790" s="242">
        <v>201.09</v>
      </c>
    </row>
    <row r="1791" spans="1:6" ht="54">
      <c r="A1791" s="241">
        <v>103003</v>
      </c>
      <c r="B1791" s="241" t="s">
        <v>1276</v>
      </c>
      <c r="C1791" s="241" t="s">
        <v>206</v>
      </c>
      <c r="D1791" s="242">
        <v>275.04000000000002</v>
      </c>
      <c r="E1791" s="244" t="s">
        <v>8035</v>
      </c>
      <c r="F1791" s="242">
        <v>277.82</v>
      </c>
    </row>
    <row r="1792" spans="1:6" ht="54">
      <c r="A1792" s="241">
        <v>103005</v>
      </c>
      <c r="B1792" s="241" t="s">
        <v>1277</v>
      </c>
      <c r="C1792" s="241" t="s">
        <v>206</v>
      </c>
      <c r="D1792" s="242">
        <v>481.26</v>
      </c>
      <c r="E1792" s="244" t="s">
        <v>8035</v>
      </c>
      <c r="F1792" s="242">
        <v>501.56</v>
      </c>
    </row>
    <row r="1793" spans="1:6" ht="54">
      <c r="A1793" s="241">
        <v>103006</v>
      </c>
      <c r="B1793" s="241" t="s">
        <v>1278</v>
      </c>
      <c r="C1793" s="241" t="s">
        <v>206</v>
      </c>
      <c r="D1793" s="242">
        <v>661.57</v>
      </c>
      <c r="E1793" s="244" t="s">
        <v>8035</v>
      </c>
      <c r="F1793" s="242">
        <v>689.46</v>
      </c>
    </row>
    <row r="1794" spans="1:6" ht="54">
      <c r="A1794" s="241">
        <v>103007</v>
      </c>
      <c r="B1794" s="241" t="s">
        <v>1279</v>
      </c>
      <c r="C1794" s="241" t="s">
        <v>206</v>
      </c>
      <c r="D1794" s="242">
        <v>865.86</v>
      </c>
      <c r="E1794" s="244" t="s">
        <v>8035</v>
      </c>
      <c r="F1794" s="242">
        <v>901.33</v>
      </c>
    </row>
    <row r="1795" spans="1:6" ht="40.5">
      <c r="A1795" s="241">
        <v>97933</v>
      </c>
      <c r="B1795" s="241" t="s">
        <v>1280</v>
      </c>
      <c r="C1795" s="241" t="s">
        <v>206</v>
      </c>
      <c r="D1795" s="242">
        <v>884.51</v>
      </c>
      <c r="E1795" s="244" t="s">
        <v>8035</v>
      </c>
      <c r="F1795" s="242">
        <v>888.63</v>
      </c>
    </row>
    <row r="1796" spans="1:6" ht="40.5">
      <c r="A1796" s="241">
        <v>97934</v>
      </c>
      <c r="B1796" s="241" t="s">
        <v>1281</v>
      </c>
      <c r="C1796" s="241" t="s">
        <v>206</v>
      </c>
      <c r="D1796" s="243">
        <v>2093.2199999999998</v>
      </c>
      <c r="E1796" s="244" t="s">
        <v>8035</v>
      </c>
      <c r="F1796" s="243">
        <v>2153.38</v>
      </c>
    </row>
    <row r="1797" spans="1:6" ht="54">
      <c r="A1797" s="241">
        <v>97935</v>
      </c>
      <c r="B1797" s="241" t="s">
        <v>1282</v>
      </c>
      <c r="C1797" s="241" t="s">
        <v>206</v>
      </c>
      <c r="D1797" s="242">
        <v>749.46</v>
      </c>
      <c r="E1797" s="244" t="s">
        <v>8035</v>
      </c>
      <c r="F1797" s="242">
        <v>767.72</v>
      </c>
    </row>
    <row r="1798" spans="1:6" ht="54">
      <c r="A1798" s="241">
        <v>97936</v>
      </c>
      <c r="B1798" s="241" t="s">
        <v>1283</v>
      </c>
      <c r="C1798" s="241" t="s">
        <v>206</v>
      </c>
      <c r="D1798" s="243">
        <v>1852.56</v>
      </c>
      <c r="E1798" s="244" t="s">
        <v>8035</v>
      </c>
      <c r="F1798" s="243">
        <v>1942.62</v>
      </c>
    </row>
    <row r="1799" spans="1:6" ht="54">
      <c r="A1799" s="241">
        <v>97947</v>
      </c>
      <c r="B1799" s="241" t="s">
        <v>1284</v>
      </c>
      <c r="C1799" s="241" t="s">
        <v>206</v>
      </c>
      <c r="D1799" s="243">
        <v>1529.34</v>
      </c>
      <c r="E1799" s="244" t="s">
        <v>8035</v>
      </c>
      <c r="F1799" s="243">
        <v>1594.66</v>
      </c>
    </row>
    <row r="1800" spans="1:6" ht="54">
      <c r="A1800" s="241">
        <v>97948</v>
      </c>
      <c r="B1800" s="241" t="s">
        <v>1285</v>
      </c>
      <c r="C1800" s="241" t="s">
        <v>206</v>
      </c>
      <c r="D1800" s="243">
        <v>2822.07</v>
      </c>
      <c r="E1800" s="244" t="s">
        <v>8035</v>
      </c>
      <c r="F1800" s="243">
        <v>2940.74</v>
      </c>
    </row>
    <row r="1801" spans="1:6" ht="54">
      <c r="A1801" s="241">
        <v>97949</v>
      </c>
      <c r="B1801" s="241" t="s">
        <v>1286</v>
      </c>
      <c r="C1801" s="241" t="s">
        <v>206</v>
      </c>
      <c r="D1801" s="243">
        <v>1570.44</v>
      </c>
      <c r="E1801" s="244" t="s">
        <v>8035</v>
      </c>
      <c r="F1801" s="243">
        <v>1659.14</v>
      </c>
    </row>
    <row r="1802" spans="1:6" ht="54">
      <c r="A1802" s="241">
        <v>97950</v>
      </c>
      <c r="B1802" s="241" t="s">
        <v>1287</v>
      </c>
      <c r="C1802" s="241" t="s">
        <v>206</v>
      </c>
      <c r="D1802" s="243">
        <v>2774.72</v>
      </c>
      <c r="E1802" s="244" t="s">
        <v>8035</v>
      </c>
      <c r="F1802" s="243">
        <v>2932.52</v>
      </c>
    </row>
    <row r="1803" spans="1:6" ht="54">
      <c r="A1803" s="241">
        <v>97951</v>
      </c>
      <c r="B1803" s="241" t="s">
        <v>1288</v>
      </c>
      <c r="C1803" s="241" t="s">
        <v>206</v>
      </c>
      <c r="D1803" s="243">
        <v>2493</v>
      </c>
      <c r="E1803" s="244" t="s">
        <v>8035</v>
      </c>
      <c r="F1803" s="243">
        <v>2613.5500000000002</v>
      </c>
    </row>
    <row r="1804" spans="1:6" ht="54">
      <c r="A1804" s="241">
        <v>97952</v>
      </c>
      <c r="B1804" s="241" t="s">
        <v>1289</v>
      </c>
      <c r="C1804" s="241" t="s">
        <v>206</v>
      </c>
      <c r="D1804" s="243">
        <v>4325.7700000000004</v>
      </c>
      <c r="E1804" s="244" t="s">
        <v>8035</v>
      </c>
      <c r="F1804" s="243">
        <v>4531.29</v>
      </c>
    </row>
    <row r="1805" spans="1:6" ht="54">
      <c r="A1805" s="241">
        <v>97953</v>
      </c>
      <c r="B1805" s="241" t="s">
        <v>1290</v>
      </c>
      <c r="C1805" s="241" t="s">
        <v>206</v>
      </c>
      <c r="D1805" s="243">
        <v>1227.7</v>
      </c>
      <c r="E1805" s="244" t="s">
        <v>8035</v>
      </c>
      <c r="F1805" s="243">
        <v>1272.08</v>
      </c>
    </row>
    <row r="1806" spans="1:6" ht="54">
      <c r="A1806" s="241">
        <v>97955</v>
      </c>
      <c r="B1806" s="241" t="s">
        <v>1291</v>
      </c>
      <c r="C1806" s="241" t="s">
        <v>206</v>
      </c>
      <c r="D1806" s="243">
        <v>2676.92</v>
      </c>
      <c r="E1806" s="244" t="s">
        <v>8035</v>
      </c>
      <c r="F1806" s="243">
        <v>2769.11</v>
      </c>
    </row>
    <row r="1807" spans="1:6" ht="54">
      <c r="A1807" s="241">
        <v>97956</v>
      </c>
      <c r="B1807" s="241" t="s">
        <v>1292</v>
      </c>
      <c r="C1807" s="241" t="s">
        <v>206</v>
      </c>
      <c r="D1807" s="243">
        <v>1379.21</v>
      </c>
      <c r="E1807" s="244" t="s">
        <v>8035</v>
      </c>
      <c r="F1807" s="243">
        <v>1446.85</v>
      </c>
    </row>
    <row r="1808" spans="1:6" ht="54">
      <c r="A1808" s="241">
        <v>97957</v>
      </c>
      <c r="B1808" s="241" t="s">
        <v>1293</v>
      </c>
      <c r="C1808" s="241" t="s">
        <v>206</v>
      </c>
      <c r="D1808" s="243">
        <v>2459.08</v>
      </c>
      <c r="E1808" s="244" t="s">
        <v>8035</v>
      </c>
      <c r="F1808" s="243">
        <v>2583.63</v>
      </c>
    </row>
    <row r="1809" spans="1:6" ht="54">
      <c r="A1809" s="241">
        <v>97961</v>
      </c>
      <c r="B1809" s="241" t="s">
        <v>1294</v>
      </c>
      <c r="C1809" s="241" t="s">
        <v>206</v>
      </c>
      <c r="D1809" s="243">
        <v>2186.5700000000002</v>
      </c>
      <c r="E1809" s="244" t="s">
        <v>8035</v>
      </c>
      <c r="F1809" s="243">
        <v>2278.06</v>
      </c>
    </row>
    <row r="1810" spans="1:6" ht="54">
      <c r="A1810" s="241">
        <v>97973</v>
      </c>
      <c r="B1810" s="241" t="s">
        <v>1295</v>
      </c>
      <c r="C1810" s="241" t="s">
        <v>206</v>
      </c>
      <c r="D1810" s="243">
        <v>4082.06</v>
      </c>
      <c r="E1810" s="244" t="s">
        <v>8035</v>
      </c>
      <c r="F1810" s="243">
        <v>4249.17</v>
      </c>
    </row>
    <row r="1811" spans="1:6" ht="54">
      <c r="A1811" s="241">
        <v>97974</v>
      </c>
      <c r="B1811" s="241" t="s">
        <v>1296</v>
      </c>
      <c r="C1811" s="241" t="s">
        <v>206</v>
      </c>
      <c r="D1811" s="242">
        <v>407.81</v>
      </c>
      <c r="E1811" s="244" t="s">
        <v>8035</v>
      </c>
      <c r="F1811" s="242">
        <v>419.43</v>
      </c>
    </row>
    <row r="1812" spans="1:6" ht="54">
      <c r="A1812" s="241">
        <v>97975</v>
      </c>
      <c r="B1812" s="241" t="s">
        <v>1297</v>
      </c>
      <c r="C1812" s="241" t="s">
        <v>206</v>
      </c>
      <c r="D1812" s="242">
        <v>529.99</v>
      </c>
      <c r="E1812" s="244" t="s">
        <v>8035</v>
      </c>
      <c r="F1812" s="242">
        <v>542.91999999999996</v>
      </c>
    </row>
    <row r="1813" spans="1:6" ht="67.5">
      <c r="A1813" s="241">
        <v>97976</v>
      </c>
      <c r="B1813" s="241" t="s">
        <v>1298</v>
      </c>
      <c r="C1813" s="241" t="s">
        <v>206</v>
      </c>
      <c r="D1813" s="243">
        <v>1013.65</v>
      </c>
      <c r="E1813" s="244" t="s">
        <v>8035</v>
      </c>
      <c r="F1813" s="243">
        <v>1068.93</v>
      </c>
    </row>
    <row r="1814" spans="1:6" ht="67.5">
      <c r="A1814" s="241">
        <v>97977</v>
      </c>
      <c r="B1814" s="241" t="s">
        <v>1299</v>
      </c>
      <c r="C1814" s="241" t="s">
        <v>206</v>
      </c>
      <c r="D1814" s="243">
        <v>1440.92</v>
      </c>
      <c r="E1814" s="244" t="s">
        <v>8035</v>
      </c>
      <c r="F1814" s="243">
        <v>1522.13</v>
      </c>
    </row>
    <row r="1815" spans="1:6" ht="67.5">
      <c r="A1815" s="241">
        <v>97978</v>
      </c>
      <c r="B1815" s="241" t="s">
        <v>1300</v>
      </c>
      <c r="C1815" s="241" t="s">
        <v>206</v>
      </c>
      <c r="D1815" s="242">
        <v>827.5</v>
      </c>
      <c r="E1815" s="244" t="s">
        <v>8035</v>
      </c>
      <c r="F1815" s="242">
        <v>856.87</v>
      </c>
    </row>
    <row r="1816" spans="1:6" ht="67.5">
      <c r="A1816" s="241">
        <v>97980</v>
      </c>
      <c r="B1816" s="241" t="s">
        <v>1301</v>
      </c>
      <c r="C1816" s="241" t="s">
        <v>206</v>
      </c>
      <c r="D1816" s="243">
        <v>1864.65</v>
      </c>
      <c r="E1816" s="244" t="s">
        <v>8035</v>
      </c>
      <c r="F1816" s="243">
        <v>1965.76</v>
      </c>
    </row>
    <row r="1817" spans="1:6" ht="54">
      <c r="A1817" s="241">
        <v>97981</v>
      </c>
      <c r="B1817" s="241" t="s">
        <v>1302</v>
      </c>
      <c r="C1817" s="241" t="s">
        <v>190</v>
      </c>
      <c r="D1817" s="243">
        <v>1051.56</v>
      </c>
      <c r="E1817" s="244" t="s">
        <v>8035</v>
      </c>
      <c r="F1817" s="243">
        <v>1117.31</v>
      </c>
    </row>
    <row r="1818" spans="1:6" ht="40.5">
      <c r="A1818" s="241">
        <v>97983</v>
      </c>
      <c r="B1818" s="241" t="s">
        <v>1303</v>
      </c>
      <c r="C1818" s="241" t="s">
        <v>190</v>
      </c>
      <c r="D1818" s="242">
        <v>430.42</v>
      </c>
      <c r="E1818" s="244" t="s">
        <v>8035</v>
      </c>
      <c r="F1818" s="242">
        <v>434.91</v>
      </c>
    </row>
    <row r="1819" spans="1:6" ht="54">
      <c r="A1819" s="241">
        <v>97985</v>
      </c>
      <c r="B1819" s="241" t="s">
        <v>1304</v>
      </c>
      <c r="C1819" s="241" t="s">
        <v>190</v>
      </c>
      <c r="D1819" s="243">
        <v>1262.56</v>
      </c>
      <c r="E1819" s="244" t="s">
        <v>8035</v>
      </c>
      <c r="F1819" s="243">
        <v>1342.85</v>
      </c>
    </row>
    <row r="1820" spans="1:6" ht="40.5">
      <c r="A1820" s="241">
        <v>97987</v>
      </c>
      <c r="B1820" s="241" t="s">
        <v>1305</v>
      </c>
      <c r="C1820" s="241" t="s">
        <v>190</v>
      </c>
      <c r="D1820" s="242">
        <v>571.15</v>
      </c>
      <c r="E1820" s="244" t="s">
        <v>8035</v>
      </c>
      <c r="F1820" s="242">
        <v>576.42999999999995</v>
      </c>
    </row>
    <row r="1821" spans="1:6" ht="67.5">
      <c r="A1821" s="241">
        <v>97988</v>
      </c>
      <c r="B1821" s="241" t="s">
        <v>1306</v>
      </c>
      <c r="C1821" s="241" t="s">
        <v>206</v>
      </c>
      <c r="D1821" s="243">
        <v>2735.6</v>
      </c>
      <c r="E1821" s="244" t="s">
        <v>8035</v>
      </c>
      <c r="F1821" s="243">
        <v>2877.87</v>
      </c>
    </row>
    <row r="1822" spans="1:6" ht="54">
      <c r="A1822" s="241">
        <v>97989</v>
      </c>
      <c r="B1822" s="241" t="s">
        <v>1307</v>
      </c>
      <c r="C1822" s="241" t="s">
        <v>190</v>
      </c>
      <c r="D1822" s="243">
        <v>1473.48</v>
      </c>
      <c r="E1822" s="244" t="s">
        <v>8035</v>
      </c>
      <c r="F1822" s="243">
        <v>1568.36</v>
      </c>
    </row>
    <row r="1823" spans="1:6" ht="40.5">
      <c r="A1823" s="241">
        <v>97991</v>
      </c>
      <c r="B1823" s="241" t="s">
        <v>1308</v>
      </c>
      <c r="C1823" s="241" t="s">
        <v>190</v>
      </c>
      <c r="D1823" s="242">
        <v>781.91</v>
      </c>
      <c r="E1823" s="244" t="s">
        <v>8035</v>
      </c>
      <c r="F1823" s="242">
        <v>788.66</v>
      </c>
    </row>
    <row r="1824" spans="1:6" ht="67.5">
      <c r="A1824" s="241">
        <v>97992</v>
      </c>
      <c r="B1824" s="241" t="s">
        <v>1309</v>
      </c>
      <c r="C1824" s="241" t="s">
        <v>206</v>
      </c>
      <c r="D1824" s="243">
        <v>3507.2</v>
      </c>
      <c r="E1824" s="244" t="s">
        <v>8035</v>
      </c>
      <c r="F1824" s="243">
        <v>3683.3</v>
      </c>
    </row>
    <row r="1825" spans="1:6" ht="54">
      <c r="A1825" s="241">
        <v>97993</v>
      </c>
      <c r="B1825" s="241" t="s">
        <v>1310</v>
      </c>
      <c r="C1825" s="241" t="s">
        <v>190</v>
      </c>
      <c r="D1825" s="243">
        <v>1790.02</v>
      </c>
      <c r="E1825" s="244" t="s">
        <v>8035</v>
      </c>
      <c r="F1825" s="243">
        <v>1906.69</v>
      </c>
    </row>
    <row r="1826" spans="1:6" ht="67.5">
      <c r="A1826" s="241">
        <v>97994</v>
      </c>
      <c r="B1826" s="241" t="s">
        <v>1311</v>
      </c>
      <c r="C1826" s="241" t="s">
        <v>206</v>
      </c>
      <c r="D1826" s="243">
        <v>2436.7399999999998</v>
      </c>
      <c r="E1826" s="244" t="s">
        <v>8035</v>
      </c>
      <c r="F1826" s="243">
        <v>2557.33</v>
      </c>
    </row>
    <row r="1827" spans="1:6" ht="54">
      <c r="A1827" s="241">
        <v>97995</v>
      </c>
      <c r="B1827" s="241" t="s">
        <v>1312</v>
      </c>
      <c r="C1827" s="241" t="s">
        <v>190</v>
      </c>
      <c r="D1827" s="243">
        <v>1230.04</v>
      </c>
      <c r="E1827" s="244" t="s">
        <v>8035</v>
      </c>
      <c r="F1827" s="243">
        <v>1301.96</v>
      </c>
    </row>
    <row r="1828" spans="1:6" ht="67.5">
      <c r="A1828" s="241">
        <v>97996</v>
      </c>
      <c r="B1828" s="241" t="s">
        <v>1313</v>
      </c>
      <c r="C1828" s="241" t="s">
        <v>206</v>
      </c>
      <c r="D1828" s="243">
        <v>3088.86</v>
      </c>
      <c r="E1828" s="244" t="s">
        <v>8035</v>
      </c>
      <c r="F1828" s="243">
        <v>3240.02</v>
      </c>
    </row>
    <row r="1829" spans="1:6" ht="54">
      <c r="A1829" s="241">
        <v>97997</v>
      </c>
      <c r="B1829" s="241" t="s">
        <v>1314</v>
      </c>
      <c r="C1829" s="241" t="s">
        <v>190</v>
      </c>
      <c r="D1829" s="243">
        <v>1469.75</v>
      </c>
      <c r="E1829" s="244" t="s">
        <v>8035</v>
      </c>
      <c r="F1829" s="243">
        <v>1555.93</v>
      </c>
    </row>
    <row r="1830" spans="1:6" ht="54">
      <c r="A1830" s="241">
        <v>97999</v>
      </c>
      <c r="B1830" s="241" t="s">
        <v>1315</v>
      </c>
      <c r="C1830" s="241" t="s">
        <v>190</v>
      </c>
      <c r="D1830" s="243">
        <v>1709.54</v>
      </c>
      <c r="E1830" s="244" t="s">
        <v>8035</v>
      </c>
      <c r="F1830" s="243">
        <v>1809.98</v>
      </c>
    </row>
    <row r="1831" spans="1:6" ht="54">
      <c r="A1831" s="241">
        <v>98001</v>
      </c>
      <c r="B1831" s="241" t="s">
        <v>1316</v>
      </c>
      <c r="C1831" s="241" t="s">
        <v>190</v>
      </c>
      <c r="D1831" s="243">
        <v>1949.3</v>
      </c>
      <c r="E1831" s="244" t="s">
        <v>8035</v>
      </c>
      <c r="F1831" s="243">
        <v>2063.96</v>
      </c>
    </row>
    <row r="1832" spans="1:6" ht="67.5">
      <c r="A1832" s="241">
        <v>98002</v>
      </c>
      <c r="B1832" s="241" t="s">
        <v>1317</v>
      </c>
      <c r="C1832" s="241" t="s">
        <v>206</v>
      </c>
      <c r="D1832" s="243">
        <v>5079.57</v>
      </c>
      <c r="E1832" s="244" t="s">
        <v>8035</v>
      </c>
      <c r="F1832" s="243">
        <v>5322.32</v>
      </c>
    </row>
    <row r="1833" spans="1:6" ht="54">
      <c r="A1833" s="241">
        <v>98003</v>
      </c>
      <c r="B1833" s="241" t="s">
        <v>1318</v>
      </c>
      <c r="C1833" s="241" t="s">
        <v>190</v>
      </c>
      <c r="D1833" s="243">
        <v>2189.08</v>
      </c>
      <c r="E1833" s="244" t="s">
        <v>8035</v>
      </c>
      <c r="F1833" s="243">
        <v>2318.0100000000002</v>
      </c>
    </row>
    <row r="1834" spans="1:6" ht="54">
      <c r="A1834" s="241">
        <v>98005</v>
      </c>
      <c r="B1834" s="241" t="s">
        <v>1319</v>
      </c>
      <c r="C1834" s="241" t="s">
        <v>190</v>
      </c>
      <c r="D1834" s="243">
        <v>2428.89</v>
      </c>
      <c r="E1834" s="244" t="s">
        <v>8035</v>
      </c>
      <c r="F1834" s="243">
        <v>2572.0700000000002</v>
      </c>
    </row>
    <row r="1835" spans="1:6" ht="67.5">
      <c r="A1835" s="241">
        <v>98006</v>
      </c>
      <c r="B1835" s="241" t="s">
        <v>1320</v>
      </c>
      <c r="C1835" s="241" t="s">
        <v>206</v>
      </c>
      <c r="D1835" s="243">
        <v>6392.48</v>
      </c>
      <c r="E1835" s="244" t="s">
        <v>8035</v>
      </c>
      <c r="F1835" s="243">
        <v>6696.33</v>
      </c>
    </row>
    <row r="1836" spans="1:6" ht="54">
      <c r="A1836" s="241">
        <v>98007</v>
      </c>
      <c r="B1836" s="241" t="s">
        <v>1321</v>
      </c>
      <c r="C1836" s="241" t="s">
        <v>190</v>
      </c>
      <c r="D1836" s="243">
        <v>2668.62</v>
      </c>
      <c r="E1836" s="244" t="s">
        <v>8035</v>
      </c>
      <c r="F1836" s="243">
        <v>2826.03</v>
      </c>
    </row>
    <row r="1837" spans="1:6" ht="67.5">
      <c r="A1837" s="241">
        <v>98008</v>
      </c>
      <c r="B1837" s="241" t="s">
        <v>1322</v>
      </c>
      <c r="C1837" s="241" t="s">
        <v>206</v>
      </c>
      <c r="D1837" s="243">
        <v>3836.92</v>
      </c>
      <c r="E1837" s="244" t="s">
        <v>8035</v>
      </c>
      <c r="F1837" s="243">
        <v>4017.72</v>
      </c>
    </row>
    <row r="1838" spans="1:6" ht="54">
      <c r="A1838" s="241">
        <v>98009</v>
      </c>
      <c r="B1838" s="241" t="s">
        <v>1323</v>
      </c>
      <c r="C1838" s="241" t="s">
        <v>190</v>
      </c>
      <c r="D1838" s="243">
        <v>1709.54</v>
      </c>
      <c r="E1838" s="244" t="s">
        <v>8035</v>
      </c>
      <c r="F1838" s="243">
        <v>1809.98</v>
      </c>
    </row>
    <row r="1839" spans="1:6" ht="67.5">
      <c r="A1839" s="241">
        <v>98010</v>
      </c>
      <c r="B1839" s="241" t="s">
        <v>1324</v>
      </c>
      <c r="C1839" s="241" t="s">
        <v>206</v>
      </c>
      <c r="D1839" s="243">
        <v>4691.8500000000004</v>
      </c>
      <c r="E1839" s="244" t="s">
        <v>8035</v>
      </c>
      <c r="F1839" s="243">
        <v>4908.74</v>
      </c>
    </row>
    <row r="1840" spans="1:6" ht="54">
      <c r="A1840" s="241">
        <v>98011</v>
      </c>
      <c r="B1840" s="241" t="s">
        <v>1325</v>
      </c>
      <c r="C1840" s="241" t="s">
        <v>190</v>
      </c>
      <c r="D1840" s="243">
        <v>1949.3</v>
      </c>
      <c r="E1840" s="244" t="s">
        <v>8035</v>
      </c>
      <c r="F1840" s="243">
        <v>2063.96</v>
      </c>
    </row>
    <row r="1841" spans="1:6" ht="67.5">
      <c r="A1841" s="241">
        <v>98012</v>
      </c>
      <c r="B1841" s="241" t="s">
        <v>1326</v>
      </c>
      <c r="C1841" s="241" t="s">
        <v>206</v>
      </c>
      <c r="D1841" s="243">
        <v>5519.42</v>
      </c>
      <c r="E1841" s="244" t="s">
        <v>8035</v>
      </c>
      <c r="F1841" s="243">
        <v>5772.41</v>
      </c>
    </row>
    <row r="1842" spans="1:6" ht="54">
      <c r="A1842" s="241">
        <v>98013</v>
      </c>
      <c r="B1842" s="241" t="s">
        <v>1327</v>
      </c>
      <c r="C1842" s="241" t="s">
        <v>190</v>
      </c>
      <c r="D1842" s="243">
        <v>2189.08</v>
      </c>
      <c r="E1842" s="244" t="s">
        <v>8035</v>
      </c>
      <c r="F1842" s="243">
        <v>2318.0100000000002</v>
      </c>
    </row>
    <row r="1843" spans="1:6" ht="67.5">
      <c r="A1843" s="241">
        <v>98014</v>
      </c>
      <c r="B1843" s="241" t="s">
        <v>1328</v>
      </c>
      <c r="C1843" s="241" t="s">
        <v>206</v>
      </c>
      <c r="D1843" s="243">
        <v>6346.96</v>
      </c>
      <c r="E1843" s="244" t="s">
        <v>8035</v>
      </c>
      <c r="F1843" s="243">
        <v>6636.03</v>
      </c>
    </row>
    <row r="1844" spans="1:6" ht="54">
      <c r="A1844" s="241">
        <v>98015</v>
      </c>
      <c r="B1844" s="241" t="s">
        <v>1329</v>
      </c>
      <c r="C1844" s="241" t="s">
        <v>190</v>
      </c>
      <c r="D1844" s="243">
        <v>2428.89</v>
      </c>
      <c r="E1844" s="244" t="s">
        <v>8035</v>
      </c>
      <c r="F1844" s="243">
        <v>2572.0700000000002</v>
      </c>
    </row>
    <row r="1845" spans="1:6" ht="67.5">
      <c r="A1845" s="241">
        <v>98016</v>
      </c>
      <c r="B1845" s="241" t="s">
        <v>1330</v>
      </c>
      <c r="C1845" s="241" t="s">
        <v>206</v>
      </c>
      <c r="D1845" s="243">
        <v>7174.64</v>
      </c>
      <c r="E1845" s="244" t="s">
        <v>8035</v>
      </c>
      <c r="F1845" s="243">
        <v>7499.76</v>
      </c>
    </row>
    <row r="1846" spans="1:6" ht="54">
      <c r="A1846" s="241">
        <v>98017</v>
      </c>
      <c r="B1846" s="241" t="s">
        <v>1331</v>
      </c>
      <c r="C1846" s="241" t="s">
        <v>190</v>
      </c>
      <c r="D1846" s="243">
        <v>2668.62</v>
      </c>
      <c r="E1846" s="244" t="s">
        <v>8035</v>
      </c>
      <c r="F1846" s="243">
        <v>2826.03</v>
      </c>
    </row>
    <row r="1847" spans="1:6" ht="67.5">
      <c r="A1847" s="241">
        <v>98018</v>
      </c>
      <c r="B1847" s="241" t="s">
        <v>1332</v>
      </c>
      <c r="C1847" s="241" t="s">
        <v>206</v>
      </c>
      <c r="D1847" s="243">
        <v>8002.17</v>
      </c>
      <c r="E1847" s="244" t="s">
        <v>8035</v>
      </c>
      <c r="F1847" s="243">
        <v>8363.3700000000008</v>
      </c>
    </row>
    <row r="1848" spans="1:6" ht="54">
      <c r="A1848" s="241">
        <v>98019</v>
      </c>
      <c r="B1848" s="241" t="s">
        <v>1333</v>
      </c>
      <c r="C1848" s="241" t="s">
        <v>190</v>
      </c>
      <c r="D1848" s="243">
        <v>2930.71</v>
      </c>
      <c r="E1848" s="244" t="s">
        <v>8035</v>
      </c>
      <c r="F1848" s="243">
        <v>3103.54</v>
      </c>
    </row>
    <row r="1849" spans="1:6" ht="67.5">
      <c r="A1849" s="241">
        <v>98020</v>
      </c>
      <c r="B1849" s="241" t="s">
        <v>1334</v>
      </c>
      <c r="C1849" s="241" t="s">
        <v>206</v>
      </c>
      <c r="D1849" s="243">
        <v>5677.47</v>
      </c>
      <c r="E1849" s="244" t="s">
        <v>8035</v>
      </c>
      <c r="F1849" s="243">
        <v>5936.52</v>
      </c>
    </row>
    <row r="1850" spans="1:6" ht="54">
      <c r="A1850" s="241">
        <v>98021</v>
      </c>
      <c r="B1850" s="241" t="s">
        <v>1335</v>
      </c>
      <c r="C1850" s="241" t="s">
        <v>190</v>
      </c>
      <c r="D1850" s="243">
        <v>2211.4699999999998</v>
      </c>
      <c r="E1850" s="244" t="s">
        <v>8035</v>
      </c>
      <c r="F1850" s="243">
        <v>2341.52</v>
      </c>
    </row>
    <row r="1851" spans="1:6" ht="67.5">
      <c r="A1851" s="241">
        <v>98022</v>
      </c>
      <c r="B1851" s="241" t="s">
        <v>1336</v>
      </c>
      <c r="C1851" s="241" t="s">
        <v>206</v>
      </c>
      <c r="D1851" s="243">
        <v>6663.17</v>
      </c>
      <c r="E1851" s="244" t="s">
        <v>8035</v>
      </c>
      <c r="F1851" s="243">
        <v>6963.8</v>
      </c>
    </row>
    <row r="1852" spans="1:6" ht="54">
      <c r="A1852" s="241">
        <v>98023</v>
      </c>
      <c r="B1852" s="241" t="s">
        <v>1337</v>
      </c>
      <c r="C1852" s="241" t="s">
        <v>190</v>
      </c>
      <c r="D1852" s="243">
        <v>2451.1999999999998</v>
      </c>
      <c r="E1852" s="244" t="s">
        <v>8035</v>
      </c>
      <c r="F1852" s="243">
        <v>2595.52</v>
      </c>
    </row>
    <row r="1853" spans="1:6" ht="67.5">
      <c r="A1853" s="241">
        <v>98024</v>
      </c>
      <c r="B1853" s="241" t="s">
        <v>1338</v>
      </c>
      <c r="C1853" s="241" t="s">
        <v>206</v>
      </c>
      <c r="D1853" s="243">
        <v>7709.37</v>
      </c>
      <c r="E1853" s="244" t="s">
        <v>8035</v>
      </c>
      <c r="F1853" s="243">
        <v>8051.56</v>
      </c>
    </row>
    <row r="1854" spans="1:6" ht="54">
      <c r="A1854" s="241">
        <v>98025</v>
      </c>
      <c r="B1854" s="241" t="s">
        <v>1339</v>
      </c>
      <c r="C1854" s="241" t="s">
        <v>190</v>
      </c>
      <c r="D1854" s="243">
        <v>2691.01</v>
      </c>
      <c r="E1854" s="244" t="s">
        <v>8035</v>
      </c>
      <c r="F1854" s="243">
        <v>2849.56</v>
      </c>
    </row>
    <row r="1855" spans="1:6" ht="67.5">
      <c r="A1855" s="241">
        <v>98026</v>
      </c>
      <c r="B1855" s="241" t="s">
        <v>1340</v>
      </c>
      <c r="C1855" s="241" t="s">
        <v>206</v>
      </c>
      <c r="D1855" s="243">
        <v>8702.7000000000007</v>
      </c>
      <c r="E1855" s="244" t="s">
        <v>8035</v>
      </c>
      <c r="F1855" s="243">
        <v>9086.4599999999991</v>
      </c>
    </row>
    <row r="1856" spans="1:6" ht="54">
      <c r="A1856" s="241">
        <v>98027</v>
      </c>
      <c r="B1856" s="241" t="s">
        <v>1341</v>
      </c>
      <c r="C1856" s="241" t="s">
        <v>190</v>
      </c>
      <c r="D1856" s="243">
        <v>2930.71</v>
      </c>
      <c r="E1856" s="244" t="s">
        <v>8035</v>
      </c>
      <c r="F1856" s="243">
        <v>3103.54</v>
      </c>
    </row>
    <row r="1857" spans="1:6" ht="67.5">
      <c r="A1857" s="241">
        <v>98028</v>
      </c>
      <c r="B1857" s="241" t="s">
        <v>1342</v>
      </c>
      <c r="C1857" s="241" t="s">
        <v>206</v>
      </c>
      <c r="D1857" s="243">
        <v>9696.0400000000009</v>
      </c>
      <c r="E1857" s="244" t="s">
        <v>8035</v>
      </c>
      <c r="F1857" s="243">
        <v>10121.4</v>
      </c>
    </row>
    <row r="1858" spans="1:6" ht="54">
      <c r="A1858" s="241">
        <v>98029</v>
      </c>
      <c r="B1858" s="241" t="s">
        <v>1343</v>
      </c>
      <c r="C1858" s="241" t="s">
        <v>190</v>
      </c>
      <c r="D1858" s="243">
        <v>3175.1</v>
      </c>
      <c r="E1858" s="244" t="s">
        <v>8035</v>
      </c>
      <c r="F1858" s="243">
        <v>3362.41</v>
      </c>
    </row>
    <row r="1859" spans="1:6" ht="67.5">
      <c r="A1859" s="241">
        <v>98030</v>
      </c>
      <c r="B1859" s="241" t="s">
        <v>1344</v>
      </c>
      <c r="C1859" s="241" t="s">
        <v>206</v>
      </c>
      <c r="D1859" s="243">
        <v>7910.04</v>
      </c>
      <c r="E1859" s="244" t="s">
        <v>8035</v>
      </c>
      <c r="F1859" s="243">
        <v>8249.27</v>
      </c>
    </row>
    <row r="1860" spans="1:6" ht="54">
      <c r="A1860" s="241">
        <v>98031</v>
      </c>
      <c r="B1860" s="241" t="s">
        <v>1345</v>
      </c>
      <c r="C1860" s="241" t="s">
        <v>190</v>
      </c>
      <c r="D1860" s="243">
        <v>2695.66</v>
      </c>
      <c r="E1860" s="244" t="s">
        <v>8035</v>
      </c>
      <c r="F1860" s="243">
        <v>2854.45</v>
      </c>
    </row>
    <row r="1861" spans="1:6" ht="67.5">
      <c r="A1861" s="241">
        <v>98032</v>
      </c>
      <c r="B1861" s="241" t="s">
        <v>1346</v>
      </c>
      <c r="C1861" s="241" t="s">
        <v>206</v>
      </c>
      <c r="D1861" s="243">
        <v>9112.51</v>
      </c>
      <c r="E1861" s="244" t="s">
        <v>8035</v>
      </c>
      <c r="F1861" s="243">
        <v>9498.93</v>
      </c>
    </row>
    <row r="1862" spans="1:6" ht="54">
      <c r="A1862" s="241">
        <v>98033</v>
      </c>
      <c r="B1862" s="241" t="s">
        <v>1347</v>
      </c>
      <c r="C1862" s="241" t="s">
        <v>190</v>
      </c>
      <c r="D1862" s="243">
        <v>2935.39</v>
      </c>
      <c r="E1862" s="244" t="s">
        <v>8035</v>
      </c>
      <c r="F1862" s="243">
        <v>3108.45</v>
      </c>
    </row>
    <row r="1863" spans="1:6" ht="67.5">
      <c r="A1863" s="241">
        <v>98034</v>
      </c>
      <c r="B1863" s="241" t="s">
        <v>1348</v>
      </c>
      <c r="C1863" s="241" t="s">
        <v>206</v>
      </c>
      <c r="D1863" s="243">
        <v>10314.98</v>
      </c>
      <c r="E1863" s="244" t="s">
        <v>8035</v>
      </c>
      <c r="F1863" s="243">
        <v>10748.63</v>
      </c>
    </row>
    <row r="1864" spans="1:6" ht="54">
      <c r="A1864" s="241">
        <v>98035</v>
      </c>
      <c r="B1864" s="241" t="s">
        <v>1349</v>
      </c>
      <c r="C1864" s="241" t="s">
        <v>190</v>
      </c>
      <c r="D1864" s="243">
        <v>3175.1</v>
      </c>
      <c r="E1864" s="244" t="s">
        <v>8035</v>
      </c>
      <c r="F1864" s="243">
        <v>3362.41</v>
      </c>
    </row>
    <row r="1865" spans="1:6" ht="67.5">
      <c r="A1865" s="241">
        <v>98036</v>
      </c>
      <c r="B1865" s="241" t="s">
        <v>1350</v>
      </c>
      <c r="C1865" s="241" t="s">
        <v>206</v>
      </c>
      <c r="D1865" s="243">
        <v>11517.45</v>
      </c>
      <c r="E1865" s="244" t="s">
        <v>8035</v>
      </c>
      <c r="F1865" s="243">
        <v>11998.36</v>
      </c>
    </row>
    <row r="1866" spans="1:6" ht="54">
      <c r="A1866" s="241">
        <v>98037</v>
      </c>
      <c r="B1866" s="241" t="s">
        <v>1351</v>
      </c>
      <c r="C1866" s="241" t="s">
        <v>190</v>
      </c>
      <c r="D1866" s="243">
        <v>3419.49</v>
      </c>
      <c r="E1866" s="244" t="s">
        <v>8035</v>
      </c>
      <c r="F1866" s="243">
        <v>3621.28</v>
      </c>
    </row>
    <row r="1867" spans="1:6" ht="67.5">
      <c r="A1867" s="241">
        <v>98038</v>
      </c>
      <c r="B1867" s="241" t="s">
        <v>1352</v>
      </c>
      <c r="C1867" s="241" t="s">
        <v>206</v>
      </c>
      <c r="D1867" s="243">
        <v>10540.7</v>
      </c>
      <c r="E1867" s="244" t="s">
        <v>8035</v>
      </c>
      <c r="F1867" s="243">
        <v>10980.01</v>
      </c>
    </row>
    <row r="1868" spans="1:6" ht="54">
      <c r="A1868" s="241">
        <v>98039</v>
      </c>
      <c r="B1868" s="241" t="s">
        <v>1353</v>
      </c>
      <c r="C1868" s="241" t="s">
        <v>190</v>
      </c>
      <c r="D1868" s="243">
        <v>3179.77</v>
      </c>
      <c r="E1868" s="244" t="s">
        <v>8035</v>
      </c>
      <c r="F1868" s="243">
        <v>3367.32</v>
      </c>
    </row>
    <row r="1869" spans="1:6" ht="67.5">
      <c r="A1869" s="241">
        <v>98040</v>
      </c>
      <c r="B1869" s="241" t="s">
        <v>1354</v>
      </c>
      <c r="C1869" s="241" t="s">
        <v>206</v>
      </c>
      <c r="D1869" s="243">
        <v>11925.32</v>
      </c>
      <c r="E1869" s="244" t="s">
        <v>8035</v>
      </c>
      <c r="F1869" s="243">
        <v>12417.42</v>
      </c>
    </row>
    <row r="1870" spans="1:6" ht="54">
      <c r="A1870" s="241">
        <v>98041</v>
      </c>
      <c r="B1870" s="241" t="s">
        <v>1355</v>
      </c>
      <c r="C1870" s="241" t="s">
        <v>190</v>
      </c>
      <c r="D1870" s="243">
        <v>3419.49</v>
      </c>
      <c r="E1870" s="244" t="s">
        <v>8035</v>
      </c>
      <c r="F1870" s="243">
        <v>3621.28</v>
      </c>
    </row>
    <row r="1871" spans="1:6" ht="67.5">
      <c r="A1871" s="241">
        <v>98042</v>
      </c>
      <c r="B1871" s="241" t="s">
        <v>1356</v>
      </c>
      <c r="C1871" s="241" t="s">
        <v>206</v>
      </c>
      <c r="D1871" s="243">
        <v>13309.94</v>
      </c>
      <c r="E1871" s="244" t="s">
        <v>8035</v>
      </c>
      <c r="F1871" s="243">
        <v>13854.82</v>
      </c>
    </row>
    <row r="1872" spans="1:6" ht="54">
      <c r="A1872" s="241">
        <v>98043</v>
      </c>
      <c r="B1872" s="241" t="s">
        <v>1357</v>
      </c>
      <c r="C1872" s="241" t="s">
        <v>190</v>
      </c>
      <c r="D1872" s="243">
        <v>3663.96</v>
      </c>
      <c r="E1872" s="244" t="s">
        <v>8035</v>
      </c>
      <c r="F1872" s="243">
        <v>3880.22</v>
      </c>
    </row>
    <row r="1873" spans="1:6" ht="67.5">
      <c r="A1873" s="241">
        <v>98044</v>
      </c>
      <c r="B1873" s="241" t="s">
        <v>1358</v>
      </c>
      <c r="C1873" s="241" t="s">
        <v>206</v>
      </c>
      <c r="D1873" s="243">
        <v>13535.74</v>
      </c>
      <c r="E1873" s="244" t="s">
        <v>8035</v>
      </c>
      <c r="F1873" s="243">
        <v>14086.25</v>
      </c>
    </row>
    <row r="1874" spans="1:6" ht="54">
      <c r="A1874" s="241">
        <v>98045</v>
      </c>
      <c r="B1874" s="241" t="s">
        <v>1359</v>
      </c>
      <c r="C1874" s="241" t="s">
        <v>190</v>
      </c>
      <c r="D1874" s="243">
        <v>3663.96</v>
      </c>
      <c r="E1874" s="244" t="s">
        <v>8035</v>
      </c>
      <c r="F1874" s="243">
        <v>3880.22</v>
      </c>
    </row>
    <row r="1875" spans="1:6" ht="67.5">
      <c r="A1875" s="241">
        <v>98046</v>
      </c>
      <c r="B1875" s="241" t="s">
        <v>1360</v>
      </c>
      <c r="C1875" s="241" t="s">
        <v>206</v>
      </c>
      <c r="D1875" s="243">
        <v>15102.39</v>
      </c>
      <c r="E1875" s="244" t="s">
        <v>8035</v>
      </c>
      <c r="F1875" s="243">
        <v>15711.2</v>
      </c>
    </row>
    <row r="1876" spans="1:6" ht="54">
      <c r="A1876" s="241">
        <v>98047</v>
      </c>
      <c r="B1876" s="241" t="s">
        <v>1361</v>
      </c>
      <c r="C1876" s="241" t="s">
        <v>190</v>
      </c>
      <c r="D1876" s="243">
        <v>3908.35</v>
      </c>
      <c r="E1876" s="244" t="s">
        <v>8035</v>
      </c>
      <c r="F1876" s="243">
        <v>4139.13</v>
      </c>
    </row>
    <row r="1877" spans="1:6" ht="67.5">
      <c r="A1877" s="241">
        <v>98048</v>
      </c>
      <c r="B1877" s="241" t="s">
        <v>1362</v>
      </c>
      <c r="C1877" s="241" t="s">
        <v>206</v>
      </c>
      <c r="D1877" s="243">
        <v>16894.89</v>
      </c>
      <c r="E1877" s="244" t="s">
        <v>8035</v>
      </c>
      <c r="F1877" s="243">
        <v>17567.68</v>
      </c>
    </row>
    <row r="1878" spans="1:6" ht="54">
      <c r="A1878" s="241">
        <v>98049</v>
      </c>
      <c r="B1878" s="241" t="s">
        <v>1363</v>
      </c>
      <c r="C1878" s="241" t="s">
        <v>190</v>
      </c>
      <c r="D1878" s="243">
        <v>4107.16</v>
      </c>
      <c r="E1878" s="244" t="s">
        <v>8035</v>
      </c>
      <c r="F1878" s="243">
        <v>4350.1000000000004</v>
      </c>
    </row>
    <row r="1879" spans="1:6" ht="40.5">
      <c r="A1879" s="241">
        <v>98050</v>
      </c>
      <c r="B1879" s="241" t="s">
        <v>1364</v>
      </c>
      <c r="C1879" s="241" t="s">
        <v>190</v>
      </c>
      <c r="D1879" s="242">
        <v>237.19</v>
      </c>
      <c r="E1879" s="244" t="s">
        <v>8035</v>
      </c>
      <c r="F1879" s="242">
        <v>239.46</v>
      </c>
    </row>
    <row r="1880" spans="1:6" ht="54">
      <c r="A1880" s="241">
        <v>98051</v>
      </c>
      <c r="B1880" s="241" t="s">
        <v>1365</v>
      </c>
      <c r="C1880" s="241" t="s">
        <v>190</v>
      </c>
      <c r="D1880" s="242">
        <v>848.16</v>
      </c>
      <c r="E1880" s="244" t="s">
        <v>8035</v>
      </c>
      <c r="F1880" s="242">
        <v>899.78</v>
      </c>
    </row>
    <row r="1881" spans="1:6" ht="67.5">
      <c r="A1881" s="241">
        <v>98405</v>
      </c>
      <c r="B1881" s="241" t="s">
        <v>1366</v>
      </c>
      <c r="C1881" s="241" t="s">
        <v>206</v>
      </c>
      <c r="D1881" s="243">
        <v>2298.87</v>
      </c>
      <c r="E1881" s="244" t="s">
        <v>8035</v>
      </c>
      <c r="F1881" s="243">
        <v>2421.2199999999998</v>
      </c>
    </row>
    <row r="1882" spans="1:6" ht="67.5">
      <c r="A1882" s="241">
        <v>98406</v>
      </c>
      <c r="B1882" s="241" t="s">
        <v>1367</v>
      </c>
      <c r="C1882" s="241" t="s">
        <v>206</v>
      </c>
      <c r="D1882" s="243">
        <v>5736</v>
      </c>
      <c r="E1882" s="244" t="s">
        <v>8035</v>
      </c>
      <c r="F1882" s="243">
        <v>6009.3</v>
      </c>
    </row>
    <row r="1883" spans="1:6" ht="67.5">
      <c r="A1883" s="241">
        <v>98407</v>
      </c>
      <c r="B1883" s="241" t="s">
        <v>1368</v>
      </c>
      <c r="C1883" s="241" t="s">
        <v>206</v>
      </c>
      <c r="D1883" s="243">
        <v>3740.88</v>
      </c>
      <c r="E1883" s="244" t="s">
        <v>8035</v>
      </c>
      <c r="F1883" s="243">
        <v>3922.58</v>
      </c>
    </row>
    <row r="1884" spans="1:6" ht="67.5">
      <c r="A1884" s="241">
        <v>98408</v>
      </c>
      <c r="B1884" s="241" t="s">
        <v>1369</v>
      </c>
      <c r="C1884" s="241" t="s">
        <v>206</v>
      </c>
      <c r="D1884" s="243">
        <v>4392.99</v>
      </c>
      <c r="E1884" s="244" t="s">
        <v>8035</v>
      </c>
      <c r="F1884" s="243">
        <v>4605.21</v>
      </c>
    </row>
    <row r="1885" spans="1:6" ht="40.5">
      <c r="A1885" s="241">
        <v>98409</v>
      </c>
      <c r="B1885" s="241" t="s">
        <v>1370</v>
      </c>
      <c r="C1885" s="241" t="s">
        <v>190</v>
      </c>
      <c r="D1885" s="242">
        <v>326.89999999999998</v>
      </c>
      <c r="E1885" s="244" t="s">
        <v>8035</v>
      </c>
      <c r="F1885" s="242">
        <v>330.68</v>
      </c>
    </row>
    <row r="1886" spans="1:6" ht="54">
      <c r="A1886" s="241">
        <v>98410</v>
      </c>
      <c r="B1886" s="241" t="s">
        <v>1371</v>
      </c>
      <c r="C1886" s="241" t="s">
        <v>206</v>
      </c>
      <c r="D1886" s="243">
        <v>1069.94</v>
      </c>
      <c r="E1886" s="244" t="s">
        <v>8035</v>
      </c>
      <c r="F1886" s="243">
        <v>1100.28</v>
      </c>
    </row>
    <row r="1887" spans="1:6" ht="40.5">
      <c r="A1887" s="241">
        <v>99240</v>
      </c>
      <c r="B1887" s="241" t="s">
        <v>1372</v>
      </c>
      <c r="C1887" s="241" t="s">
        <v>190</v>
      </c>
      <c r="D1887" s="242">
        <v>567.62</v>
      </c>
      <c r="E1887" s="244" t="s">
        <v>8035</v>
      </c>
      <c r="F1887" s="242">
        <v>572.88</v>
      </c>
    </row>
    <row r="1888" spans="1:6" ht="54">
      <c r="A1888" s="241">
        <v>99241</v>
      </c>
      <c r="B1888" s="241" t="s">
        <v>1373</v>
      </c>
      <c r="C1888" s="241" t="s">
        <v>190</v>
      </c>
      <c r="D1888" s="243">
        <v>1635.54</v>
      </c>
      <c r="E1888" s="244" t="s">
        <v>8035</v>
      </c>
      <c r="F1888" s="243">
        <v>1735.56</v>
      </c>
    </row>
    <row r="1889" spans="1:6" ht="67.5">
      <c r="A1889" s="241">
        <v>99242</v>
      </c>
      <c r="B1889" s="241" t="s">
        <v>1374</v>
      </c>
      <c r="C1889" s="241" t="s">
        <v>206</v>
      </c>
      <c r="D1889" s="243">
        <v>2634.97</v>
      </c>
      <c r="E1889" s="244" t="s">
        <v>8035</v>
      </c>
      <c r="F1889" s="243">
        <v>2776.67</v>
      </c>
    </row>
    <row r="1890" spans="1:6" ht="54">
      <c r="A1890" s="241">
        <v>99243</v>
      </c>
      <c r="B1890" s="241" t="s">
        <v>1375</v>
      </c>
      <c r="C1890" s="241" t="s">
        <v>190</v>
      </c>
      <c r="D1890" s="243">
        <v>1378.18</v>
      </c>
      <c r="E1890" s="244" t="s">
        <v>8035</v>
      </c>
      <c r="F1890" s="243">
        <v>1472.52</v>
      </c>
    </row>
    <row r="1891" spans="1:6" ht="67.5">
      <c r="A1891" s="241">
        <v>99244</v>
      </c>
      <c r="B1891" s="241" t="s">
        <v>1376</v>
      </c>
      <c r="C1891" s="241" t="s">
        <v>206</v>
      </c>
      <c r="D1891" s="243">
        <v>4570.96</v>
      </c>
      <c r="E1891" s="244" t="s">
        <v>8035</v>
      </c>
      <c r="F1891" s="243">
        <v>4787.16</v>
      </c>
    </row>
    <row r="1892" spans="1:6" ht="40.5">
      <c r="A1892" s="241">
        <v>99246</v>
      </c>
      <c r="B1892" s="241" t="s">
        <v>1377</v>
      </c>
      <c r="C1892" s="241" t="s">
        <v>190</v>
      </c>
      <c r="D1892" s="242">
        <v>777.1</v>
      </c>
      <c r="E1892" s="244" t="s">
        <v>8035</v>
      </c>
      <c r="F1892" s="242">
        <v>783.81</v>
      </c>
    </row>
    <row r="1893" spans="1:6" ht="54">
      <c r="A1893" s="241">
        <v>99247</v>
      </c>
      <c r="B1893" s="241" t="s">
        <v>1378</v>
      </c>
      <c r="C1893" s="241" t="s">
        <v>190</v>
      </c>
      <c r="D1893" s="243">
        <v>1864.43</v>
      </c>
      <c r="E1893" s="244" t="s">
        <v>8035</v>
      </c>
      <c r="F1893" s="243">
        <v>1978.6</v>
      </c>
    </row>
    <row r="1894" spans="1:6" ht="67.5">
      <c r="A1894" s="241">
        <v>99248</v>
      </c>
      <c r="B1894" s="241" t="s">
        <v>1379</v>
      </c>
      <c r="C1894" s="241" t="s">
        <v>206</v>
      </c>
      <c r="D1894" s="243">
        <v>3385.76</v>
      </c>
      <c r="E1894" s="244" t="s">
        <v>8035</v>
      </c>
      <c r="F1894" s="243">
        <v>3561.17</v>
      </c>
    </row>
    <row r="1895" spans="1:6" ht="54">
      <c r="A1895" s="241">
        <v>99249</v>
      </c>
      <c r="B1895" s="241" t="s">
        <v>1380</v>
      </c>
      <c r="C1895" s="241" t="s">
        <v>190</v>
      </c>
      <c r="D1895" s="243">
        <v>1679.89</v>
      </c>
      <c r="E1895" s="244" t="s">
        <v>8035</v>
      </c>
      <c r="F1895" s="243">
        <v>1795.93</v>
      </c>
    </row>
    <row r="1896" spans="1:6" ht="67.5">
      <c r="A1896" s="241">
        <v>99252</v>
      </c>
      <c r="B1896" s="241" t="s">
        <v>1381</v>
      </c>
      <c r="C1896" s="241" t="s">
        <v>206</v>
      </c>
      <c r="D1896" s="243">
        <v>2373.73</v>
      </c>
      <c r="E1896" s="244" t="s">
        <v>8035</v>
      </c>
      <c r="F1896" s="243">
        <v>2493.9499999999998</v>
      </c>
    </row>
    <row r="1897" spans="1:6" ht="54">
      <c r="A1897" s="241">
        <v>99254</v>
      </c>
      <c r="B1897" s="241" t="s">
        <v>1382</v>
      </c>
      <c r="C1897" s="241" t="s">
        <v>190</v>
      </c>
      <c r="D1897" s="243">
        <v>1177.8</v>
      </c>
      <c r="E1897" s="244" t="s">
        <v>8035</v>
      </c>
      <c r="F1897" s="243">
        <v>1249.42</v>
      </c>
    </row>
    <row r="1898" spans="1:6" ht="67.5">
      <c r="A1898" s="241">
        <v>99256</v>
      </c>
      <c r="B1898" s="241" t="s">
        <v>1383</v>
      </c>
      <c r="C1898" s="241" t="s">
        <v>206</v>
      </c>
      <c r="D1898" s="243">
        <v>5376.74</v>
      </c>
      <c r="E1898" s="244" t="s">
        <v>8035</v>
      </c>
      <c r="F1898" s="243">
        <v>5628.91</v>
      </c>
    </row>
    <row r="1899" spans="1:6" ht="67.5">
      <c r="A1899" s="241">
        <v>99259</v>
      </c>
      <c r="B1899" s="241" t="s">
        <v>1384</v>
      </c>
      <c r="C1899" s="241" t="s">
        <v>206</v>
      </c>
      <c r="D1899" s="243">
        <v>3008.45</v>
      </c>
      <c r="E1899" s="244" t="s">
        <v>8035</v>
      </c>
      <c r="F1899" s="243">
        <v>3159.14</v>
      </c>
    </row>
    <row r="1900" spans="1:6" ht="54">
      <c r="A1900" s="241">
        <v>99261</v>
      </c>
      <c r="B1900" s="241" t="s">
        <v>1385</v>
      </c>
      <c r="C1900" s="241" t="s">
        <v>190</v>
      </c>
      <c r="D1900" s="243">
        <v>1406.64</v>
      </c>
      <c r="E1900" s="244" t="s">
        <v>8035</v>
      </c>
      <c r="F1900" s="243">
        <v>1492.45</v>
      </c>
    </row>
    <row r="1901" spans="1:6" ht="54">
      <c r="A1901" s="241">
        <v>99263</v>
      </c>
      <c r="B1901" s="241" t="s">
        <v>1386</v>
      </c>
      <c r="C1901" s="241" t="s">
        <v>190</v>
      </c>
      <c r="D1901" s="243">
        <v>2093.3200000000002</v>
      </c>
      <c r="E1901" s="244" t="s">
        <v>8035</v>
      </c>
      <c r="F1901" s="243">
        <v>2221.6999999999998</v>
      </c>
    </row>
    <row r="1902" spans="1:6" ht="67.5">
      <c r="A1902" s="241">
        <v>99265</v>
      </c>
      <c r="B1902" s="241" t="s">
        <v>1387</v>
      </c>
      <c r="C1902" s="241" t="s">
        <v>206</v>
      </c>
      <c r="D1902" s="243">
        <v>3643.08</v>
      </c>
      <c r="E1902" s="244" t="s">
        <v>8035</v>
      </c>
      <c r="F1902" s="243">
        <v>3824.23</v>
      </c>
    </row>
    <row r="1903" spans="1:6" ht="54">
      <c r="A1903" s="241">
        <v>99266</v>
      </c>
      <c r="B1903" s="241" t="s">
        <v>1388</v>
      </c>
      <c r="C1903" s="241" t="s">
        <v>190</v>
      </c>
      <c r="D1903" s="243">
        <v>1635.54</v>
      </c>
      <c r="E1903" s="244" t="s">
        <v>8035</v>
      </c>
      <c r="F1903" s="243">
        <v>1735.56</v>
      </c>
    </row>
    <row r="1904" spans="1:6" ht="67.5">
      <c r="A1904" s="241">
        <v>99267</v>
      </c>
      <c r="B1904" s="241" t="s">
        <v>1389</v>
      </c>
      <c r="C1904" s="241" t="s">
        <v>206</v>
      </c>
      <c r="D1904" s="243">
        <v>4277.8</v>
      </c>
      <c r="E1904" s="244" t="s">
        <v>8035</v>
      </c>
      <c r="F1904" s="243">
        <v>4489.3599999999997</v>
      </c>
    </row>
    <row r="1905" spans="1:6" ht="54">
      <c r="A1905" s="241">
        <v>99268</v>
      </c>
      <c r="B1905" s="241" t="s">
        <v>1390</v>
      </c>
      <c r="C1905" s="241" t="s">
        <v>206</v>
      </c>
      <c r="D1905" s="242">
        <v>403.31</v>
      </c>
      <c r="E1905" s="244" t="s">
        <v>8035</v>
      </c>
      <c r="F1905" s="242">
        <v>414.9</v>
      </c>
    </row>
    <row r="1906" spans="1:6" ht="54">
      <c r="A1906" s="241">
        <v>99269</v>
      </c>
      <c r="B1906" s="241" t="s">
        <v>1391</v>
      </c>
      <c r="C1906" s="241" t="s">
        <v>190</v>
      </c>
      <c r="D1906" s="243">
        <v>1864.43</v>
      </c>
      <c r="E1906" s="244" t="s">
        <v>8035</v>
      </c>
      <c r="F1906" s="243">
        <v>1978.6</v>
      </c>
    </row>
    <row r="1907" spans="1:6" ht="54">
      <c r="A1907" s="241">
        <v>99270</v>
      </c>
      <c r="B1907" s="241" t="s">
        <v>1392</v>
      </c>
      <c r="C1907" s="241" t="s">
        <v>206</v>
      </c>
      <c r="D1907" s="242">
        <v>524.73</v>
      </c>
      <c r="E1907" s="244" t="s">
        <v>8035</v>
      </c>
      <c r="F1907" s="242">
        <v>537.63</v>
      </c>
    </row>
    <row r="1908" spans="1:6" ht="67.5">
      <c r="A1908" s="241">
        <v>99271</v>
      </c>
      <c r="B1908" s="241" t="s">
        <v>1393</v>
      </c>
      <c r="C1908" s="241" t="s">
        <v>206</v>
      </c>
      <c r="D1908" s="243">
        <v>6182.46</v>
      </c>
      <c r="E1908" s="244" t="s">
        <v>8035</v>
      </c>
      <c r="F1908" s="243">
        <v>6470.59</v>
      </c>
    </row>
    <row r="1909" spans="1:6" ht="67.5">
      <c r="A1909" s="241">
        <v>99272</v>
      </c>
      <c r="B1909" s="241" t="s">
        <v>1394</v>
      </c>
      <c r="C1909" s="241" t="s">
        <v>206</v>
      </c>
      <c r="D1909" s="242">
        <v>968.36</v>
      </c>
      <c r="E1909" s="244" t="s">
        <v>8035</v>
      </c>
      <c r="F1909" s="243">
        <v>1023.37</v>
      </c>
    </row>
    <row r="1910" spans="1:6" ht="67.5">
      <c r="A1910" s="241">
        <v>99273</v>
      </c>
      <c r="B1910" s="241" t="s">
        <v>1395</v>
      </c>
      <c r="C1910" s="241" t="s">
        <v>206</v>
      </c>
      <c r="D1910" s="243">
        <v>1360.63</v>
      </c>
      <c r="E1910" s="244" t="s">
        <v>8035</v>
      </c>
      <c r="F1910" s="243">
        <v>1441.38</v>
      </c>
    </row>
    <row r="1911" spans="1:6" ht="67.5">
      <c r="A1911" s="241">
        <v>99274</v>
      </c>
      <c r="B1911" s="241" t="s">
        <v>1396</v>
      </c>
      <c r="C1911" s="241" t="s">
        <v>206</v>
      </c>
      <c r="D1911" s="243">
        <v>4946.99</v>
      </c>
      <c r="E1911" s="244" t="s">
        <v>8035</v>
      </c>
      <c r="F1911" s="243">
        <v>5188.9799999999996</v>
      </c>
    </row>
    <row r="1912" spans="1:6" ht="67.5">
      <c r="A1912" s="241">
        <v>99275</v>
      </c>
      <c r="B1912" s="241" t="s">
        <v>1397</v>
      </c>
      <c r="C1912" s="241" t="s">
        <v>206</v>
      </c>
      <c r="D1912" s="242">
        <v>818.67</v>
      </c>
      <c r="E1912" s="244" t="s">
        <v>8035</v>
      </c>
      <c r="F1912" s="242">
        <v>847.98</v>
      </c>
    </row>
    <row r="1913" spans="1:6" ht="54">
      <c r="A1913" s="241">
        <v>99276</v>
      </c>
      <c r="B1913" s="241" t="s">
        <v>1398</v>
      </c>
      <c r="C1913" s="241" t="s">
        <v>190</v>
      </c>
      <c r="D1913" s="243">
        <v>2322.2399999999998</v>
      </c>
      <c r="E1913" s="244" t="s">
        <v>8035</v>
      </c>
      <c r="F1913" s="243">
        <v>2464.81</v>
      </c>
    </row>
    <row r="1914" spans="1:6" ht="54">
      <c r="A1914" s="241">
        <v>99277</v>
      </c>
      <c r="B1914" s="241" t="s">
        <v>1399</v>
      </c>
      <c r="C1914" s="241" t="s">
        <v>190</v>
      </c>
      <c r="D1914" s="243">
        <v>2093.3200000000002</v>
      </c>
      <c r="E1914" s="244" t="s">
        <v>8035</v>
      </c>
      <c r="F1914" s="243">
        <v>2221.6999999999998</v>
      </c>
    </row>
    <row r="1915" spans="1:6" ht="40.5">
      <c r="A1915" s="241">
        <v>99278</v>
      </c>
      <c r="B1915" s="241" t="s">
        <v>1400</v>
      </c>
      <c r="C1915" s="241" t="s">
        <v>190</v>
      </c>
      <c r="D1915" s="242">
        <v>324.76</v>
      </c>
      <c r="E1915" s="244" t="s">
        <v>8035</v>
      </c>
      <c r="F1915" s="242">
        <v>328.53</v>
      </c>
    </row>
    <row r="1916" spans="1:6" ht="67.5">
      <c r="A1916" s="241">
        <v>99279</v>
      </c>
      <c r="B1916" s="241" t="s">
        <v>1401</v>
      </c>
      <c r="C1916" s="241" t="s">
        <v>206</v>
      </c>
      <c r="D1916" s="243">
        <v>5586.02</v>
      </c>
      <c r="E1916" s="244" t="s">
        <v>8035</v>
      </c>
      <c r="F1916" s="243">
        <v>5858.47</v>
      </c>
    </row>
    <row r="1917" spans="1:6" ht="67.5">
      <c r="A1917" s="241">
        <v>99280</v>
      </c>
      <c r="B1917" s="241" t="s">
        <v>1402</v>
      </c>
      <c r="C1917" s="241" t="s">
        <v>206</v>
      </c>
      <c r="D1917" s="243">
        <v>1785.3</v>
      </c>
      <c r="E1917" s="244" t="s">
        <v>8035</v>
      </c>
      <c r="F1917" s="243">
        <v>1885.95</v>
      </c>
    </row>
    <row r="1918" spans="1:6" ht="54">
      <c r="A1918" s="241">
        <v>99281</v>
      </c>
      <c r="B1918" s="241" t="s">
        <v>1403</v>
      </c>
      <c r="C1918" s="241" t="s">
        <v>190</v>
      </c>
      <c r="D1918" s="243">
        <v>2322.2399999999998</v>
      </c>
      <c r="E1918" s="244" t="s">
        <v>8035</v>
      </c>
      <c r="F1918" s="243">
        <v>2464.81</v>
      </c>
    </row>
    <row r="1919" spans="1:6" ht="54">
      <c r="A1919" s="241">
        <v>99282</v>
      </c>
      <c r="B1919" s="241" t="s">
        <v>1404</v>
      </c>
      <c r="C1919" s="241" t="s">
        <v>190</v>
      </c>
      <c r="D1919" s="243">
        <v>2574.1799999999998</v>
      </c>
      <c r="E1919" s="244" t="s">
        <v>8035</v>
      </c>
      <c r="F1919" s="243">
        <v>2732.28</v>
      </c>
    </row>
    <row r="1920" spans="1:6" ht="54">
      <c r="A1920" s="241">
        <v>99283</v>
      </c>
      <c r="B1920" s="241" t="s">
        <v>1405</v>
      </c>
      <c r="C1920" s="241" t="s">
        <v>190</v>
      </c>
      <c r="D1920" s="242">
        <v>976.02</v>
      </c>
      <c r="E1920" s="244" t="s">
        <v>8035</v>
      </c>
      <c r="F1920" s="243">
        <v>1041.3399999999999</v>
      </c>
    </row>
    <row r="1921" spans="1:6" ht="67.5">
      <c r="A1921" s="241">
        <v>99284</v>
      </c>
      <c r="B1921" s="241" t="s">
        <v>1406</v>
      </c>
      <c r="C1921" s="241" t="s">
        <v>206</v>
      </c>
      <c r="D1921" s="243">
        <v>6988.34</v>
      </c>
      <c r="E1921" s="244" t="s">
        <v>8035</v>
      </c>
      <c r="F1921" s="243">
        <v>7312.39</v>
      </c>
    </row>
    <row r="1922" spans="1:6" ht="54">
      <c r="A1922" s="241">
        <v>99285</v>
      </c>
      <c r="B1922" s="241" t="s">
        <v>1407</v>
      </c>
      <c r="C1922" s="241" t="s">
        <v>206</v>
      </c>
      <c r="D1922" s="243">
        <v>1141.01</v>
      </c>
      <c r="E1922" s="244" t="s">
        <v>8035</v>
      </c>
      <c r="F1922" s="243">
        <v>1176.19</v>
      </c>
    </row>
    <row r="1923" spans="1:6" ht="67.5">
      <c r="A1923" s="241">
        <v>99286</v>
      </c>
      <c r="B1923" s="241" t="s">
        <v>1408</v>
      </c>
      <c r="C1923" s="241" t="s">
        <v>206</v>
      </c>
      <c r="D1923" s="243">
        <v>6225.13</v>
      </c>
      <c r="E1923" s="244" t="s">
        <v>8035</v>
      </c>
      <c r="F1923" s="243">
        <v>6528.02</v>
      </c>
    </row>
    <row r="1924" spans="1:6" ht="67.5">
      <c r="A1924" s="241">
        <v>99287</v>
      </c>
      <c r="B1924" s="241" t="s">
        <v>1409</v>
      </c>
      <c r="C1924" s="241" t="s">
        <v>206</v>
      </c>
      <c r="D1924" s="243">
        <v>8875.4</v>
      </c>
      <c r="E1924" s="244" t="s">
        <v>8035</v>
      </c>
      <c r="F1924" s="243">
        <v>9260.4599999999991</v>
      </c>
    </row>
    <row r="1925" spans="1:6" ht="40.5">
      <c r="A1925" s="241">
        <v>99288</v>
      </c>
      <c r="B1925" s="241" t="s">
        <v>1410</v>
      </c>
      <c r="C1925" s="241" t="s">
        <v>190</v>
      </c>
      <c r="D1925" s="242">
        <v>427.61</v>
      </c>
      <c r="E1925" s="244" t="s">
        <v>8035</v>
      </c>
      <c r="F1925" s="242">
        <v>432.08</v>
      </c>
    </row>
    <row r="1926" spans="1:6" ht="54">
      <c r="A1926" s="241">
        <v>99289</v>
      </c>
      <c r="B1926" s="241" t="s">
        <v>1411</v>
      </c>
      <c r="C1926" s="241" t="s">
        <v>190</v>
      </c>
      <c r="D1926" s="243">
        <v>2551.09</v>
      </c>
      <c r="E1926" s="244" t="s">
        <v>8035</v>
      </c>
      <c r="F1926" s="243">
        <v>2707.83</v>
      </c>
    </row>
    <row r="1927" spans="1:6" ht="67.5">
      <c r="A1927" s="241">
        <v>99290</v>
      </c>
      <c r="B1927" s="241" t="s">
        <v>1412</v>
      </c>
      <c r="C1927" s="241" t="s">
        <v>206</v>
      </c>
      <c r="D1927" s="243">
        <v>3737.83</v>
      </c>
      <c r="E1927" s="244" t="s">
        <v>8035</v>
      </c>
      <c r="F1927" s="243">
        <v>3918.07</v>
      </c>
    </row>
    <row r="1928" spans="1:6" ht="54">
      <c r="A1928" s="241">
        <v>99291</v>
      </c>
      <c r="B1928" s="241" t="s">
        <v>1413</v>
      </c>
      <c r="C1928" s="241" t="s">
        <v>190</v>
      </c>
      <c r="D1928" s="243">
        <v>2551.09</v>
      </c>
      <c r="E1928" s="244" t="s">
        <v>8035</v>
      </c>
      <c r="F1928" s="243">
        <v>2707.83</v>
      </c>
    </row>
    <row r="1929" spans="1:6" ht="67.5">
      <c r="A1929" s="241">
        <v>99292</v>
      </c>
      <c r="B1929" s="241" t="s">
        <v>1414</v>
      </c>
      <c r="C1929" s="241" t="s">
        <v>206</v>
      </c>
      <c r="D1929" s="243">
        <v>2208.39</v>
      </c>
      <c r="E1929" s="244" t="s">
        <v>8035</v>
      </c>
      <c r="F1929" s="243">
        <v>2330.2199999999998</v>
      </c>
    </row>
    <row r="1930" spans="1:6" ht="54">
      <c r="A1930" s="241">
        <v>99293</v>
      </c>
      <c r="B1930" s="241" t="s">
        <v>1415</v>
      </c>
      <c r="C1930" s="241" t="s">
        <v>190</v>
      </c>
      <c r="D1930" s="243">
        <v>1177.1400000000001</v>
      </c>
      <c r="E1930" s="244" t="s">
        <v>8035</v>
      </c>
      <c r="F1930" s="243">
        <v>1256.94</v>
      </c>
    </row>
    <row r="1931" spans="1:6" ht="67.5">
      <c r="A1931" s="241">
        <v>99294</v>
      </c>
      <c r="B1931" s="241" t="s">
        <v>1416</v>
      </c>
      <c r="C1931" s="241" t="s">
        <v>206</v>
      </c>
      <c r="D1931" s="243">
        <v>7794.08</v>
      </c>
      <c r="E1931" s="244" t="s">
        <v>8035</v>
      </c>
      <c r="F1931" s="243">
        <v>8154.08</v>
      </c>
    </row>
    <row r="1932" spans="1:6" ht="54">
      <c r="A1932" s="241">
        <v>99296</v>
      </c>
      <c r="B1932" s="241" t="s">
        <v>1417</v>
      </c>
      <c r="C1932" s="241" t="s">
        <v>190</v>
      </c>
      <c r="D1932" s="243">
        <v>2803.03</v>
      </c>
      <c r="E1932" s="244" t="s">
        <v>8035</v>
      </c>
      <c r="F1932" s="243">
        <v>2975.33</v>
      </c>
    </row>
    <row r="1933" spans="1:6" ht="54">
      <c r="A1933" s="241">
        <v>99297</v>
      </c>
      <c r="B1933" s="241" t="s">
        <v>1418</v>
      </c>
      <c r="C1933" s="241" t="s">
        <v>190</v>
      </c>
      <c r="D1933" s="243">
        <v>2799.04</v>
      </c>
      <c r="E1933" s="244" t="s">
        <v>8035</v>
      </c>
      <c r="F1933" s="243">
        <v>2971.11</v>
      </c>
    </row>
    <row r="1934" spans="1:6" ht="67.5">
      <c r="A1934" s="241">
        <v>99298</v>
      </c>
      <c r="B1934" s="241" t="s">
        <v>1419</v>
      </c>
      <c r="C1934" s="241" t="s">
        <v>206</v>
      </c>
      <c r="D1934" s="243">
        <v>10046.01</v>
      </c>
      <c r="E1934" s="244" t="s">
        <v>8035</v>
      </c>
      <c r="F1934" s="243">
        <v>10478.120000000001</v>
      </c>
    </row>
    <row r="1935" spans="1:6" ht="54">
      <c r="A1935" s="241">
        <v>99299</v>
      </c>
      <c r="B1935" s="241" t="s">
        <v>1420</v>
      </c>
      <c r="C1935" s="241" t="s">
        <v>190</v>
      </c>
      <c r="D1935" s="243">
        <v>3031.86</v>
      </c>
      <c r="E1935" s="244" t="s">
        <v>8035</v>
      </c>
      <c r="F1935" s="243">
        <v>3218.34</v>
      </c>
    </row>
    <row r="1936" spans="1:6" ht="67.5">
      <c r="A1936" s="241">
        <v>99300</v>
      </c>
      <c r="B1936" s="241" t="s">
        <v>1421</v>
      </c>
      <c r="C1936" s="241" t="s">
        <v>206</v>
      </c>
      <c r="D1936" s="243">
        <v>11216.62</v>
      </c>
      <c r="E1936" s="244" t="s">
        <v>8035</v>
      </c>
      <c r="F1936" s="243">
        <v>11695.81</v>
      </c>
    </row>
    <row r="1937" spans="1:6" ht="67.5">
      <c r="A1937" s="241">
        <v>99301</v>
      </c>
      <c r="B1937" s="241" t="s">
        <v>1422</v>
      </c>
      <c r="C1937" s="241" t="s">
        <v>206</v>
      </c>
      <c r="D1937" s="243">
        <v>5530.21</v>
      </c>
      <c r="E1937" s="244" t="s">
        <v>8035</v>
      </c>
      <c r="F1937" s="243">
        <v>5788.41</v>
      </c>
    </row>
    <row r="1938" spans="1:6" ht="54">
      <c r="A1938" s="241">
        <v>99302</v>
      </c>
      <c r="B1938" s="241" t="s">
        <v>1423</v>
      </c>
      <c r="C1938" s="241" t="s">
        <v>190</v>
      </c>
      <c r="D1938" s="243">
        <v>3264.68</v>
      </c>
      <c r="E1938" s="244" t="s">
        <v>8035</v>
      </c>
      <c r="F1938" s="243">
        <v>3465.59</v>
      </c>
    </row>
    <row r="1939" spans="1:6" ht="67.5">
      <c r="A1939" s="241">
        <v>99303</v>
      </c>
      <c r="B1939" s="241" t="s">
        <v>1424</v>
      </c>
      <c r="C1939" s="241" t="s">
        <v>206</v>
      </c>
      <c r="D1939" s="243">
        <v>10265.64</v>
      </c>
      <c r="E1939" s="244" t="s">
        <v>8035</v>
      </c>
      <c r="F1939" s="243">
        <v>10703.37</v>
      </c>
    </row>
    <row r="1940" spans="1:6" ht="54">
      <c r="A1940" s="241">
        <v>99304</v>
      </c>
      <c r="B1940" s="241" t="s">
        <v>1425</v>
      </c>
      <c r="C1940" s="241" t="s">
        <v>190</v>
      </c>
      <c r="D1940" s="243">
        <v>3035.84</v>
      </c>
      <c r="E1940" s="244" t="s">
        <v>8035</v>
      </c>
      <c r="F1940" s="243">
        <v>3222.57</v>
      </c>
    </row>
    <row r="1941" spans="1:6" ht="67.5">
      <c r="A1941" s="241">
        <v>99305</v>
      </c>
      <c r="B1941" s="241" t="s">
        <v>1426</v>
      </c>
      <c r="C1941" s="241" t="s">
        <v>206</v>
      </c>
      <c r="D1941" s="243">
        <v>11613.76</v>
      </c>
      <c r="E1941" s="244" t="s">
        <v>8035</v>
      </c>
      <c r="F1941" s="243">
        <v>12104.07</v>
      </c>
    </row>
    <row r="1942" spans="1:6" ht="54">
      <c r="A1942" s="241">
        <v>99306</v>
      </c>
      <c r="B1942" s="241" t="s">
        <v>1427</v>
      </c>
      <c r="C1942" s="241" t="s">
        <v>190</v>
      </c>
      <c r="D1942" s="243">
        <v>3264.68</v>
      </c>
      <c r="E1942" s="244" t="s">
        <v>8035</v>
      </c>
      <c r="F1942" s="243">
        <v>3465.59</v>
      </c>
    </row>
    <row r="1943" spans="1:6" ht="54">
      <c r="A1943" s="241">
        <v>99307</v>
      </c>
      <c r="B1943" s="241" t="s">
        <v>1428</v>
      </c>
      <c r="C1943" s="241" t="s">
        <v>190</v>
      </c>
      <c r="D1943" s="243">
        <v>2112.4299999999998</v>
      </c>
      <c r="E1943" s="244" t="s">
        <v>8035</v>
      </c>
      <c r="F1943" s="243">
        <v>2241.91</v>
      </c>
    </row>
    <row r="1944" spans="1:6" ht="67.5">
      <c r="A1944" s="241">
        <v>99308</v>
      </c>
      <c r="B1944" s="241" t="s">
        <v>1429</v>
      </c>
      <c r="C1944" s="241" t="s">
        <v>206</v>
      </c>
      <c r="D1944" s="243">
        <v>12961.88</v>
      </c>
      <c r="E1944" s="244" t="s">
        <v>8035</v>
      </c>
      <c r="F1944" s="243">
        <v>13504.76</v>
      </c>
    </row>
    <row r="1945" spans="1:6" ht="54">
      <c r="A1945" s="241">
        <v>99309</v>
      </c>
      <c r="B1945" s="241" t="s">
        <v>1430</v>
      </c>
      <c r="C1945" s="241" t="s">
        <v>190</v>
      </c>
      <c r="D1945" s="243">
        <v>3497.58</v>
      </c>
      <c r="E1945" s="244" t="s">
        <v>8035</v>
      </c>
      <c r="F1945" s="243">
        <v>3712.9</v>
      </c>
    </row>
    <row r="1946" spans="1:6" ht="67.5">
      <c r="A1946" s="241">
        <v>99310</v>
      </c>
      <c r="B1946" s="241" t="s">
        <v>1431</v>
      </c>
      <c r="C1946" s="241" t="s">
        <v>206</v>
      </c>
      <c r="D1946" s="243">
        <v>13181.57</v>
      </c>
      <c r="E1946" s="244" t="s">
        <v>8035</v>
      </c>
      <c r="F1946" s="243">
        <v>13730.06</v>
      </c>
    </row>
    <row r="1947" spans="1:6" ht="54">
      <c r="A1947" s="241">
        <v>99311</v>
      </c>
      <c r="B1947" s="241" t="s">
        <v>1432</v>
      </c>
      <c r="C1947" s="241" t="s">
        <v>190</v>
      </c>
      <c r="D1947" s="243">
        <v>3497.58</v>
      </c>
      <c r="E1947" s="244" t="s">
        <v>8035</v>
      </c>
      <c r="F1947" s="243">
        <v>3712.9</v>
      </c>
    </row>
    <row r="1948" spans="1:6" ht="67.5">
      <c r="A1948" s="241">
        <v>99312</v>
      </c>
      <c r="B1948" s="241" t="s">
        <v>1433</v>
      </c>
      <c r="C1948" s="241" t="s">
        <v>206</v>
      </c>
      <c r="D1948" s="243">
        <v>6490.23</v>
      </c>
      <c r="E1948" s="244" t="s">
        <v>8035</v>
      </c>
      <c r="F1948" s="243">
        <v>6789.86</v>
      </c>
    </row>
    <row r="1949" spans="1:6" ht="67.5">
      <c r="A1949" s="241">
        <v>99313</v>
      </c>
      <c r="B1949" s="241" t="s">
        <v>1434</v>
      </c>
      <c r="C1949" s="241" t="s">
        <v>206</v>
      </c>
      <c r="D1949" s="243">
        <v>14707.09</v>
      </c>
      <c r="E1949" s="244" t="s">
        <v>8035</v>
      </c>
      <c r="F1949" s="243">
        <v>15313.63</v>
      </c>
    </row>
    <row r="1950" spans="1:6" ht="54">
      <c r="A1950" s="241">
        <v>99314</v>
      </c>
      <c r="B1950" s="241" t="s">
        <v>1435</v>
      </c>
      <c r="C1950" s="241" t="s">
        <v>190</v>
      </c>
      <c r="D1950" s="243">
        <v>3730.42</v>
      </c>
      <c r="E1950" s="244" t="s">
        <v>8035</v>
      </c>
      <c r="F1950" s="243">
        <v>3960.18</v>
      </c>
    </row>
    <row r="1951" spans="1:6" ht="67.5">
      <c r="A1951" s="241">
        <v>99315</v>
      </c>
      <c r="B1951" s="241" t="s">
        <v>1436</v>
      </c>
      <c r="C1951" s="241" t="s">
        <v>206</v>
      </c>
      <c r="D1951" s="243">
        <v>16452.36</v>
      </c>
      <c r="E1951" s="244" t="s">
        <v>8035</v>
      </c>
      <c r="F1951" s="243">
        <v>17122.61</v>
      </c>
    </row>
    <row r="1952" spans="1:6" ht="54">
      <c r="A1952" s="241">
        <v>99317</v>
      </c>
      <c r="B1952" s="241" t="s">
        <v>1437</v>
      </c>
      <c r="C1952" s="241" t="s">
        <v>190</v>
      </c>
      <c r="D1952" s="243">
        <v>2341.29</v>
      </c>
      <c r="E1952" s="244" t="s">
        <v>8035</v>
      </c>
      <c r="F1952" s="243">
        <v>2484.98</v>
      </c>
    </row>
    <row r="1953" spans="1:6" ht="40.5">
      <c r="A1953" s="241">
        <v>99318</v>
      </c>
      <c r="B1953" s="241" t="s">
        <v>1438</v>
      </c>
      <c r="C1953" s="241" t="s">
        <v>190</v>
      </c>
      <c r="D1953" s="242">
        <v>236.23</v>
      </c>
      <c r="E1953" s="244" t="s">
        <v>8035</v>
      </c>
      <c r="F1953" s="242">
        <v>238.49</v>
      </c>
    </row>
    <row r="1954" spans="1:6" ht="54">
      <c r="A1954" s="241">
        <v>99319</v>
      </c>
      <c r="B1954" s="241" t="s">
        <v>1439</v>
      </c>
      <c r="C1954" s="241" t="s">
        <v>190</v>
      </c>
      <c r="D1954" s="242">
        <v>784.97</v>
      </c>
      <c r="E1954" s="244" t="s">
        <v>8035</v>
      </c>
      <c r="F1954" s="242">
        <v>836.23</v>
      </c>
    </row>
    <row r="1955" spans="1:6" ht="67.5">
      <c r="A1955" s="241">
        <v>99320</v>
      </c>
      <c r="B1955" s="241" t="s">
        <v>1440</v>
      </c>
      <c r="C1955" s="241" t="s">
        <v>206</v>
      </c>
      <c r="D1955" s="243">
        <v>7510.73</v>
      </c>
      <c r="E1955" s="244" t="s">
        <v>8035</v>
      </c>
      <c r="F1955" s="243">
        <v>7851.79</v>
      </c>
    </row>
    <row r="1956" spans="1:6" ht="54">
      <c r="A1956" s="241">
        <v>99321</v>
      </c>
      <c r="B1956" s="241" t="s">
        <v>1441</v>
      </c>
      <c r="C1956" s="241" t="s">
        <v>190</v>
      </c>
      <c r="D1956" s="243">
        <v>2570.21</v>
      </c>
      <c r="E1956" s="244" t="s">
        <v>8035</v>
      </c>
      <c r="F1956" s="243">
        <v>2728.07</v>
      </c>
    </row>
    <row r="1957" spans="1:6" ht="67.5">
      <c r="A1957" s="241">
        <v>99322</v>
      </c>
      <c r="B1957" s="241" t="s">
        <v>1442</v>
      </c>
      <c r="C1957" s="241" t="s">
        <v>206</v>
      </c>
      <c r="D1957" s="243">
        <v>8478.3799999999992</v>
      </c>
      <c r="E1957" s="244" t="s">
        <v>8035</v>
      </c>
      <c r="F1957" s="243">
        <v>8860.86</v>
      </c>
    </row>
    <row r="1958" spans="1:6" ht="54">
      <c r="A1958" s="241">
        <v>99323</v>
      </c>
      <c r="B1958" s="241" t="s">
        <v>1443</v>
      </c>
      <c r="C1958" s="241" t="s">
        <v>190</v>
      </c>
      <c r="D1958" s="243">
        <v>2799.04</v>
      </c>
      <c r="E1958" s="244" t="s">
        <v>8035</v>
      </c>
      <c r="F1958" s="243">
        <v>2971.11</v>
      </c>
    </row>
    <row r="1959" spans="1:6" ht="67.5">
      <c r="A1959" s="241">
        <v>99324</v>
      </c>
      <c r="B1959" s="241" t="s">
        <v>1444</v>
      </c>
      <c r="C1959" s="241" t="s">
        <v>206</v>
      </c>
      <c r="D1959" s="243">
        <v>9446.0400000000009</v>
      </c>
      <c r="E1959" s="244" t="s">
        <v>8035</v>
      </c>
      <c r="F1959" s="243">
        <v>9869.9699999999993</v>
      </c>
    </row>
    <row r="1960" spans="1:6" ht="54">
      <c r="A1960" s="241">
        <v>99325</v>
      </c>
      <c r="B1960" s="241" t="s">
        <v>1445</v>
      </c>
      <c r="C1960" s="241" t="s">
        <v>190</v>
      </c>
      <c r="D1960" s="243">
        <v>3031.86</v>
      </c>
      <c r="E1960" s="244" t="s">
        <v>8035</v>
      </c>
      <c r="F1960" s="243">
        <v>3218.34</v>
      </c>
    </row>
    <row r="1961" spans="1:6" ht="67.5">
      <c r="A1961" s="241">
        <v>99326</v>
      </c>
      <c r="B1961" s="241" t="s">
        <v>1446</v>
      </c>
      <c r="C1961" s="241" t="s">
        <v>206</v>
      </c>
      <c r="D1961" s="243">
        <v>7704.78</v>
      </c>
      <c r="E1961" s="244" t="s">
        <v>8035</v>
      </c>
      <c r="F1961" s="243">
        <v>8042.84</v>
      </c>
    </row>
    <row r="1962" spans="1:6" ht="54">
      <c r="A1962" s="241">
        <v>99327</v>
      </c>
      <c r="B1962" s="241" t="s">
        <v>1447</v>
      </c>
      <c r="C1962" s="241" t="s">
        <v>190</v>
      </c>
      <c r="D1962" s="243">
        <v>3924.34</v>
      </c>
      <c r="E1962" s="244" t="s">
        <v>8035</v>
      </c>
      <c r="F1962" s="243">
        <v>4166.22</v>
      </c>
    </row>
    <row r="1963" spans="1:6" ht="54">
      <c r="A1963" s="241">
        <v>101800</v>
      </c>
      <c r="B1963" s="241" t="s">
        <v>1448</v>
      </c>
      <c r="C1963" s="241" t="s">
        <v>206</v>
      </c>
      <c r="D1963" s="243">
        <v>1217.5999999999999</v>
      </c>
      <c r="E1963" s="244" t="s">
        <v>8035</v>
      </c>
      <c r="F1963" s="243">
        <v>1272.54</v>
      </c>
    </row>
    <row r="1964" spans="1:6" ht="54">
      <c r="A1964" s="241">
        <v>101801</v>
      </c>
      <c r="B1964" s="241" t="s">
        <v>1449</v>
      </c>
      <c r="C1964" s="241" t="s">
        <v>206</v>
      </c>
      <c r="D1964" s="242">
        <v>897.64</v>
      </c>
      <c r="E1964" s="244" t="s">
        <v>8035</v>
      </c>
      <c r="F1964" s="242">
        <v>931.83</v>
      </c>
    </row>
    <row r="1965" spans="1:6" ht="67.5">
      <c r="A1965" s="241">
        <v>101806</v>
      </c>
      <c r="B1965" s="241" t="s">
        <v>1450</v>
      </c>
      <c r="C1965" s="241" t="s">
        <v>206</v>
      </c>
      <c r="D1965" s="242">
        <v>477.25</v>
      </c>
      <c r="E1965" s="244" t="s">
        <v>8035</v>
      </c>
      <c r="F1965" s="242">
        <v>511.7</v>
      </c>
    </row>
    <row r="1966" spans="1:6" ht="67.5">
      <c r="A1966" s="241">
        <v>101807</v>
      </c>
      <c r="B1966" s="241" t="s">
        <v>1451</v>
      </c>
      <c r="C1966" s="241" t="s">
        <v>206</v>
      </c>
      <c r="D1966" s="242">
        <v>452.76</v>
      </c>
      <c r="E1966" s="244" t="s">
        <v>8035</v>
      </c>
      <c r="F1966" s="242">
        <v>484.03</v>
      </c>
    </row>
    <row r="1967" spans="1:6" ht="67.5">
      <c r="A1967" s="241">
        <v>101808</v>
      </c>
      <c r="B1967" s="241" t="s">
        <v>1452</v>
      </c>
      <c r="C1967" s="241" t="s">
        <v>206</v>
      </c>
      <c r="D1967" s="242">
        <v>446.64</v>
      </c>
      <c r="E1967" s="244" t="s">
        <v>8035</v>
      </c>
      <c r="F1967" s="242">
        <v>454.31</v>
      </c>
    </row>
    <row r="1968" spans="1:6" ht="67.5">
      <c r="A1968" s="241">
        <v>101809</v>
      </c>
      <c r="B1968" s="241" t="s">
        <v>1453</v>
      </c>
      <c r="C1968" s="241" t="s">
        <v>206</v>
      </c>
      <c r="D1968" s="243">
        <v>2705.91</v>
      </c>
      <c r="E1968" s="244" t="s">
        <v>8035</v>
      </c>
      <c r="F1968" s="243">
        <v>2829.98</v>
      </c>
    </row>
    <row r="1969" spans="1:6" ht="67.5">
      <c r="A1969" s="241">
        <v>102139</v>
      </c>
      <c r="B1969" s="241" t="s">
        <v>1454</v>
      </c>
      <c r="C1969" s="241" t="s">
        <v>206</v>
      </c>
      <c r="D1969" s="243">
        <v>1473.58</v>
      </c>
      <c r="E1969" s="244" t="s">
        <v>8035</v>
      </c>
      <c r="F1969" s="243">
        <v>1513.19</v>
      </c>
    </row>
    <row r="1970" spans="1:6" ht="67.5">
      <c r="A1970" s="241">
        <v>102141</v>
      </c>
      <c r="B1970" s="241" t="s">
        <v>1455</v>
      </c>
      <c r="C1970" s="241" t="s">
        <v>206</v>
      </c>
      <c r="D1970" s="243">
        <v>2274.31</v>
      </c>
      <c r="E1970" s="244" t="s">
        <v>8035</v>
      </c>
      <c r="F1970" s="243">
        <v>2331.21</v>
      </c>
    </row>
    <row r="1971" spans="1:6" ht="67.5">
      <c r="A1971" s="241">
        <v>102142</v>
      </c>
      <c r="B1971" s="241" t="s">
        <v>1456</v>
      </c>
      <c r="C1971" s="241" t="s">
        <v>206</v>
      </c>
      <c r="D1971" s="243">
        <v>2234.39</v>
      </c>
      <c r="E1971" s="244" t="s">
        <v>8035</v>
      </c>
      <c r="F1971" s="243">
        <v>2291.06</v>
      </c>
    </row>
    <row r="1972" spans="1:6" ht="67.5">
      <c r="A1972" s="241">
        <v>102457</v>
      </c>
      <c r="B1972" s="241" t="s">
        <v>1457</v>
      </c>
      <c r="C1972" s="241" t="s">
        <v>206</v>
      </c>
      <c r="D1972" s="243">
        <v>1429.36</v>
      </c>
      <c r="E1972" s="244" t="s">
        <v>8035</v>
      </c>
      <c r="F1972" s="243">
        <v>1466.48</v>
      </c>
    </row>
    <row r="1973" spans="1:6" ht="40.5">
      <c r="A1973" s="241">
        <v>94263</v>
      </c>
      <c r="B1973" s="241" t="s">
        <v>6819</v>
      </c>
      <c r="C1973" s="241" t="s">
        <v>190</v>
      </c>
      <c r="D1973" s="242">
        <v>31.19</v>
      </c>
      <c r="E1973" s="244" t="s">
        <v>8035</v>
      </c>
      <c r="F1973" s="242">
        <v>32.94</v>
      </c>
    </row>
    <row r="1974" spans="1:6" ht="40.5">
      <c r="A1974" s="241">
        <v>94264</v>
      </c>
      <c r="B1974" s="241" t="s">
        <v>6820</v>
      </c>
      <c r="C1974" s="241" t="s">
        <v>190</v>
      </c>
      <c r="D1974" s="242">
        <v>35.17</v>
      </c>
      <c r="E1974" s="244" t="s">
        <v>8035</v>
      </c>
      <c r="F1974" s="242">
        <v>37.36</v>
      </c>
    </row>
    <row r="1975" spans="1:6" ht="40.5">
      <c r="A1975" s="241">
        <v>94265</v>
      </c>
      <c r="B1975" s="241" t="s">
        <v>6821</v>
      </c>
      <c r="C1975" s="241" t="s">
        <v>190</v>
      </c>
      <c r="D1975" s="242">
        <v>42.81</v>
      </c>
      <c r="E1975" s="244" t="s">
        <v>8035</v>
      </c>
      <c r="F1975" s="242">
        <v>44.71</v>
      </c>
    </row>
    <row r="1976" spans="1:6" ht="40.5">
      <c r="A1976" s="241">
        <v>94266</v>
      </c>
      <c r="B1976" s="241" t="s">
        <v>6822</v>
      </c>
      <c r="C1976" s="241" t="s">
        <v>190</v>
      </c>
      <c r="D1976" s="242">
        <v>47.37</v>
      </c>
      <c r="E1976" s="244" t="s">
        <v>8035</v>
      </c>
      <c r="F1976" s="242">
        <v>49.76</v>
      </c>
    </row>
    <row r="1977" spans="1:6" ht="67.5">
      <c r="A1977" s="241">
        <v>94267</v>
      </c>
      <c r="B1977" s="241" t="s">
        <v>6823</v>
      </c>
      <c r="C1977" s="241" t="s">
        <v>190</v>
      </c>
      <c r="D1977" s="242">
        <v>51.93</v>
      </c>
      <c r="E1977" s="244" t="s">
        <v>8035</v>
      </c>
      <c r="F1977" s="242">
        <v>53.94</v>
      </c>
    </row>
    <row r="1978" spans="1:6" ht="67.5">
      <c r="A1978" s="241">
        <v>94268</v>
      </c>
      <c r="B1978" s="241" t="s">
        <v>6824</v>
      </c>
      <c r="C1978" s="241" t="s">
        <v>190</v>
      </c>
      <c r="D1978" s="242">
        <v>56.95</v>
      </c>
      <c r="E1978" s="244" t="s">
        <v>8035</v>
      </c>
      <c r="F1978" s="242">
        <v>59.52</v>
      </c>
    </row>
    <row r="1979" spans="1:6" ht="67.5">
      <c r="A1979" s="241">
        <v>94269</v>
      </c>
      <c r="B1979" s="241" t="s">
        <v>6825</v>
      </c>
      <c r="C1979" s="241" t="s">
        <v>190</v>
      </c>
      <c r="D1979" s="242">
        <v>74.95</v>
      </c>
      <c r="E1979" s="244" t="s">
        <v>8035</v>
      </c>
      <c r="F1979" s="242">
        <v>77.39</v>
      </c>
    </row>
    <row r="1980" spans="1:6" ht="67.5">
      <c r="A1980" s="241">
        <v>94270</v>
      </c>
      <c r="B1980" s="241" t="s">
        <v>6826</v>
      </c>
      <c r="C1980" s="241" t="s">
        <v>190</v>
      </c>
      <c r="D1980" s="242">
        <v>81.91</v>
      </c>
      <c r="E1980" s="244" t="s">
        <v>8035</v>
      </c>
      <c r="F1980" s="242">
        <v>85.14</v>
      </c>
    </row>
    <row r="1981" spans="1:6" ht="67.5">
      <c r="A1981" s="241">
        <v>94271</v>
      </c>
      <c r="B1981" s="241" t="s">
        <v>6827</v>
      </c>
      <c r="C1981" s="241" t="s">
        <v>190</v>
      </c>
      <c r="D1981" s="242">
        <v>91.49</v>
      </c>
      <c r="E1981" s="244" t="s">
        <v>8035</v>
      </c>
      <c r="F1981" s="242">
        <v>94.45</v>
      </c>
    </row>
    <row r="1982" spans="1:6" ht="67.5">
      <c r="A1982" s="241">
        <v>94272</v>
      </c>
      <c r="B1982" s="241" t="s">
        <v>6828</v>
      </c>
      <c r="C1982" s="241" t="s">
        <v>190</v>
      </c>
      <c r="D1982" s="242">
        <v>100.8</v>
      </c>
      <c r="E1982" s="244" t="s">
        <v>8035</v>
      </c>
      <c r="F1982" s="242">
        <v>104.79</v>
      </c>
    </row>
    <row r="1983" spans="1:6" ht="67.5">
      <c r="A1983" s="241">
        <v>94273</v>
      </c>
      <c r="B1983" s="241" t="s">
        <v>6829</v>
      </c>
      <c r="C1983" s="241" t="s">
        <v>190</v>
      </c>
      <c r="D1983" s="242">
        <v>49.13</v>
      </c>
      <c r="E1983" s="244" t="s">
        <v>8035</v>
      </c>
      <c r="F1983" s="242">
        <v>50.37</v>
      </c>
    </row>
    <row r="1984" spans="1:6" ht="67.5">
      <c r="A1984" s="241">
        <v>94274</v>
      </c>
      <c r="B1984" s="241" t="s">
        <v>6830</v>
      </c>
      <c r="C1984" s="241" t="s">
        <v>190</v>
      </c>
      <c r="D1984" s="242">
        <v>51.51</v>
      </c>
      <c r="E1984" s="244" t="s">
        <v>8035</v>
      </c>
      <c r="F1984" s="242">
        <v>53.05</v>
      </c>
    </row>
    <row r="1985" spans="1:6" ht="67.5">
      <c r="A1985" s="241">
        <v>94275</v>
      </c>
      <c r="B1985" s="241" t="s">
        <v>6831</v>
      </c>
      <c r="C1985" s="241" t="s">
        <v>190</v>
      </c>
      <c r="D1985" s="242">
        <v>44.59</v>
      </c>
      <c r="E1985" s="244" t="s">
        <v>8035</v>
      </c>
      <c r="F1985" s="242">
        <v>45.74</v>
      </c>
    </row>
    <row r="1986" spans="1:6" ht="67.5">
      <c r="A1986" s="241">
        <v>94276</v>
      </c>
      <c r="B1986" s="241" t="s">
        <v>6832</v>
      </c>
      <c r="C1986" s="241" t="s">
        <v>190</v>
      </c>
      <c r="D1986" s="242">
        <v>46.98</v>
      </c>
      <c r="E1986" s="244" t="s">
        <v>8035</v>
      </c>
      <c r="F1986" s="242">
        <v>48.42</v>
      </c>
    </row>
    <row r="1987" spans="1:6" ht="67.5">
      <c r="A1987" s="241">
        <v>94277</v>
      </c>
      <c r="B1987" s="241" t="s">
        <v>6833</v>
      </c>
      <c r="C1987" s="241" t="s">
        <v>190</v>
      </c>
      <c r="D1987" s="242">
        <v>39.11</v>
      </c>
      <c r="E1987" s="244" t="s">
        <v>8035</v>
      </c>
      <c r="F1987" s="242">
        <v>40.19</v>
      </c>
    </row>
    <row r="1988" spans="1:6" ht="67.5">
      <c r="A1988" s="241">
        <v>94278</v>
      </c>
      <c r="B1988" s="241" t="s">
        <v>6834</v>
      </c>
      <c r="C1988" s="241" t="s">
        <v>190</v>
      </c>
      <c r="D1988" s="242">
        <v>41.5</v>
      </c>
      <c r="E1988" s="244" t="s">
        <v>8035</v>
      </c>
      <c r="F1988" s="242">
        <v>42.87</v>
      </c>
    </row>
    <row r="1989" spans="1:6" ht="81">
      <c r="A1989" s="241">
        <v>94279</v>
      </c>
      <c r="B1989" s="241" t="s">
        <v>6835</v>
      </c>
      <c r="C1989" s="241" t="s">
        <v>190</v>
      </c>
      <c r="D1989" s="242">
        <v>47.84</v>
      </c>
      <c r="E1989" s="244" t="s">
        <v>8035</v>
      </c>
      <c r="F1989" s="242">
        <v>48.86</v>
      </c>
    </row>
    <row r="1990" spans="1:6" ht="81">
      <c r="A1990" s="241">
        <v>94280</v>
      </c>
      <c r="B1990" s="241" t="s">
        <v>6836</v>
      </c>
      <c r="C1990" s="241" t="s">
        <v>190</v>
      </c>
      <c r="D1990" s="242">
        <v>50.21</v>
      </c>
      <c r="E1990" s="244" t="s">
        <v>8035</v>
      </c>
      <c r="F1990" s="242">
        <v>51.54</v>
      </c>
    </row>
    <row r="1991" spans="1:6" ht="40.5">
      <c r="A1991" s="241">
        <v>94281</v>
      </c>
      <c r="B1991" s="241" t="s">
        <v>6837</v>
      </c>
      <c r="C1991" s="241" t="s">
        <v>190</v>
      </c>
      <c r="D1991" s="242">
        <v>40.97</v>
      </c>
      <c r="E1991" s="244" t="s">
        <v>8035</v>
      </c>
      <c r="F1991" s="242">
        <v>42.28</v>
      </c>
    </row>
    <row r="1992" spans="1:6" ht="40.5">
      <c r="A1992" s="241">
        <v>94282</v>
      </c>
      <c r="B1992" s="241" t="s">
        <v>6838</v>
      </c>
      <c r="C1992" s="241" t="s">
        <v>190</v>
      </c>
      <c r="D1992" s="242">
        <v>47.27</v>
      </c>
      <c r="E1992" s="244" t="s">
        <v>8035</v>
      </c>
      <c r="F1992" s="242">
        <v>49.36</v>
      </c>
    </row>
    <row r="1993" spans="1:6" ht="40.5">
      <c r="A1993" s="241">
        <v>94283</v>
      </c>
      <c r="B1993" s="241" t="s">
        <v>6839</v>
      </c>
      <c r="C1993" s="241" t="s">
        <v>190</v>
      </c>
      <c r="D1993" s="242">
        <v>55.9</v>
      </c>
      <c r="E1993" s="244" t="s">
        <v>8035</v>
      </c>
      <c r="F1993" s="242">
        <v>57.35</v>
      </c>
    </row>
    <row r="1994" spans="1:6" ht="40.5">
      <c r="A1994" s="241">
        <v>94284</v>
      </c>
      <c r="B1994" s="241" t="s">
        <v>6840</v>
      </c>
      <c r="C1994" s="241" t="s">
        <v>190</v>
      </c>
      <c r="D1994" s="242">
        <v>62.21</v>
      </c>
      <c r="E1994" s="244" t="s">
        <v>8035</v>
      </c>
      <c r="F1994" s="242">
        <v>64.430000000000007</v>
      </c>
    </row>
    <row r="1995" spans="1:6" ht="40.5">
      <c r="A1995" s="241">
        <v>94285</v>
      </c>
      <c r="B1995" s="241" t="s">
        <v>6841</v>
      </c>
      <c r="C1995" s="241" t="s">
        <v>190</v>
      </c>
      <c r="D1995" s="242">
        <v>72.78</v>
      </c>
      <c r="E1995" s="244" t="s">
        <v>8035</v>
      </c>
      <c r="F1995" s="242">
        <v>74.61</v>
      </c>
    </row>
    <row r="1996" spans="1:6" ht="40.5">
      <c r="A1996" s="241">
        <v>94286</v>
      </c>
      <c r="B1996" s="241" t="s">
        <v>6842</v>
      </c>
      <c r="C1996" s="241" t="s">
        <v>190</v>
      </c>
      <c r="D1996" s="242">
        <v>79.09</v>
      </c>
      <c r="E1996" s="244" t="s">
        <v>8035</v>
      </c>
      <c r="F1996" s="242">
        <v>81.7</v>
      </c>
    </row>
    <row r="1997" spans="1:6" ht="40.5">
      <c r="A1997" s="241">
        <v>94287</v>
      </c>
      <c r="B1997" s="241" t="s">
        <v>6843</v>
      </c>
      <c r="C1997" s="241" t="s">
        <v>190</v>
      </c>
      <c r="D1997" s="242">
        <v>30.81</v>
      </c>
      <c r="E1997" s="244" t="s">
        <v>8035</v>
      </c>
      <c r="F1997" s="242">
        <v>32.020000000000003</v>
      </c>
    </row>
    <row r="1998" spans="1:6" ht="40.5">
      <c r="A1998" s="241">
        <v>94288</v>
      </c>
      <c r="B1998" s="241" t="s">
        <v>6844</v>
      </c>
      <c r="C1998" s="241" t="s">
        <v>190</v>
      </c>
      <c r="D1998" s="242">
        <v>36.409999999999997</v>
      </c>
      <c r="E1998" s="244" t="s">
        <v>8035</v>
      </c>
      <c r="F1998" s="242">
        <v>38.32</v>
      </c>
    </row>
    <row r="1999" spans="1:6" ht="40.5">
      <c r="A1999" s="241">
        <v>94289</v>
      </c>
      <c r="B1999" s="241" t="s">
        <v>6845</v>
      </c>
      <c r="C1999" s="241" t="s">
        <v>190</v>
      </c>
      <c r="D1999" s="242">
        <v>40.369999999999997</v>
      </c>
      <c r="E1999" s="244" t="s">
        <v>8035</v>
      </c>
      <c r="F1999" s="242">
        <v>41.61</v>
      </c>
    </row>
    <row r="2000" spans="1:6" ht="40.5">
      <c r="A2000" s="241">
        <v>94290</v>
      </c>
      <c r="B2000" s="241" t="s">
        <v>6846</v>
      </c>
      <c r="C2000" s="241" t="s">
        <v>190</v>
      </c>
      <c r="D2000" s="242">
        <v>45.98</v>
      </c>
      <c r="E2000" s="244" t="s">
        <v>8035</v>
      </c>
      <c r="F2000" s="242">
        <v>47.91</v>
      </c>
    </row>
    <row r="2001" spans="1:6" ht="40.5">
      <c r="A2001" s="241">
        <v>94291</v>
      </c>
      <c r="B2001" s="241" t="s">
        <v>6847</v>
      </c>
      <c r="C2001" s="241" t="s">
        <v>190</v>
      </c>
      <c r="D2001" s="242">
        <v>50.39</v>
      </c>
      <c r="E2001" s="244" t="s">
        <v>8035</v>
      </c>
      <c r="F2001" s="242">
        <v>51.7</v>
      </c>
    </row>
    <row r="2002" spans="1:6" ht="40.5">
      <c r="A2002" s="241">
        <v>94292</v>
      </c>
      <c r="B2002" s="241" t="s">
        <v>6848</v>
      </c>
      <c r="C2002" s="241" t="s">
        <v>190</v>
      </c>
      <c r="D2002" s="242">
        <v>55.99</v>
      </c>
      <c r="E2002" s="244" t="s">
        <v>8035</v>
      </c>
      <c r="F2002" s="242">
        <v>58</v>
      </c>
    </row>
    <row r="2003" spans="1:6" ht="54">
      <c r="A2003" s="241">
        <v>94293</v>
      </c>
      <c r="B2003" s="241" t="s">
        <v>6849</v>
      </c>
      <c r="C2003" s="241" t="s">
        <v>190</v>
      </c>
      <c r="D2003" s="242">
        <v>163.79</v>
      </c>
      <c r="E2003" s="244" t="s">
        <v>8035</v>
      </c>
      <c r="F2003" s="242">
        <v>167.83</v>
      </c>
    </row>
    <row r="2004" spans="1:6" ht="40.5">
      <c r="A2004" s="241">
        <v>94294</v>
      </c>
      <c r="B2004" s="241" t="s">
        <v>6850</v>
      </c>
      <c r="C2004" s="241" t="s">
        <v>190</v>
      </c>
      <c r="D2004" s="242">
        <v>7.7</v>
      </c>
      <c r="E2004" s="244" t="s">
        <v>8035</v>
      </c>
      <c r="F2004" s="242">
        <v>7.94</v>
      </c>
    </row>
    <row r="2005" spans="1:6" ht="94.5">
      <c r="A2005" s="241">
        <v>104491</v>
      </c>
      <c r="B2005" s="241" t="s">
        <v>1458</v>
      </c>
      <c r="C2005" s="241" t="s">
        <v>190</v>
      </c>
      <c r="D2005" s="243">
        <v>3189.15</v>
      </c>
      <c r="E2005" s="244" t="s">
        <v>8035</v>
      </c>
      <c r="F2005" s="243">
        <v>3196.68</v>
      </c>
    </row>
    <row r="2006" spans="1:6" ht="94.5">
      <c r="A2006" s="241">
        <v>104492</v>
      </c>
      <c r="B2006" s="241" t="s">
        <v>1459</v>
      </c>
      <c r="C2006" s="241" t="s">
        <v>190</v>
      </c>
      <c r="D2006" s="243">
        <v>3986.3</v>
      </c>
      <c r="E2006" s="244" t="s">
        <v>8035</v>
      </c>
      <c r="F2006" s="243">
        <v>3995.54</v>
      </c>
    </row>
    <row r="2007" spans="1:6" ht="94.5">
      <c r="A2007" s="241">
        <v>104494</v>
      </c>
      <c r="B2007" s="241" t="s">
        <v>1460</v>
      </c>
      <c r="C2007" s="241" t="s">
        <v>190</v>
      </c>
      <c r="D2007" s="243">
        <v>5383.55</v>
      </c>
      <c r="E2007" s="244" t="s">
        <v>8035</v>
      </c>
      <c r="F2007" s="243">
        <v>5394.38</v>
      </c>
    </row>
    <row r="2008" spans="1:6" ht="94.5">
      <c r="A2008" s="241">
        <v>104497</v>
      </c>
      <c r="B2008" s="241" t="s">
        <v>1461</v>
      </c>
      <c r="C2008" s="241" t="s">
        <v>190</v>
      </c>
      <c r="D2008" s="243">
        <v>6474.91</v>
      </c>
      <c r="E2008" s="244" t="s">
        <v>8035</v>
      </c>
      <c r="F2008" s="243">
        <v>6489.44</v>
      </c>
    </row>
    <row r="2009" spans="1:6" ht="40.5">
      <c r="A2009" s="241">
        <v>104515</v>
      </c>
      <c r="B2009" s="241" t="s">
        <v>1462</v>
      </c>
      <c r="C2009" s="241" t="s">
        <v>24</v>
      </c>
      <c r="D2009" s="242">
        <v>25.81</v>
      </c>
      <c r="E2009" s="244" t="s">
        <v>8035</v>
      </c>
      <c r="F2009" s="242">
        <v>25.86</v>
      </c>
    </row>
    <row r="2010" spans="1:6" ht="54">
      <c r="A2010" s="241">
        <v>102727</v>
      </c>
      <c r="B2010" s="241" t="s">
        <v>1463</v>
      </c>
      <c r="C2010" s="241" t="s">
        <v>24</v>
      </c>
      <c r="D2010" s="242">
        <v>92.95</v>
      </c>
      <c r="E2010" s="244" t="s">
        <v>8035</v>
      </c>
      <c r="F2010" s="242">
        <v>97.8</v>
      </c>
    </row>
    <row r="2011" spans="1:6" ht="40.5">
      <c r="A2011" s="241">
        <v>102728</v>
      </c>
      <c r="B2011" s="241" t="s">
        <v>1464</v>
      </c>
      <c r="C2011" s="241" t="s">
        <v>1211</v>
      </c>
      <c r="D2011" s="242">
        <v>14.53</v>
      </c>
      <c r="E2011" s="244" t="s">
        <v>8035</v>
      </c>
      <c r="F2011" s="242">
        <v>15.03</v>
      </c>
    </row>
    <row r="2012" spans="1:6" ht="40.5">
      <c r="A2012" s="241">
        <v>102729</v>
      </c>
      <c r="B2012" s="241" t="s">
        <v>1465</v>
      </c>
      <c r="C2012" s="241" t="s">
        <v>1211</v>
      </c>
      <c r="D2012" s="242">
        <v>13.7</v>
      </c>
      <c r="E2012" s="244" t="s">
        <v>8035</v>
      </c>
      <c r="F2012" s="242">
        <v>14.06</v>
      </c>
    </row>
    <row r="2013" spans="1:6" ht="40.5">
      <c r="A2013" s="241">
        <v>102730</v>
      </c>
      <c r="B2013" s="241" t="s">
        <v>1466</v>
      </c>
      <c r="C2013" s="241" t="s">
        <v>1211</v>
      </c>
      <c r="D2013" s="242">
        <v>12.25</v>
      </c>
      <c r="E2013" s="244" t="s">
        <v>8035</v>
      </c>
      <c r="F2013" s="242">
        <v>12.52</v>
      </c>
    </row>
    <row r="2014" spans="1:6" ht="40.5">
      <c r="A2014" s="241">
        <v>102731</v>
      </c>
      <c r="B2014" s="241" t="s">
        <v>1467</v>
      </c>
      <c r="C2014" s="241" t="s">
        <v>1211</v>
      </c>
      <c r="D2014" s="242">
        <v>10.34</v>
      </c>
      <c r="E2014" s="244" t="s">
        <v>8035</v>
      </c>
      <c r="F2014" s="242">
        <v>10.52</v>
      </c>
    </row>
    <row r="2015" spans="1:6" ht="40.5">
      <c r="A2015" s="241">
        <v>102732</v>
      </c>
      <c r="B2015" s="241" t="s">
        <v>1468</v>
      </c>
      <c r="C2015" s="241" t="s">
        <v>1211</v>
      </c>
      <c r="D2015" s="242">
        <v>9.81</v>
      </c>
      <c r="E2015" s="244" t="s">
        <v>8035</v>
      </c>
      <c r="F2015" s="242">
        <v>9.93</v>
      </c>
    </row>
    <row r="2016" spans="1:6" ht="40.5">
      <c r="A2016" s="241">
        <v>102733</v>
      </c>
      <c r="B2016" s="241" t="s">
        <v>1469</v>
      </c>
      <c r="C2016" s="241" t="s">
        <v>1211</v>
      </c>
      <c r="D2016" s="242">
        <v>11.03</v>
      </c>
      <c r="E2016" s="244" t="s">
        <v>8035</v>
      </c>
      <c r="F2016" s="242">
        <v>11.09</v>
      </c>
    </row>
    <row r="2017" spans="1:6" ht="27">
      <c r="A2017" s="241">
        <v>102734</v>
      </c>
      <c r="B2017" s="241" t="s">
        <v>1470</v>
      </c>
      <c r="C2017" s="241" t="s">
        <v>1211</v>
      </c>
      <c r="D2017" s="242">
        <v>13.77</v>
      </c>
      <c r="E2017" s="244" t="s">
        <v>8035</v>
      </c>
      <c r="F2017" s="242">
        <v>14.15</v>
      </c>
    </row>
    <row r="2018" spans="1:6" ht="27">
      <c r="A2018" s="241">
        <v>102735</v>
      </c>
      <c r="B2018" s="241" t="s">
        <v>1471</v>
      </c>
      <c r="C2018" s="241" t="s">
        <v>1211</v>
      </c>
      <c r="D2018" s="242">
        <v>13.03</v>
      </c>
      <c r="E2018" s="244" t="s">
        <v>8035</v>
      </c>
      <c r="F2018" s="242">
        <v>13.27</v>
      </c>
    </row>
    <row r="2019" spans="1:6" ht="40.5">
      <c r="A2019" s="241">
        <v>102736</v>
      </c>
      <c r="B2019" s="241" t="s">
        <v>1472</v>
      </c>
      <c r="C2019" s="241" t="s">
        <v>23</v>
      </c>
      <c r="D2019" s="242">
        <v>593.45000000000005</v>
      </c>
      <c r="E2019" s="244" t="s">
        <v>8035</v>
      </c>
      <c r="F2019" s="242">
        <v>598.33000000000004</v>
      </c>
    </row>
    <row r="2020" spans="1:6" ht="54">
      <c r="A2020" s="241">
        <v>102737</v>
      </c>
      <c r="B2020" s="241" t="s">
        <v>1473</v>
      </c>
      <c r="C2020" s="241" t="s">
        <v>206</v>
      </c>
      <c r="D2020" s="243">
        <v>1043.67</v>
      </c>
      <c r="E2020" s="244" t="s">
        <v>8035</v>
      </c>
      <c r="F2020" s="243">
        <v>1077.28</v>
      </c>
    </row>
    <row r="2021" spans="1:6" ht="54">
      <c r="A2021" s="241">
        <v>102738</v>
      </c>
      <c r="B2021" s="241" t="s">
        <v>1474</v>
      </c>
      <c r="C2021" s="241" t="s">
        <v>206</v>
      </c>
      <c r="D2021" s="243">
        <v>2138.3200000000002</v>
      </c>
      <c r="E2021" s="244" t="s">
        <v>8035</v>
      </c>
      <c r="F2021" s="243">
        <v>2204.15</v>
      </c>
    </row>
    <row r="2022" spans="1:6" ht="54">
      <c r="A2022" s="241">
        <v>102739</v>
      </c>
      <c r="B2022" s="241" t="s">
        <v>1475</v>
      </c>
      <c r="C2022" s="241" t="s">
        <v>206</v>
      </c>
      <c r="D2022" s="243">
        <v>3579.61</v>
      </c>
      <c r="E2022" s="244" t="s">
        <v>8035</v>
      </c>
      <c r="F2022" s="243">
        <v>3687.18</v>
      </c>
    </row>
    <row r="2023" spans="1:6" ht="54">
      <c r="A2023" s="241">
        <v>102740</v>
      </c>
      <c r="B2023" s="241" t="s">
        <v>1476</v>
      </c>
      <c r="C2023" s="241" t="s">
        <v>206</v>
      </c>
      <c r="D2023" s="243">
        <v>5365.01</v>
      </c>
      <c r="E2023" s="244" t="s">
        <v>8035</v>
      </c>
      <c r="F2023" s="243">
        <v>5522.38</v>
      </c>
    </row>
    <row r="2024" spans="1:6" ht="54">
      <c r="A2024" s="241">
        <v>102741</v>
      </c>
      <c r="B2024" s="241" t="s">
        <v>1477</v>
      </c>
      <c r="C2024" s="241" t="s">
        <v>206</v>
      </c>
      <c r="D2024" s="243">
        <v>7530.4</v>
      </c>
      <c r="E2024" s="244" t="s">
        <v>8035</v>
      </c>
      <c r="F2024" s="243">
        <v>7746.27</v>
      </c>
    </row>
    <row r="2025" spans="1:6" ht="54">
      <c r="A2025" s="241">
        <v>102742</v>
      </c>
      <c r="B2025" s="241" t="s">
        <v>1478</v>
      </c>
      <c r="C2025" s="241" t="s">
        <v>206</v>
      </c>
      <c r="D2025" s="243">
        <v>13041.21</v>
      </c>
      <c r="E2025" s="244" t="s">
        <v>8035</v>
      </c>
      <c r="F2025" s="243">
        <v>13406.03</v>
      </c>
    </row>
    <row r="2026" spans="1:6" ht="40.5">
      <c r="A2026" s="241">
        <v>102743</v>
      </c>
      <c r="B2026" s="241" t="s">
        <v>1479</v>
      </c>
      <c r="C2026" s="241" t="s">
        <v>206</v>
      </c>
      <c r="D2026" s="243">
        <v>4346.91</v>
      </c>
      <c r="E2026" s="244" t="s">
        <v>8035</v>
      </c>
      <c r="F2026" s="243">
        <v>4476.8</v>
      </c>
    </row>
    <row r="2027" spans="1:6" ht="54">
      <c r="A2027" s="241">
        <v>102744</v>
      </c>
      <c r="B2027" s="241" t="s">
        <v>1480</v>
      </c>
      <c r="C2027" s="241" t="s">
        <v>206</v>
      </c>
      <c r="D2027" s="243">
        <v>6510.62</v>
      </c>
      <c r="E2027" s="244" t="s">
        <v>8035</v>
      </c>
      <c r="F2027" s="243">
        <v>6700.32</v>
      </c>
    </row>
    <row r="2028" spans="1:6" ht="54">
      <c r="A2028" s="241">
        <v>102745</v>
      </c>
      <c r="B2028" s="241" t="s">
        <v>1481</v>
      </c>
      <c r="C2028" s="241" t="s">
        <v>206</v>
      </c>
      <c r="D2028" s="243">
        <v>9150.25</v>
      </c>
      <c r="E2028" s="244" t="s">
        <v>8035</v>
      </c>
      <c r="F2028" s="243">
        <v>9410.5</v>
      </c>
    </row>
    <row r="2029" spans="1:6" ht="54">
      <c r="A2029" s="241">
        <v>102746</v>
      </c>
      <c r="B2029" s="241" t="s">
        <v>1482</v>
      </c>
      <c r="C2029" s="241" t="s">
        <v>206</v>
      </c>
      <c r="D2029" s="243">
        <v>15865.46</v>
      </c>
      <c r="E2029" s="244" t="s">
        <v>8035</v>
      </c>
      <c r="F2029" s="243">
        <v>16305.07</v>
      </c>
    </row>
    <row r="2030" spans="1:6" ht="54">
      <c r="A2030" s="241">
        <v>102747</v>
      </c>
      <c r="B2030" s="241" t="s">
        <v>1483</v>
      </c>
      <c r="C2030" s="241" t="s">
        <v>206</v>
      </c>
      <c r="D2030" s="243">
        <v>8092.23</v>
      </c>
      <c r="E2030" s="244" t="s">
        <v>8035</v>
      </c>
      <c r="F2030" s="243">
        <v>8324.9699999999993</v>
      </c>
    </row>
    <row r="2031" spans="1:6" ht="54">
      <c r="A2031" s="241">
        <v>102748</v>
      </c>
      <c r="B2031" s="241" t="s">
        <v>1484</v>
      </c>
      <c r="C2031" s="241" t="s">
        <v>206</v>
      </c>
      <c r="D2031" s="243">
        <v>11323.43</v>
      </c>
      <c r="E2031" s="244" t="s">
        <v>8035</v>
      </c>
      <c r="F2031" s="243">
        <v>11641.63</v>
      </c>
    </row>
    <row r="2032" spans="1:6" ht="54">
      <c r="A2032" s="241">
        <v>102749</v>
      </c>
      <c r="B2032" s="241" t="s">
        <v>1485</v>
      </c>
      <c r="C2032" s="241" t="s">
        <v>206</v>
      </c>
      <c r="D2032" s="243">
        <v>19445.71</v>
      </c>
      <c r="E2032" s="244" t="s">
        <v>8035</v>
      </c>
      <c r="F2032" s="243">
        <v>19977.96</v>
      </c>
    </row>
    <row r="2033" spans="1:6" ht="54">
      <c r="A2033" s="241">
        <v>102750</v>
      </c>
      <c r="B2033" s="241" t="s">
        <v>1486</v>
      </c>
      <c r="C2033" s="241" t="s">
        <v>206</v>
      </c>
      <c r="D2033" s="243">
        <v>2607.67</v>
      </c>
      <c r="E2033" s="244" t="s">
        <v>8035</v>
      </c>
      <c r="F2033" s="243">
        <v>2686.61</v>
      </c>
    </row>
    <row r="2034" spans="1:6" ht="54">
      <c r="A2034" s="241">
        <v>102751</v>
      </c>
      <c r="B2034" s="241" t="s">
        <v>1487</v>
      </c>
      <c r="C2034" s="241" t="s">
        <v>206</v>
      </c>
      <c r="D2034" s="243">
        <v>4530.3500000000004</v>
      </c>
      <c r="E2034" s="244" t="s">
        <v>8035</v>
      </c>
      <c r="F2034" s="243">
        <v>4661.4799999999996</v>
      </c>
    </row>
    <row r="2035" spans="1:6" ht="54">
      <c r="A2035" s="241">
        <v>102752</v>
      </c>
      <c r="B2035" s="241" t="s">
        <v>1488</v>
      </c>
      <c r="C2035" s="241" t="s">
        <v>206</v>
      </c>
      <c r="D2035" s="243">
        <v>7217.78</v>
      </c>
      <c r="E2035" s="244" t="s">
        <v>8035</v>
      </c>
      <c r="F2035" s="243">
        <v>7419.7</v>
      </c>
    </row>
    <row r="2036" spans="1:6" ht="54">
      <c r="A2036" s="241">
        <v>102753</v>
      </c>
      <c r="B2036" s="241" t="s">
        <v>1489</v>
      </c>
      <c r="C2036" s="241" t="s">
        <v>206</v>
      </c>
      <c r="D2036" s="243">
        <v>10684.9</v>
      </c>
      <c r="E2036" s="244" t="s">
        <v>8035</v>
      </c>
      <c r="F2036" s="243">
        <v>10974.86</v>
      </c>
    </row>
    <row r="2037" spans="1:6" ht="54">
      <c r="A2037" s="241">
        <v>102754</v>
      </c>
      <c r="B2037" s="241" t="s">
        <v>1490</v>
      </c>
      <c r="C2037" s="241" t="s">
        <v>206</v>
      </c>
      <c r="D2037" s="243">
        <v>20321.09</v>
      </c>
      <c r="E2037" s="244" t="s">
        <v>8035</v>
      </c>
      <c r="F2037" s="243">
        <v>20855.810000000001</v>
      </c>
    </row>
    <row r="2038" spans="1:6" ht="54">
      <c r="A2038" s="241">
        <v>102755</v>
      </c>
      <c r="B2038" s="241" t="s">
        <v>1491</v>
      </c>
      <c r="C2038" s="241" t="s">
        <v>206</v>
      </c>
      <c r="D2038" s="243">
        <v>10095.99</v>
      </c>
      <c r="E2038" s="244" t="s">
        <v>8035</v>
      </c>
      <c r="F2038" s="243">
        <v>10371.299999999999</v>
      </c>
    </row>
    <row r="2039" spans="1:6" ht="54">
      <c r="A2039" s="241">
        <v>102756</v>
      </c>
      <c r="B2039" s="241" t="s">
        <v>1492</v>
      </c>
      <c r="C2039" s="241" t="s">
        <v>206</v>
      </c>
      <c r="D2039" s="243">
        <v>14992.59</v>
      </c>
      <c r="E2039" s="244" t="s">
        <v>8035</v>
      </c>
      <c r="F2039" s="243">
        <v>15388.81</v>
      </c>
    </row>
    <row r="2040" spans="1:6" ht="54">
      <c r="A2040" s="241">
        <v>102757</v>
      </c>
      <c r="B2040" s="241" t="s">
        <v>1493</v>
      </c>
      <c r="C2040" s="241" t="s">
        <v>206</v>
      </c>
      <c r="D2040" s="243">
        <v>27901.55</v>
      </c>
      <c r="E2040" s="244" t="s">
        <v>8035</v>
      </c>
      <c r="F2040" s="243">
        <v>28616.17</v>
      </c>
    </row>
    <row r="2041" spans="1:6" ht="54">
      <c r="A2041" s="241">
        <v>102758</v>
      </c>
      <c r="B2041" s="241" t="s">
        <v>1494</v>
      </c>
      <c r="C2041" s="241" t="s">
        <v>206</v>
      </c>
      <c r="D2041" s="243">
        <v>12987.81</v>
      </c>
      <c r="E2041" s="244" t="s">
        <v>8035</v>
      </c>
      <c r="F2041" s="243">
        <v>13337.07</v>
      </c>
    </row>
    <row r="2042" spans="1:6" ht="54">
      <c r="A2042" s="241">
        <v>102759</v>
      </c>
      <c r="B2042" s="241" t="s">
        <v>1495</v>
      </c>
      <c r="C2042" s="241" t="s">
        <v>206</v>
      </c>
      <c r="D2042" s="243">
        <v>19321.009999999998</v>
      </c>
      <c r="E2042" s="244" t="s">
        <v>8035</v>
      </c>
      <c r="F2042" s="243">
        <v>19824.349999999999</v>
      </c>
    </row>
    <row r="2043" spans="1:6" ht="54">
      <c r="A2043" s="241">
        <v>102760</v>
      </c>
      <c r="B2043" s="241" t="s">
        <v>1496</v>
      </c>
      <c r="C2043" s="241" t="s">
        <v>206</v>
      </c>
      <c r="D2043" s="243">
        <v>35624.85</v>
      </c>
      <c r="E2043" s="244" t="s">
        <v>8035</v>
      </c>
      <c r="F2043" s="243">
        <v>36524.26</v>
      </c>
    </row>
    <row r="2044" spans="1:6" ht="54">
      <c r="A2044" s="241">
        <v>102761</v>
      </c>
      <c r="B2044" s="241" t="s">
        <v>1497</v>
      </c>
      <c r="C2044" s="241" t="s">
        <v>206</v>
      </c>
      <c r="D2044" s="243">
        <v>12403.15</v>
      </c>
      <c r="E2044" s="244" t="s">
        <v>8035</v>
      </c>
      <c r="F2044" s="243">
        <v>12798.67</v>
      </c>
    </row>
    <row r="2045" spans="1:6" ht="54">
      <c r="A2045" s="241">
        <v>102762</v>
      </c>
      <c r="B2045" s="241" t="s">
        <v>1498</v>
      </c>
      <c r="C2045" s="241" t="s">
        <v>206</v>
      </c>
      <c r="D2045" s="243">
        <v>19212.12</v>
      </c>
      <c r="E2045" s="244" t="s">
        <v>8035</v>
      </c>
      <c r="F2045" s="243">
        <v>19780.36</v>
      </c>
    </row>
    <row r="2046" spans="1:6" ht="54">
      <c r="A2046" s="241">
        <v>102763</v>
      </c>
      <c r="B2046" s="241" t="s">
        <v>1499</v>
      </c>
      <c r="C2046" s="241" t="s">
        <v>206</v>
      </c>
      <c r="D2046" s="243">
        <v>26744.61</v>
      </c>
      <c r="E2046" s="244" t="s">
        <v>8035</v>
      </c>
      <c r="F2046" s="243">
        <v>27513.33</v>
      </c>
    </row>
    <row r="2047" spans="1:6" ht="54">
      <c r="A2047" s="241">
        <v>102764</v>
      </c>
      <c r="B2047" s="241" t="s">
        <v>1500</v>
      </c>
      <c r="C2047" s="241" t="s">
        <v>206</v>
      </c>
      <c r="D2047" s="243">
        <v>37822.199999999997</v>
      </c>
      <c r="E2047" s="244" t="s">
        <v>8035</v>
      </c>
      <c r="F2047" s="243">
        <v>38824.47</v>
      </c>
    </row>
    <row r="2048" spans="1:6" ht="54">
      <c r="A2048" s="241">
        <v>102765</v>
      </c>
      <c r="B2048" s="241" t="s">
        <v>1501</v>
      </c>
      <c r="C2048" s="241" t="s">
        <v>206</v>
      </c>
      <c r="D2048" s="243">
        <v>15462.9</v>
      </c>
      <c r="E2048" s="244" t="s">
        <v>8035</v>
      </c>
      <c r="F2048" s="243">
        <v>15953.24</v>
      </c>
    </row>
    <row r="2049" spans="1:6" ht="54">
      <c r="A2049" s="241">
        <v>102766</v>
      </c>
      <c r="B2049" s="241" t="s">
        <v>1502</v>
      </c>
      <c r="C2049" s="241" t="s">
        <v>206</v>
      </c>
      <c r="D2049" s="243">
        <v>23358.06</v>
      </c>
      <c r="E2049" s="244" t="s">
        <v>8035</v>
      </c>
      <c r="F2049" s="243">
        <v>24045.39</v>
      </c>
    </row>
    <row r="2050" spans="1:6" ht="54">
      <c r="A2050" s="241">
        <v>102767</v>
      </c>
      <c r="B2050" s="241" t="s">
        <v>1503</v>
      </c>
      <c r="C2050" s="241" t="s">
        <v>206</v>
      </c>
      <c r="D2050" s="243">
        <v>32741.35</v>
      </c>
      <c r="E2050" s="244" t="s">
        <v>8035</v>
      </c>
      <c r="F2050" s="243">
        <v>33674.17</v>
      </c>
    </row>
    <row r="2051" spans="1:6" ht="54">
      <c r="A2051" s="241">
        <v>102768</v>
      </c>
      <c r="B2051" s="241" t="s">
        <v>1504</v>
      </c>
      <c r="C2051" s="241" t="s">
        <v>206</v>
      </c>
      <c r="D2051" s="243">
        <v>45901.16</v>
      </c>
      <c r="E2051" s="244" t="s">
        <v>8035</v>
      </c>
      <c r="F2051" s="243">
        <v>47102.879999999997</v>
      </c>
    </row>
    <row r="2052" spans="1:6" ht="54">
      <c r="A2052" s="241">
        <v>102769</v>
      </c>
      <c r="B2052" s="241" t="s">
        <v>1505</v>
      </c>
      <c r="C2052" s="241" t="s">
        <v>206</v>
      </c>
      <c r="D2052" s="243">
        <v>17913.64</v>
      </c>
      <c r="E2052" s="244" t="s">
        <v>8035</v>
      </c>
      <c r="F2052" s="243">
        <v>18469.080000000002</v>
      </c>
    </row>
    <row r="2053" spans="1:6" ht="54">
      <c r="A2053" s="241">
        <v>102770</v>
      </c>
      <c r="B2053" s="241" t="s">
        <v>1506</v>
      </c>
      <c r="C2053" s="241" t="s">
        <v>206</v>
      </c>
      <c r="D2053" s="243">
        <v>27558.02</v>
      </c>
      <c r="E2053" s="244" t="s">
        <v>8035</v>
      </c>
      <c r="F2053" s="243">
        <v>28365.02</v>
      </c>
    </row>
    <row r="2054" spans="1:6" ht="54">
      <c r="A2054" s="241">
        <v>102771</v>
      </c>
      <c r="B2054" s="241" t="s">
        <v>1507</v>
      </c>
      <c r="C2054" s="241" t="s">
        <v>206</v>
      </c>
      <c r="D2054" s="243">
        <v>38611.22</v>
      </c>
      <c r="E2054" s="244" t="s">
        <v>8035</v>
      </c>
      <c r="F2054" s="243">
        <v>39705.69</v>
      </c>
    </row>
    <row r="2055" spans="1:6" ht="54">
      <c r="A2055" s="241">
        <v>102772</v>
      </c>
      <c r="B2055" s="241" t="s">
        <v>1508</v>
      </c>
      <c r="C2055" s="241" t="s">
        <v>206</v>
      </c>
      <c r="D2055" s="243">
        <v>54535.21</v>
      </c>
      <c r="E2055" s="244" t="s">
        <v>8035</v>
      </c>
      <c r="F2055" s="243">
        <v>55944.41</v>
      </c>
    </row>
    <row r="2056" spans="1:6" ht="54">
      <c r="A2056" s="241">
        <v>102773</v>
      </c>
      <c r="B2056" s="241" t="s">
        <v>1509</v>
      </c>
      <c r="C2056" s="241" t="s">
        <v>206</v>
      </c>
      <c r="D2056" s="243">
        <v>7005.76</v>
      </c>
      <c r="E2056" s="244" t="s">
        <v>8035</v>
      </c>
      <c r="F2056" s="243">
        <v>7232.54</v>
      </c>
    </row>
    <row r="2057" spans="1:6" ht="54">
      <c r="A2057" s="241">
        <v>102774</v>
      </c>
      <c r="B2057" s="241" t="s">
        <v>1510</v>
      </c>
      <c r="C2057" s="241" t="s">
        <v>206</v>
      </c>
      <c r="D2057" s="243">
        <v>7005.76</v>
      </c>
      <c r="E2057" s="244" t="s">
        <v>8035</v>
      </c>
      <c r="F2057" s="243">
        <v>7232.54</v>
      </c>
    </row>
    <row r="2058" spans="1:6" ht="54">
      <c r="A2058" s="241">
        <v>102775</v>
      </c>
      <c r="B2058" s="241" t="s">
        <v>1511</v>
      </c>
      <c r="C2058" s="241" t="s">
        <v>206</v>
      </c>
      <c r="D2058" s="243">
        <v>10466.98</v>
      </c>
      <c r="E2058" s="244" t="s">
        <v>8035</v>
      </c>
      <c r="F2058" s="243">
        <v>10804.82</v>
      </c>
    </row>
    <row r="2059" spans="1:6" ht="54">
      <c r="A2059" s="241">
        <v>102776</v>
      </c>
      <c r="B2059" s="241" t="s">
        <v>1512</v>
      </c>
      <c r="C2059" s="241" t="s">
        <v>206</v>
      </c>
      <c r="D2059" s="243">
        <v>10466.98</v>
      </c>
      <c r="E2059" s="244" t="s">
        <v>8035</v>
      </c>
      <c r="F2059" s="243">
        <v>10804.82</v>
      </c>
    </row>
    <row r="2060" spans="1:6" ht="54">
      <c r="A2060" s="241">
        <v>102777</v>
      </c>
      <c r="B2060" s="241" t="s">
        <v>1513</v>
      </c>
      <c r="C2060" s="241" t="s">
        <v>206</v>
      </c>
      <c r="D2060" s="243">
        <v>15848.53</v>
      </c>
      <c r="E2060" s="244" t="s">
        <v>8035</v>
      </c>
      <c r="F2060" s="243">
        <v>16359.45</v>
      </c>
    </row>
    <row r="2061" spans="1:6" ht="54">
      <c r="A2061" s="241">
        <v>102778</v>
      </c>
      <c r="B2061" s="241" t="s">
        <v>1514</v>
      </c>
      <c r="C2061" s="241" t="s">
        <v>206</v>
      </c>
      <c r="D2061" s="243">
        <v>23351.69</v>
      </c>
      <c r="E2061" s="244" t="s">
        <v>8035</v>
      </c>
      <c r="F2061" s="243">
        <v>23936.9</v>
      </c>
    </row>
    <row r="2062" spans="1:6" ht="40.5">
      <c r="A2062" s="241">
        <v>102779</v>
      </c>
      <c r="B2062" s="241" t="s">
        <v>1515</v>
      </c>
      <c r="C2062" s="241" t="s">
        <v>206</v>
      </c>
      <c r="D2062" s="243">
        <v>7005.76</v>
      </c>
      <c r="E2062" s="244" t="s">
        <v>8035</v>
      </c>
      <c r="F2062" s="243">
        <v>7232.54</v>
      </c>
    </row>
    <row r="2063" spans="1:6" ht="40.5">
      <c r="A2063" s="241">
        <v>102780</v>
      </c>
      <c r="B2063" s="241" t="s">
        <v>1516</v>
      </c>
      <c r="C2063" s="241" t="s">
        <v>206</v>
      </c>
      <c r="D2063" s="243">
        <v>8060.79</v>
      </c>
      <c r="E2063" s="244" t="s">
        <v>8035</v>
      </c>
      <c r="F2063" s="243">
        <v>8321.82</v>
      </c>
    </row>
    <row r="2064" spans="1:6" ht="40.5">
      <c r="A2064" s="241">
        <v>102781</v>
      </c>
      <c r="B2064" s="241" t="s">
        <v>1517</v>
      </c>
      <c r="C2064" s="241" t="s">
        <v>206</v>
      </c>
      <c r="D2064" s="243">
        <v>11954.66</v>
      </c>
      <c r="E2064" s="244" t="s">
        <v>8035</v>
      </c>
      <c r="F2064" s="243">
        <v>12340.63</v>
      </c>
    </row>
    <row r="2065" spans="1:6" ht="54">
      <c r="A2065" s="241">
        <v>102782</v>
      </c>
      <c r="B2065" s="241" t="s">
        <v>1518</v>
      </c>
      <c r="C2065" s="241" t="s">
        <v>206</v>
      </c>
      <c r="D2065" s="243">
        <v>13260.82</v>
      </c>
      <c r="E2065" s="244" t="s">
        <v>8035</v>
      </c>
      <c r="F2065" s="243">
        <v>13662.09</v>
      </c>
    </row>
    <row r="2066" spans="1:6" ht="54">
      <c r="A2066" s="241">
        <v>102783</v>
      </c>
      <c r="B2066" s="241" t="s">
        <v>1519</v>
      </c>
      <c r="C2066" s="241" t="s">
        <v>206</v>
      </c>
      <c r="D2066" s="243">
        <v>17587.349999999999</v>
      </c>
      <c r="E2066" s="244" t="s">
        <v>8035</v>
      </c>
      <c r="F2066" s="243">
        <v>18127.439999999999</v>
      </c>
    </row>
    <row r="2067" spans="1:6" ht="54">
      <c r="A2067" s="241">
        <v>102784</v>
      </c>
      <c r="B2067" s="241" t="s">
        <v>1520</v>
      </c>
      <c r="C2067" s="241" t="s">
        <v>206</v>
      </c>
      <c r="D2067" s="243">
        <v>27103.27</v>
      </c>
      <c r="E2067" s="244" t="s">
        <v>8035</v>
      </c>
      <c r="F2067" s="243">
        <v>27725.62</v>
      </c>
    </row>
    <row r="2068" spans="1:6" ht="54">
      <c r="A2068" s="241">
        <v>102785</v>
      </c>
      <c r="B2068" s="241" t="s">
        <v>1521</v>
      </c>
      <c r="C2068" s="241" t="s">
        <v>206</v>
      </c>
      <c r="D2068" s="243">
        <v>8060.79</v>
      </c>
      <c r="E2068" s="244" t="s">
        <v>8035</v>
      </c>
      <c r="F2068" s="243">
        <v>8321.82</v>
      </c>
    </row>
    <row r="2069" spans="1:6" ht="54">
      <c r="A2069" s="241">
        <v>102786</v>
      </c>
      <c r="B2069" s="241" t="s">
        <v>1522</v>
      </c>
      <c r="C2069" s="241" t="s">
        <v>206</v>
      </c>
      <c r="D2069" s="243">
        <v>8934.2999999999993</v>
      </c>
      <c r="E2069" s="244" t="s">
        <v>8035</v>
      </c>
      <c r="F2069" s="243">
        <v>9196.74</v>
      </c>
    </row>
    <row r="2070" spans="1:6" ht="54">
      <c r="A2070" s="241">
        <v>102787</v>
      </c>
      <c r="B2070" s="241" t="s">
        <v>1523</v>
      </c>
      <c r="C2070" s="241" t="s">
        <v>206</v>
      </c>
      <c r="D2070" s="243">
        <v>13260.82</v>
      </c>
      <c r="E2070" s="244" t="s">
        <v>8035</v>
      </c>
      <c r="F2070" s="243">
        <v>13662.09</v>
      </c>
    </row>
    <row r="2071" spans="1:6" ht="54">
      <c r="A2071" s="241">
        <v>102788</v>
      </c>
      <c r="B2071" s="241" t="s">
        <v>1524</v>
      </c>
      <c r="C2071" s="241" t="s">
        <v>206</v>
      </c>
      <c r="D2071" s="243">
        <v>14532.94</v>
      </c>
      <c r="E2071" s="244" t="s">
        <v>8035</v>
      </c>
      <c r="F2071" s="243">
        <v>14943.35</v>
      </c>
    </row>
    <row r="2072" spans="1:6" ht="54">
      <c r="A2072" s="241">
        <v>102789</v>
      </c>
      <c r="B2072" s="241" t="s">
        <v>1525</v>
      </c>
      <c r="C2072" s="241" t="s">
        <v>206</v>
      </c>
      <c r="D2072" s="243">
        <v>19121.95</v>
      </c>
      <c r="E2072" s="244" t="s">
        <v>8035</v>
      </c>
      <c r="F2072" s="243">
        <v>19654.27</v>
      </c>
    </row>
    <row r="2073" spans="1:6" ht="54">
      <c r="A2073" s="241">
        <v>102790</v>
      </c>
      <c r="B2073" s="241" t="s">
        <v>1526</v>
      </c>
      <c r="C2073" s="241" t="s">
        <v>206</v>
      </c>
      <c r="D2073" s="243">
        <v>31422.1</v>
      </c>
      <c r="E2073" s="244" t="s">
        <v>8035</v>
      </c>
      <c r="F2073" s="243">
        <v>32184.22</v>
      </c>
    </row>
    <row r="2074" spans="1:6" ht="54">
      <c r="A2074" s="241">
        <v>102791</v>
      </c>
      <c r="B2074" s="241" t="s">
        <v>1527</v>
      </c>
      <c r="C2074" s="241" t="s">
        <v>206</v>
      </c>
      <c r="D2074" s="243">
        <v>25474.57</v>
      </c>
      <c r="E2074" s="244" t="s">
        <v>8035</v>
      </c>
      <c r="F2074" s="243">
        <v>26229.200000000001</v>
      </c>
    </row>
    <row r="2075" spans="1:6" ht="54">
      <c r="A2075" s="241">
        <v>102792</v>
      </c>
      <c r="B2075" s="241" t="s">
        <v>1528</v>
      </c>
      <c r="C2075" s="241" t="s">
        <v>206</v>
      </c>
      <c r="D2075" s="243">
        <v>41363.49</v>
      </c>
      <c r="E2075" s="244" t="s">
        <v>8035</v>
      </c>
      <c r="F2075" s="243">
        <v>42529.02</v>
      </c>
    </row>
    <row r="2076" spans="1:6" ht="54">
      <c r="A2076" s="241">
        <v>102793</v>
      </c>
      <c r="B2076" s="241" t="s">
        <v>1529</v>
      </c>
      <c r="C2076" s="241" t="s">
        <v>206</v>
      </c>
      <c r="D2076" s="243">
        <v>55560.9</v>
      </c>
      <c r="E2076" s="244" t="s">
        <v>8035</v>
      </c>
      <c r="F2076" s="243">
        <v>57033.2</v>
      </c>
    </row>
    <row r="2077" spans="1:6" ht="54">
      <c r="A2077" s="241">
        <v>102794</v>
      </c>
      <c r="B2077" s="241" t="s">
        <v>1530</v>
      </c>
      <c r="C2077" s="241" t="s">
        <v>206</v>
      </c>
      <c r="D2077" s="243">
        <v>79566</v>
      </c>
      <c r="E2077" s="244" t="s">
        <v>8035</v>
      </c>
      <c r="F2077" s="243">
        <v>81627.39</v>
      </c>
    </row>
    <row r="2078" spans="1:6" ht="54">
      <c r="A2078" s="241">
        <v>102795</v>
      </c>
      <c r="B2078" s="241" t="s">
        <v>1531</v>
      </c>
      <c r="C2078" s="241" t="s">
        <v>206</v>
      </c>
      <c r="D2078" s="243">
        <v>27174.79</v>
      </c>
      <c r="E2078" s="244" t="s">
        <v>8035</v>
      </c>
      <c r="F2078" s="243">
        <v>27981.79</v>
      </c>
    </row>
    <row r="2079" spans="1:6" ht="54">
      <c r="A2079" s="241">
        <v>102796</v>
      </c>
      <c r="B2079" s="241" t="s">
        <v>1532</v>
      </c>
      <c r="C2079" s="241" t="s">
        <v>206</v>
      </c>
      <c r="D2079" s="243">
        <v>43739.54</v>
      </c>
      <c r="E2079" s="244" t="s">
        <v>8035</v>
      </c>
      <c r="F2079" s="243">
        <v>44966.02</v>
      </c>
    </row>
    <row r="2080" spans="1:6" ht="54">
      <c r="A2080" s="241">
        <v>102797</v>
      </c>
      <c r="B2080" s="241" t="s">
        <v>1533</v>
      </c>
      <c r="C2080" s="241" t="s">
        <v>206</v>
      </c>
      <c r="D2080" s="243">
        <v>61951.33</v>
      </c>
      <c r="E2080" s="244" t="s">
        <v>8035</v>
      </c>
      <c r="F2080" s="243">
        <v>63648.74</v>
      </c>
    </row>
    <row r="2081" spans="1:6" ht="54">
      <c r="A2081" s="241">
        <v>102798</v>
      </c>
      <c r="B2081" s="241" t="s">
        <v>1534</v>
      </c>
      <c r="C2081" s="241" t="s">
        <v>206</v>
      </c>
      <c r="D2081" s="243">
        <v>75806.080000000002</v>
      </c>
      <c r="E2081" s="244" t="s">
        <v>8035</v>
      </c>
      <c r="F2081" s="243">
        <v>77850.91</v>
      </c>
    </row>
    <row r="2082" spans="1:6" ht="54">
      <c r="A2082" s="241">
        <v>102799</v>
      </c>
      <c r="B2082" s="241" t="s">
        <v>1535</v>
      </c>
      <c r="C2082" s="241" t="s">
        <v>206</v>
      </c>
      <c r="D2082" s="243">
        <v>27751.66</v>
      </c>
      <c r="E2082" s="244" t="s">
        <v>8035</v>
      </c>
      <c r="F2082" s="243">
        <v>28577.17</v>
      </c>
    </row>
    <row r="2083" spans="1:6" ht="54">
      <c r="A2083" s="241">
        <v>102800</v>
      </c>
      <c r="B2083" s="241" t="s">
        <v>1536</v>
      </c>
      <c r="C2083" s="241" t="s">
        <v>206</v>
      </c>
      <c r="D2083" s="243">
        <v>48013.120000000003</v>
      </c>
      <c r="E2083" s="244" t="s">
        <v>8035</v>
      </c>
      <c r="F2083" s="243">
        <v>49364.81</v>
      </c>
    </row>
    <row r="2084" spans="1:6" ht="54">
      <c r="A2084" s="241">
        <v>102801</v>
      </c>
      <c r="B2084" s="241" t="s">
        <v>1537</v>
      </c>
      <c r="C2084" s="241" t="s">
        <v>206</v>
      </c>
      <c r="D2084" s="243">
        <v>67143.8</v>
      </c>
      <c r="E2084" s="244" t="s">
        <v>8035</v>
      </c>
      <c r="F2084" s="243">
        <v>68976.039999999994</v>
      </c>
    </row>
    <row r="2085" spans="1:6" ht="54">
      <c r="A2085" s="241">
        <v>102802</v>
      </c>
      <c r="B2085" s="241" t="s">
        <v>1538</v>
      </c>
      <c r="C2085" s="241" t="s">
        <v>206</v>
      </c>
      <c r="D2085" s="243">
        <v>80504.740000000005</v>
      </c>
      <c r="E2085" s="244" t="s">
        <v>8035</v>
      </c>
      <c r="F2085" s="243">
        <v>82683.259999999995</v>
      </c>
    </row>
    <row r="2086" spans="1:6" ht="54">
      <c r="A2086" s="241">
        <v>101570</v>
      </c>
      <c r="B2086" s="241" t="s">
        <v>1539</v>
      </c>
      <c r="C2086" s="241" t="s">
        <v>24</v>
      </c>
      <c r="D2086" s="242">
        <v>21.18</v>
      </c>
      <c r="E2086" s="244" t="s">
        <v>8035</v>
      </c>
      <c r="F2086" s="242">
        <v>22.98</v>
      </c>
    </row>
    <row r="2087" spans="1:6" ht="54">
      <c r="A2087" s="241">
        <v>101571</v>
      </c>
      <c r="B2087" s="241" t="s">
        <v>1540</v>
      </c>
      <c r="C2087" s="241" t="s">
        <v>24</v>
      </c>
      <c r="D2087" s="242">
        <v>28.7</v>
      </c>
      <c r="E2087" s="244" t="s">
        <v>8035</v>
      </c>
      <c r="F2087" s="242">
        <v>31.35</v>
      </c>
    </row>
    <row r="2088" spans="1:6" ht="54">
      <c r="A2088" s="241">
        <v>101572</v>
      </c>
      <c r="B2088" s="241" t="s">
        <v>1541</v>
      </c>
      <c r="C2088" s="241" t="s">
        <v>24</v>
      </c>
      <c r="D2088" s="242">
        <v>16.73</v>
      </c>
      <c r="E2088" s="244" t="s">
        <v>8035</v>
      </c>
      <c r="F2088" s="242">
        <v>18.059999999999999</v>
      </c>
    </row>
    <row r="2089" spans="1:6" ht="54">
      <c r="A2089" s="241">
        <v>101573</v>
      </c>
      <c r="B2089" s="241" t="s">
        <v>1542</v>
      </c>
      <c r="C2089" s="241" t="s">
        <v>24</v>
      </c>
      <c r="D2089" s="242">
        <v>24.26</v>
      </c>
      <c r="E2089" s="244" t="s">
        <v>8035</v>
      </c>
      <c r="F2089" s="242">
        <v>26.45</v>
      </c>
    </row>
    <row r="2090" spans="1:6" ht="54">
      <c r="A2090" s="241">
        <v>101574</v>
      </c>
      <c r="B2090" s="241" t="s">
        <v>1543</v>
      </c>
      <c r="C2090" s="241" t="s">
        <v>24</v>
      </c>
      <c r="D2090" s="242">
        <v>13.04</v>
      </c>
      <c r="E2090" s="244" t="s">
        <v>8035</v>
      </c>
      <c r="F2090" s="242">
        <v>13.91</v>
      </c>
    </row>
    <row r="2091" spans="1:6" ht="54">
      <c r="A2091" s="241">
        <v>101575</v>
      </c>
      <c r="B2091" s="241" t="s">
        <v>1544</v>
      </c>
      <c r="C2091" s="241" t="s">
        <v>24</v>
      </c>
      <c r="D2091" s="242">
        <v>20.78</v>
      </c>
      <c r="E2091" s="244" t="s">
        <v>8035</v>
      </c>
      <c r="F2091" s="242">
        <v>22.5</v>
      </c>
    </row>
    <row r="2092" spans="1:6" ht="40.5">
      <c r="A2092" s="241">
        <v>101576</v>
      </c>
      <c r="B2092" s="241" t="s">
        <v>1545</v>
      </c>
      <c r="C2092" s="241" t="s">
        <v>24</v>
      </c>
      <c r="D2092" s="242">
        <v>38.53</v>
      </c>
      <c r="E2092" s="244" t="s">
        <v>8035</v>
      </c>
      <c r="F2092" s="242">
        <v>40.85</v>
      </c>
    </row>
    <row r="2093" spans="1:6" ht="54">
      <c r="A2093" s="241">
        <v>101577</v>
      </c>
      <c r="B2093" s="241" t="s">
        <v>1546</v>
      </c>
      <c r="C2093" s="241" t="s">
        <v>24</v>
      </c>
      <c r="D2093" s="242">
        <v>48.1</v>
      </c>
      <c r="E2093" s="244" t="s">
        <v>8035</v>
      </c>
      <c r="F2093" s="242">
        <v>51.54</v>
      </c>
    </row>
    <row r="2094" spans="1:6" ht="40.5">
      <c r="A2094" s="241">
        <v>101578</v>
      </c>
      <c r="B2094" s="241" t="s">
        <v>1547</v>
      </c>
      <c r="C2094" s="241" t="s">
        <v>24</v>
      </c>
      <c r="D2094" s="242">
        <v>32.04</v>
      </c>
      <c r="E2094" s="244" t="s">
        <v>8035</v>
      </c>
      <c r="F2094" s="242">
        <v>33.770000000000003</v>
      </c>
    </row>
    <row r="2095" spans="1:6" ht="54">
      <c r="A2095" s="241">
        <v>101579</v>
      </c>
      <c r="B2095" s="241" t="s">
        <v>1548</v>
      </c>
      <c r="C2095" s="241" t="s">
        <v>24</v>
      </c>
      <c r="D2095" s="242">
        <v>41.61</v>
      </c>
      <c r="E2095" s="244" t="s">
        <v>8035</v>
      </c>
      <c r="F2095" s="242">
        <v>44.44</v>
      </c>
    </row>
    <row r="2096" spans="1:6" ht="40.5">
      <c r="A2096" s="241">
        <v>101580</v>
      </c>
      <c r="B2096" s="241" t="s">
        <v>1549</v>
      </c>
      <c r="C2096" s="241" t="s">
        <v>24</v>
      </c>
      <c r="D2096" s="242">
        <v>28.79</v>
      </c>
      <c r="E2096" s="244" t="s">
        <v>8035</v>
      </c>
      <c r="F2096" s="242">
        <v>29.91</v>
      </c>
    </row>
    <row r="2097" spans="1:6" ht="54">
      <c r="A2097" s="241">
        <v>101581</v>
      </c>
      <c r="B2097" s="241" t="s">
        <v>1550</v>
      </c>
      <c r="C2097" s="241" t="s">
        <v>24</v>
      </c>
      <c r="D2097" s="242">
        <v>38.56</v>
      </c>
      <c r="E2097" s="244" t="s">
        <v>8035</v>
      </c>
      <c r="F2097" s="242">
        <v>40.799999999999997</v>
      </c>
    </row>
    <row r="2098" spans="1:6" ht="40.5">
      <c r="A2098" s="241">
        <v>101582</v>
      </c>
      <c r="B2098" s="241" t="s">
        <v>1551</v>
      </c>
      <c r="C2098" s="241" t="s">
        <v>24</v>
      </c>
      <c r="D2098" s="242">
        <v>63.29</v>
      </c>
      <c r="E2098" s="244" t="s">
        <v>8035</v>
      </c>
      <c r="F2098" s="242">
        <v>66.959999999999994</v>
      </c>
    </row>
    <row r="2099" spans="1:6" ht="54">
      <c r="A2099" s="241">
        <v>101583</v>
      </c>
      <c r="B2099" s="241" t="s">
        <v>1552</v>
      </c>
      <c r="C2099" s="241" t="s">
        <v>24</v>
      </c>
      <c r="D2099" s="242">
        <v>78.06</v>
      </c>
      <c r="E2099" s="244" t="s">
        <v>8035</v>
      </c>
      <c r="F2099" s="242">
        <v>83.5</v>
      </c>
    </row>
    <row r="2100" spans="1:6" ht="40.5">
      <c r="A2100" s="241">
        <v>101584</v>
      </c>
      <c r="B2100" s="241" t="s">
        <v>1553</v>
      </c>
      <c r="C2100" s="241" t="s">
        <v>24</v>
      </c>
      <c r="D2100" s="242">
        <v>52.3</v>
      </c>
      <c r="E2100" s="244" t="s">
        <v>8035</v>
      </c>
      <c r="F2100" s="242">
        <v>55.02</v>
      </c>
    </row>
    <row r="2101" spans="1:6" ht="54">
      <c r="A2101" s="241">
        <v>101585</v>
      </c>
      <c r="B2101" s="241" t="s">
        <v>1554</v>
      </c>
      <c r="C2101" s="241" t="s">
        <v>24</v>
      </c>
      <c r="D2101" s="242">
        <v>67.069999999999993</v>
      </c>
      <c r="E2101" s="244" t="s">
        <v>8035</v>
      </c>
      <c r="F2101" s="242">
        <v>71.56</v>
      </c>
    </row>
    <row r="2102" spans="1:6" ht="40.5">
      <c r="A2102" s="241">
        <v>101586</v>
      </c>
      <c r="B2102" s="241" t="s">
        <v>1555</v>
      </c>
      <c r="C2102" s="241" t="s">
        <v>24</v>
      </c>
      <c r="D2102" s="242">
        <v>45.75</v>
      </c>
      <c r="E2102" s="244" t="s">
        <v>8035</v>
      </c>
      <c r="F2102" s="242">
        <v>47.54</v>
      </c>
    </row>
    <row r="2103" spans="1:6" ht="54">
      <c r="A2103" s="241">
        <v>101587</v>
      </c>
      <c r="B2103" s="241" t="s">
        <v>1556</v>
      </c>
      <c r="C2103" s="241" t="s">
        <v>24</v>
      </c>
      <c r="D2103" s="242">
        <v>60.74</v>
      </c>
      <c r="E2103" s="244" t="s">
        <v>8035</v>
      </c>
      <c r="F2103" s="242">
        <v>64.3</v>
      </c>
    </row>
    <row r="2104" spans="1:6" ht="54">
      <c r="A2104" s="241">
        <v>101588</v>
      </c>
      <c r="B2104" s="241" t="s">
        <v>1557</v>
      </c>
      <c r="C2104" s="241" t="s">
        <v>24</v>
      </c>
      <c r="D2104" s="242">
        <v>87.8</v>
      </c>
      <c r="E2104" s="244" t="s">
        <v>8035</v>
      </c>
      <c r="F2104" s="242">
        <v>92.44</v>
      </c>
    </row>
    <row r="2105" spans="1:6" ht="54">
      <c r="A2105" s="241">
        <v>101589</v>
      </c>
      <c r="B2105" s="241" t="s">
        <v>1558</v>
      </c>
      <c r="C2105" s="241" t="s">
        <v>24</v>
      </c>
      <c r="D2105" s="242">
        <v>127.98</v>
      </c>
      <c r="E2105" s="244" t="s">
        <v>8035</v>
      </c>
      <c r="F2105" s="242">
        <v>134.85</v>
      </c>
    </row>
    <row r="2106" spans="1:6" ht="54">
      <c r="A2106" s="241">
        <v>101590</v>
      </c>
      <c r="B2106" s="241" t="s">
        <v>1559</v>
      </c>
      <c r="C2106" s="241" t="s">
        <v>24</v>
      </c>
      <c r="D2106" s="242">
        <v>66.56</v>
      </c>
      <c r="E2106" s="244" t="s">
        <v>8035</v>
      </c>
      <c r="F2106" s="242">
        <v>70</v>
      </c>
    </row>
    <row r="2107" spans="1:6" ht="54">
      <c r="A2107" s="241">
        <v>101591</v>
      </c>
      <c r="B2107" s="241" t="s">
        <v>1560</v>
      </c>
      <c r="C2107" s="241" t="s">
        <v>24</v>
      </c>
      <c r="D2107" s="242">
        <v>106.73</v>
      </c>
      <c r="E2107" s="244" t="s">
        <v>8035</v>
      </c>
      <c r="F2107" s="242">
        <v>112.4</v>
      </c>
    </row>
    <row r="2108" spans="1:6" ht="54">
      <c r="A2108" s="241">
        <v>101592</v>
      </c>
      <c r="B2108" s="241" t="s">
        <v>1561</v>
      </c>
      <c r="C2108" s="241" t="s">
        <v>24</v>
      </c>
      <c r="D2108" s="242">
        <v>46.99</v>
      </c>
      <c r="E2108" s="244" t="s">
        <v>8035</v>
      </c>
      <c r="F2108" s="242">
        <v>49.24</v>
      </c>
    </row>
    <row r="2109" spans="1:6" ht="54">
      <c r="A2109" s="241">
        <v>101593</v>
      </c>
      <c r="B2109" s="241" t="s">
        <v>1562</v>
      </c>
      <c r="C2109" s="241" t="s">
        <v>24</v>
      </c>
      <c r="D2109" s="242">
        <v>87.35</v>
      </c>
      <c r="E2109" s="244" t="s">
        <v>8035</v>
      </c>
      <c r="F2109" s="242">
        <v>91.83</v>
      </c>
    </row>
    <row r="2110" spans="1:6" ht="54">
      <c r="A2110" s="241">
        <v>101600</v>
      </c>
      <c r="B2110" s="241" t="s">
        <v>1563</v>
      </c>
      <c r="C2110" s="241" t="s">
        <v>24</v>
      </c>
      <c r="D2110" s="242">
        <v>16.399999999999999</v>
      </c>
      <c r="E2110" s="244" t="s">
        <v>8035</v>
      </c>
      <c r="F2110" s="242">
        <v>17.309999999999999</v>
      </c>
    </row>
    <row r="2111" spans="1:6" ht="67.5">
      <c r="A2111" s="241">
        <v>101601</v>
      </c>
      <c r="B2111" s="241" t="s">
        <v>1564</v>
      </c>
      <c r="C2111" s="241" t="s">
        <v>24</v>
      </c>
      <c r="D2111" s="242">
        <v>24.27</v>
      </c>
      <c r="E2111" s="244" t="s">
        <v>8035</v>
      </c>
      <c r="F2111" s="242">
        <v>25.63</v>
      </c>
    </row>
    <row r="2112" spans="1:6" ht="54">
      <c r="A2112" s="241">
        <v>101602</v>
      </c>
      <c r="B2112" s="241" t="s">
        <v>1565</v>
      </c>
      <c r="C2112" s="241" t="s">
        <v>24</v>
      </c>
      <c r="D2112" s="242">
        <v>12.15</v>
      </c>
      <c r="E2112" s="244" t="s">
        <v>8035</v>
      </c>
      <c r="F2112" s="242">
        <v>12.84</v>
      </c>
    </row>
    <row r="2113" spans="1:6" ht="67.5">
      <c r="A2113" s="241">
        <v>101603</v>
      </c>
      <c r="B2113" s="241" t="s">
        <v>1566</v>
      </c>
      <c r="C2113" s="241" t="s">
        <v>24</v>
      </c>
      <c r="D2113" s="242">
        <v>20.03</v>
      </c>
      <c r="E2113" s="244" t="s">
        <v>8035</v>
      </c>
      <c r="F2113" s="242">
        <v>21.15</v>
      </c>
    </row>
    <row r="2114" spans="1:6" ht="54">
      <c r="A2114" s="241">
        <v>101604</v>
      </c>
      <c r="B2114" s="241" t="s">
        <v>1567</v>
      </c>
      <c r="C2114" s="241" t="s">
        <v>24</v>
      </c>
      <c r="D2114" s="242">
        <v>7.96</v>
      </c>
      <c r="E2114" s="244" t="s">
        <v>8035</v>
      </c>
      <c r="F2114" s="242">
        <v>8.39</v>
      </c>
    </row>
    <row r="2115" spans="1:6" ht="67.5">
      <c r="A2115" s="241">
        <v>101605</v>
      </c>
      <c r="B2115" s="241" t="s">
        <v>1568</v>
      </c>
      <c r="C2115" s="241" t="s">
        <v>24</v>
      </c>
      <c r="D2115" s="242">
        <v>15.83</v>
      </c>
      <c r="E2115" s="244" t="s">
        <v>8035</v>
      </c>
      <c r="F2115" s="242">
        <v>16.72</v>
      </c>
    </row>
    <row r="2116" spans="1:6" ht="81">
      <c r="A2116" s="241">
        <v>90788</v>
      </c>
      <c r="B2116" s="241" t="s">
        <v>1569</v>
      </c>
      <c r="C2116" s="241" t="s">
        <v>206</v>
      </c>
      <c r="D2116" s="242">
        <v>586.39</v>
      </c>
      <c r="E2116" s="244" t="s">
        <v>8035</v>
      </c>
      <c r="F2116" s="242">
        <v>588.20000000000005</v>
      </c>
    </row>
    <row r="2117" spans="1:6" ht="81">
      <c r="A2117" s="241">
        <v>90789</v>
      </c>
      <c r="B2117" s="241" t="s">
        <v>1570</v>
      </c>
      <c r="C2117" s="241" t="s">
        <v>206</v>
      </c>
      <c r="D2117" s="242">
        <v>587.91</v>
      </c>
      <c r="E2117" s="244" t="s">
        <v>8035</v>
      </c>
      <c r="F2117" s="242">
        <v>589.91</v>
      </c>
    </row>
    <row r="2118" spans="1:6" ht="81">
      <c r="A2118" s="241">
        <v>90790</v>
      </c>
      <c r="B2118" s="241" t="s">
        <v>1571</v>
      </c>
      <c r="C2118" s="241" t="s">
        <v>206</v>
      </c>
      <c r="D2118" s="242">
        <v>606.48</v>
      </c>
      <c r="E2118" s="244" t="s">
        <v>8035</v>
      </c>
      <c r="F2118" s="242">
        <v>608.66999999999996</v>
      </c>
    </row>
    <row r="2119" spans="1:6" ht="81">
      <c r="A2119" s="241">
        <v>90791</v>
      </c>
      <c r="B2119" s="241" t="s">
        <v>1572</v>
      </c>
      <c r="C2119" s="241" t="s">
        <v>206</v>
      </c>
      <c r="D2119" s="242">
        <v>710.95</v>
      </c>
      <c r="E2119" s="244" t="s">
        <v>8035</v>
      </c>
      <c r="F2119" s="242">
        <v>713.9</v>
      </c>
    </row>
    <row r="2120" spans="1:6" ht="81">
      <c r="A2120" s="241">
        <v>90793</v>
      </c>
      <c r="B2120" s="241" t="s">
        <v>1573</v>
      </c>
      <c r="C2120" s="241" t="s">
        <v>206</v>
      </c>
      <c r="D2120" s="242">
        <v>758.96</v>
      </c>
      <c r="E2120" s="244" t="s">
        <v>8035</v>
      </c>
      <c r="F2120" s="242">
        <v>762.61</v>
      </c>
    </row>
    <row r="2121" spans="1:6" ht="67.5">
      <c r="A2121" s="241">
        <v>90794</v>
      </c>
      <c r="B2121" s="241" t="s">
        <v>1574</v>
      </c>
      <c r="C2121" s="241" t="s">
        <v>206</v>
      </c>
      <c r="D2121" s="242">
        <v>517.51</v>
      </c>
      <c r="E2121" s="244" t="s">
        <v>8035</v>
      </c>
      <c r="F2121" s="242">
        <v>525.16</v>
      </c>
    </row>
    <row r="2122" spans="1:6" ht="67.5">
      <c r="A2122" s="241">
        <v>90795</v>
      </c>
      <c r="B2122" s="241" t="s">
        <v>1575</v>
      </c>
      <c r="C2122" s="241" t="s">
        <v>206</v>
      </c>
      <c r="D2122" s="242">
        <v>524.01</v>
      </c>
      <c r="E2122" s="244" t="s">
        <v>8035</v>
      </c>
      <c r="F2122" s="242">
        <v>532.45000000000005</v>
      </c>
    </row>
    <row r="2123" spans="1:6" ht="67.5">
      <c r="A2123" s="241">
        <v>90796</v>
      </c>
      <c r="B2123" s="241" t="s">
        <v>1576</v>
      </c>
      <c r="C2123" s="241" t="s">
        <v>206</v>
      </c>
      <c r="D2123" s="242">
        <v>530.5</v>
      </c>
      <c r="E2123" s="244" t="s">
        <v>8035</v>
      </c>
      <c r="F2123" s="242">
        <v>539.74</v>
      </c>
    </row>
    <row r="2124" spans="1:6" ht="67.5">
      <c r="A2124" s="241">
        <v>90797</v>
      </c>
      <c r="B2124" s="241" t="s">
        <v>1577</v>
      </c>
      <c r="C2124" s="241" t="s">
        <v>206</v>
      </c>
      <c r="D2124" s="242">
        <v>537</v>
      </c>
      <c r="E2124" s="244" t="s">
        <v>8035</v>
      </c>
      <c r="F2124" s="242">
        <v>547.02</v>
      </c>
    </row>
    <row r="2125" spans="1:6" ht="81">
      <c r="A2125" s="241">
        <v>90798</v>
      </c>
      <c r="B2125" s="241" t="s">
        <v>6851</v>
      </c>
      <c r="C2125" s="241" t="s">
        <v>206</v>
      </c>
      <c r="D2125" s="242">
        <v>769.61</v>
      </c>
      <c r="E2125" s="244" t="s">
        <v>8035</v>
      </c>
      <c r="F2125" s="242">
        <v>780.01</v>
      </c>
    </row>
    <row r="2126" spans="1:6" ht="81">
      <c r="A2126" s="241">
        <v>90799</v>
      </c>
      <c r="B2126" s="241" t="s">
        <v>6852</v>
      </c>
      <c r="C2126" s="241" t="s">
        <v>206</v>
      </c>
      <c r="D2126" s="242">
        <v>795.19</v>
      </c>
      <c r="E2126" s="244" t="s">
        <v>8035</v>
      </c>
      <c r="F2126" s="242">
        <v>806.47</v>
      </c>
    </row>
    <row r="2127" spans="1:6" ht="40.5">
      <c r="A2127" s="241">
        <v>90801</v>
      </c>
      <c r="B2127" s="241" t="s">
        <v>1578</v>
      </c>
      <c r="C2127" s="241" t="s">
        <v>206</v>
      </c>
      <c r="D2127" s="242">
        <v>287.41000000000003</v>
      </c>
      <c r="E2127" s="244" t="s">
        <v>8035</v>
      </c>
      <c r="F2127" s="242">
        <v>298.16000000000003</v>
      </c>
    </row>
    <row r="2128" spans="1:6" ht="40.5">
      <c r="A2128" s="241">
        <v>90806</v>
      </c>
      <c r="B2128" s="241" t="s">
        <v>1579</v>
      </c>
      <c r="C2128" s="241" t="s">
        <v>206</v>
      </c>
      <c r="D2128" s="242">
        <v>369.28</v>
      </c>
      <c r="E2128" s="244" t="s">
        <v>8035</v>
      </c>
      <c r="F2128" s="242">
        <v>388.21</v>
      </c>
    </row>
    <row r="2129" spans="1:6" ht="54">
      <c r="A2129" s="241">
        <v>90820</v>
      </c>
      <c r="B2129" s="241" t="s">
        <v>1580</v>
      </c>
      <c r="C2129" s="241" t="s">
        <v>206</v>
      </c>
      <c r="D2129" s="242">
        <v>294.69</v>
      </c>
      <c r="E2129" s="244" t="s">
        <v>8035</v>
      </c>
      <c r="F2129" s="242">
        <v>299.73</v>
      </c>
    </row>
    <row r="2130" spans="1:6" ht="54">
      <c r="A2130" s="241">
        <v>90821</v>
      </c>
      <c r="B2130" s="241" t="s">
        <v>1581</v>
      </c>
      <c r="C2130" s="241" t="s">
        <v>206</v>
      </c>
      <c r="D2130" s="242">
        <v>300.17</v>
      </c>
      <c r="E2130" s="244" t="s">
        <v>8035</v>
      </c>
      <c r="F2130" s="242">
        <v>305.74</v>
      </c>
    </row>
    <row r="2131" spans="1:6" ht="54">
      <c r="A2131" s="241">
        <v>90822</v>
      </c>
      <c r="B2131" s="241" t="s">
        <v>1582</v>
      </c>
      <c r="C2131" s="241" t="s">
        <v>206</v>
      </c>
      <c r="D2131" s="242">
        <v>317.64999999999998</v>
      </c>
      <c r="E2131" s="244" t="s">
        <v>8035</v>
      </c>
      <c r="F2131" s="242">
        <v>323.73</v>
      </c>
    </row>
    <row r="2132" spans="1:6" ht="54">
      <c r="A2132" s="241">
        <v>90823</v>
      </c>
      <c r="B2132" s="241" t="s">
        <v>1583</v>
      </c>
      <c r="C2132" s="241" t="s">
        <v>206</v>
      </c>
      <c r="D2132" s="242">
        <v>374.59</v>
      </c>
      <c r="E2132" s="244" t="s">
        <v>8035</v>
      </c>
      <c r="F2132" s="242">
        <v>381.18</v>
      </c>
    </row>
    <row r="2133" spans="1:6" ht="54">
      <c r="A2133" s="241">
        <v>90824</v>
      </c>
      <c r="B2133" s="241" t="s">
        <v>1584</v>
      </c>
      <c r="C2133" s="241" t="s">
        <v>206</v>
      </c>
      <c r="D2133" s="242">
        <v>507.04</v>
      </c>
      <c r="E2133" s="244" t="s">
        <v>8035</v>
      </c>
      <c r="F2133" s="242">
        <v>515.46</v>
      </c>
    </row>
    <row r="2134" spans="1:6" ht="54">
      <c r="A2134" s="241">
        <v>90825</v>
      </c>
      <c r="B2134" s="241" t="s">
        <v>1585</v>
      </c>
      <c r="C2134" s="241" t="s">
        <v>206</v>
      </c>
      <c r="D2134" s="242">
        <v>557.16999999999996</v>
      </c>
      <c r="E2134" s="244" t="s">
        <v>8035</v>
      </c>
      <c r="F2134" s="242">
        <v>566.32000000000005</v>
      </c>
    </row>
    <row r="2135" spans="1:6" ht="54">
      <c r="A2135" s="241">
        <v>90830</v>
      </c>
      <c r="B2135" s="241" t="s">
        <v>1586</v>
      </c>
      <c r="C2135" s="241" t="s">
        <v>206</v>
      </c>
      <c r="D2135" s="242">
        <v>171.2</v>
      </c>
      <c r="E2135" s="244" t="s">
        <v>8035</v>
      </c>
      <c r="F2135" s="242">
        <v>175.14</v>
      </c>
    </row>
    <row r="2136" spans="1:6" ht="54">
      <c r="A2136" s="241">
        <v>90831</v>
      </c>
      <c r="B2136" s="241" t="s">
        <v>1587</v>
      </c>
      <c r="C2136" s="241" t="s">
        <v>206</v>
      </c>
      <c r="D2136" s="242">
        <v>150.66999999999999</v>
      </c>
      <c r="E2136" s="244" t="s">
        <v>8035</v>
      </c>
      <c r="F2136" s="242">
        <v>153.68</v>
      </c>
    </row>
    <row r="2137" spans="1:6" ht="94.5">
      <c r="A2137" s="241">
        <v>90841</v>
      </c>
      <c r="B2137" s="241" t="s">
        <v>1588</v>
      </c>
      <c r="C2137" s="241" t="s">
        <v>206</v>
      </c>
      <c r="D2137" s="242">
        <v>917.36</v>
      </c>
      <c r="E2137" s="244" t="s">
        <v>8035</v>
      </c>
      <c r="F2137" s="242">
        <v>946.93</v>
      </c>
    </row>
    <row r="2138" spans="1:6" ht="94.5">
      <c r="A2138" s="241">
        <v>90842</v>
      </c>
      <c r="B2138" s="241" t="s">
        <v>1589</v>
      </c>
      <c r="C2138" s="241" t="s">
        <v>206</v>
      </c>
      <c r="D2138" s="242">
        <v>924.98</v>
      </c>
      <c r="E2138" s="244" t="s">
        <v>8035</v>
      </c>
      <c r="F2138" s="242">
        <v>955.13</v>
      </c>
    </row>
    <row r="2139" spans="1:6" ht="94.5">
      <c r="A2139" s="241">
        <v>90843</v>
      </c>
      <c r="B2139" s="241" t="s">
        <v>1590</v>
      </c>
      <c r="C2139" s="241" t="s">
        <v>206</v>
      </c>
      <c r="D2139" s="242">
        <v>965.13</v>
      </c>
      <c r="E2139" s="244" t="s">
        <v>8035</v>
      </c>
      <c r="F2139" s="242">
        <v>996.78</v>
      </c>
    </row>
    <row r="2140" spans="1:6" ht="94.5">
      <c r="A2140" s="241">
        <v>90844</v>
      </c>
      <c r="B2140" s="241" t="s">
        <v>1591</v>
      </c>
      <c r="C2140" s="241" t="s">
        <v>206</v>
      </c>
      <c r="D2140" s="243">
        <v>1024.21</v>
      </c>
      <c r="E2140" s="244" t="s">
        <v>8035</v>
      </c>
      <c r="F2140" s="243">
        <v>1056.42</v>
      </c>
    </row>
    <row r="2141" spans="1:6" ht="94.5">
      <c r="A2141" s="241">
        <v>90845</v>
      </c>
      <c r="B2141" s="241" t="s">
        <v>1592</v>
      </c>
      <c r="C2141" s="241" t="s">
        <v>206</v>
      </c>
      <c r="D2141" s="243">
        <v>1154.52</v>
      </c>
      <c r="E2141" s="244" t="s">
        <v>8035</v>
      </c>
      <c r="F2141" s="243">
        <v>1188.51</v>
      </c>
    </row>
    <row r="2142" spans="1:6" ht="94.5">
      <c r="A2142" s="241">
        <v>90846</v>
      </c>
      <c r="B2142" s="241" t="s">
        <v>1593</v>
      </c>
      <c r="C2142" s="241" t="s">
        <v>206</v>
      </c>
      <c r="D2142" s="243">
        <v>1206.79</v>
      </c>
      <c r="E2142" s="244" t="s">
        <v>8035</v>
      </c>
      <c r="F2142" s="243">
        <v>1241.56</v>
      </c>
    </row>
    <row r="2143" spans="1:6" ht="81">
      <c r="A2143" s="241">
        <v>90847</v>
      </c>
      <c r="B2143" s="241" t="s">
        <v>1594</v>
      </c>
      <c r="C2143" s="241" t="s">
        <v>206</v>
      </c>
      <c r="D2143" s="242">
        <v>766.69</v>
      </c>
      <c r="E2143" s="244" t="s">
        <v>8035</v>
      </c>
      <c r="F2143" s="242">
        <v>793.25</v>
      </c>
    </row>
    <row r="2144" spans="1:6" ht="81">
      <c r="A2144" s="241">
        <v>90848</v>
      </c>
      <c r="B2144" s="241" t="s">
        <v>1595</v>
      </c>
      <c r="C2144" s="241" t="s">
        <v>206</v>
      </c>
      <c r="D2144" s="242">
        <v>774.31</v>
      </c>
      <c r="E2144" s="244" t="s">
        <v>8035</v>
      </c>
      <c r="F2144" s="242">
        <v>801.45</v>
      </c>
    </row>
    <row r="2145" spans="1:6" ht="81">
      <c r="A2145" s="241">
        <v>90849</v>
      </c>
      <c r="B2145" s="241" t="s">
        <v>1596</v>
      </c>
      <c r="C2145" s="241" t="s">
        <v>206</v>
      </c>
      <c r="D2145" s="242">
        <v>793.93</v>
      </c>
      <c r="E2145" s="244" t="s">
        <v>8035</v>
      </c>
      <c r="F2145" s="242">
        <v>821.64</v>
      </c>
    </row>
    <row r="2146" spans="1:6" ht="81">
      <c r="A2146" s="241">
        <v>90850</v>
      </c>
      <c r="B2146" s="241" t="s">
        <v>1597</v>
      </c>
      <c r="C2146" s="241" t="s">
        <v>206</v>
      </c>
      <c r="D2146" s="242">
        <v>853.01</v>
      </c>
      <c r="E2146" s="244" t="s">
        <v>8035</v>
      </c>
      <c r="F2146" s="242">
        <v>881.28</v>
      </c>
    </row>
    <row r="2147" spans="1:6" ht="81">
      <c r="A2147" s="241">
        <v>90851</v>
      </c>
      <c r="B2147" s="241" t="s">
        <v>1598</v>
      </c>
      <c r="C2147" s="241" t="s">
        <v>206</v>
      </c>
      <c r="D2147" s="242">
        <v>983.32</v>
      </c>
      <c r="E2147" s="244" t="s">
        <v>8035</v>
      </c>
      <c r="F2147" s="243">
        <v>1013.37</v>
      </c>
    </row>
    <row r="2148" spans="1:6" ht="81">
      <c r="A2148" s="241">
        <v>90852</v>
      </c>
      <c r="B2148" s="241" t="s">
        <v>1599</v>
      </c>
      <c r="C2148" s="241" t="s">
        <v>206</v>
      </c>
      <c r="D2148" s="243">
        <v>1035.5899999999999</v>
      </c>
      <c r="E2148" s="244" t="s">
        <v>8035</v>
      </c>
      <c r="F2148" s="243">
        <v>1066.42</v>
      </c>
    </row>
    <row r="2149" spans="1:6" ht="54">
      <c r="A2149" s="241">
        <v>91009</v>
      </c>
      <c r="B2149" s="241" t="s">
        <v>1600</v>
      </c>
      <c r="C2149" s="241" t="s">
        <v>206</v>
      </c>
      <c r="D2149" s="242">
        <v>302.58</v>
      </c>
      <c r="E2149" s="244" t="s">
        <v>8035</v>
      </c>
      <c r="F2149" s="242">
        <v>307.62</v>
      </c>
    </row>
    <row r="2150" spans="1:6" ht="54">
      <c r="A2150" s="241">
        <v>91010</v>
      </c>
      <c r="B2150" s="241" t="s">
        <v>1601</v>
      </c>
      <c r="C2150" s="241" t="s">
        <v>206</v>
      </c>
      <c r="D2150" s="242">
        <v>308.44</v>
      </c>
      <c r="E2150" s="244" t="s">
        <v>8035</v>
      </c>
      <c r="F2150" s="242">
        <v>314.01</v>
      </c>
    </row>
    <row r="2151" spans="1:6" ht="54">
      <c r="A2151" s="241">
        <v>91011</v>
      </c>
      <c r="B2151" s="241" t="s">
        <v>1602</v>
      </c>
      <c r="C2151" s="241" t="s">
        <v>206</v>
      </c>
      <c r="D2151" s="242">
        <v>349.72</v>
      </c>
      <c r="E2151" s="244" t="s">
        <v>8035</v>
      </c>
      <c r="F2151" s="242">
        <v>355.8</v>
      </c>
    </row>
    <row r="2152" spans="1:6" ht="54">
      <c r="A2152" s="241">
        <v>91012</v>
      </c>
      <c r="B2152" s="241" t="s">
        <v>1603</v>
      </c>
      <c r="C2152" s="241" t="s">
        <v>206</v>
      </c>
      <c r="D2152" s="242">
        <v>381.59</v>
      </c>
      <c r="E2152" s="244" t="s">
        <v>8035</v>
      </c>
      <c r="F2152" s="242">
        <v>388.18</v>
      </c>
    </row>
    <row r="2153" spans="1:6" ht="81">
      <c r="A2153" s="241">
        <v>91013</v>
      </c>
      <c r="B2153" s="241" t="s">
        <v>1604</v>
      </c>
      <c r="C2153" s="241" t="s">
        <v>206</v>
      </c>
      <c r="D2153" s="242">
        <v>774.58</v>
      </c>
      <c r="E2153" s="244" t="s">
        <v>8035</v>
      </c>
      <c r="F2153" s="242">
        <v>801.14</v>
      </c>
    </row>
    <row r="2154" spans="1:6" ht="81">
      <c r="A2154" s="241">
        <v>91014</v>
      </c>
      <c r="B2154" s="241" t="s">
        <v>1605</v>
      </c>
      <c r="C2154" s="241" t="s">
        <v>206</v>
      </c>
      <c r="D2154" s="242">
        <v>782.58</v>
      </c>
      <c r="E2154" s="244" t="s">
        <v>8035</v>
      </c>
      <c r="F2154" s="242">
        <v>809.72</v>
      </c>
    </row>
    <row r="2155" spans="1:6" ht="81">
      <c r="A2155" s="241">
        <v>91015</v>
      </c>
      <c r="B2155" s="241" t="s">
        <v>1606</v>
      </c>
      <c r="C2155" s="241" t="s">
        <v>206</v>
      </c>
      <c r="D2155" s="242">
        <v>826</v>
      </c>
      <c r="E2155" s="244" t="s">
        <v>8035</v>
      </c>
      <c r="F2155" s="242">
        <v>853.71</v>
      </c>
    </row>
    <row r="2156" spans="1:6" ht="81">
      <c r="A2156" s="241">
        <v>91016</v>
      </c>
      <c r="B2156" s="241" t="s">
        <v>1607</v>
      </c>
      <c r="C2156" s="241" t="s">
        <v>206</v>
      </c>
      <c r="D2156" s="242">
        <v>860.01</v>
      </c>
      <c r="E2156" s="244" t="s">
        <v>8035</v>
      </c>
      <c r="F2156" s="242">
        <v>888.28</v>
      </c>
    </row>
    <row r="2157" spans="1:6" ht="40.5">
      <c r="A2157" s="241">
        <v>91287</v>
      </c>
      <c r="B2157" s="241" t="s">
        <v>1608</v>
      </c>
      <c r="C2157" s="241" t="s">
        <v>206</v>
      </c>
      <c r="D2157" s="242">
        <v>211.62</v>
      </c>
      <c r="E2157" s="244" t="s">
        <v>8035</v>
      </c>
      <c r="F2157" s="242">
        <v>222.41</v>
      </c>
    </row>
    <row r="2158" spans="1:6" ht="40.5">
      <c r="A2158" s="241">
        <v>91292</v>
      </c>
      <c r="B2158" s="241" t="s">
        <v>1609</v>
      </c>
      <c r="C2158" s="241" t="s">
        <v>206</v>
      </c>
      <c r="D2158" s="242">
        <v>293.49</v>
      </c>
      <c r="E2158" s="244" t="s">
        <v>8035</v>
      </c>
      <c r="F2158" s="242">
        <v>312.45999999999998</v>
      </c>
    </row>
    <row r="2159" spans="1:6" ht="54">
      <c r="A2159" s="241">
        <v>91295</v>
      </c>
      <c r="B2159" s="241" t="s">
        <v>1610</v>
      </c>
      <c r="C2159" s="241" t="s">
        <v>206</v>
      </c>
      <c r="D2159" s="242">
        <v>309.42</v>
      </c>
      <c r="E2159" s="244" t="s">
        <v>8035</v>
      </c>
      <c r="F2159" s="242">
        <v>314.45999999999998</v>
      </c>
    </row>
    <row r="2160" spans="1:6" ht="54">
      <c r="A2160" s="241">
        <v>91296</v>
      </c>
      <c r="B2160" s="241" t="s">
        <v>1611</v>
      </c>
      <c r="C2160" s="241" t="s">
        <v>206</v>
      </c>
      <c r="D2160" s="242">
        <v>327.55</v>
      </c>
      <c r="E2160" s="244" t="s">
        <v>8035</v>
      </c>
      <c r="F2160" s="242">
        <v>333.12</v>
      </c>
    </row>
    <row r="2161" spans="1:6" ht="54">
      <c r="A2161" s="241">
        <v>91297</v>
      </c>
      <c r="B2161" s="241" t="s">
        <v>1612</v>
      </c>
      <c r="C2161" s="241" t="s">
        <v>206</v>
      </c>
      <c r="D2161" s="242">
        <v>354.27</v>
      </c>
      <c r="E2161" s="244" t="s">
        <v>8035</v>
      </c>
      <c r="F2161" s="242">
        <v>360.35</v>
      </c>
    </row>
    <row r="2162" spans="1:6" ht="54">
      <c r="A2162" s="241">
        <v>91298</v>
      </c>
      <c r="B2162" s="241" t="s">
        <v>1613</v>
      </c>
      <c r="C2162" s="241" t="s">
        <v>206</v>
      </c>
      <c r="D2162" s="243">
        <v>1202.1199999999999</v>
      </c>
      <c r="E2162" s="244" t="s">
        <v>8035</v>
      </c>
      <c r="F2162" s="243">
        <v>1208.2</v>
      </c>
    </row>
    <row r="2163" spans="1:6" ht="54">
      <c r="A2163" s="241">
        <v>91299</v>
      </c>
      <c r="B2163" s="241" t="s">
        <v>1614</v>
      </c>
      <c r="C2163" s="241" t="s">
        <v>206</v>
      </c>
      <c r="D2163" s="243">
        <v>1677.47</v>
      </c>
      <c r="E2163" s="244" t="s">
        <v>8035</v>
      </c>
      <c r="F2163" s="243">
        <v>1685.89</v>
      </c>
    </row>
    <row r="2164" spans="1:6" ht="54">
      <c r="A2164" s="241">
        <v>91304</v>
      </c>
      <c r="B2164" s="241" t="s">
        <v>1615</v>
      </c>
      <c r="C2164" s="241" t="s">
        <v>206</v>
      </c>
      <c r="D2164" s="242">
        <v>102.27</v>
      </c>
      <c r="E2164" s="244" t="s">
        <v>8035</v>
      </c>
      <c r="F2164" s="242">
        <v>106.21</v>
      </c>
    </row>
    <row r="2165" spans="1:6" ht="54">
      <c r="A2165" s="241">
        <v>91305</v>
      </c>
      <c r="B2165" s="241" t="s">
        <v>1616</v>
      </c>
      <c r="C2165" s="241" t="s">
        <v>206</v>
      </c>
      <c r="D2165" s="242">
        <v>103.25</v>
      </c>
      <c r="E2165" s="244" t="s">
        <v>8035</v>
      </c>
      <c r="F2165" s="242">
        <v>106.26</v>
      </c>
    </row>
    <row r="2166" spans="1:6" ht="54">
      <c r="A2166" s="241">
        <v>91306</v>
      </c>
      <c r="B2166" s="241" t="s">
        <v>1617</v>
      </c>
      <c r="C2166" s="241" t="s">
        <v>206</v>
      </c>
      <c r="D2166" s="242">
        <v>150.66999999999999</v>
      </c>
      <c r="E2166" s="244" t="s">
        <v>8035</v>
      </c>
      <c r="F2166" s="242">
        <v>153.68</v>
      </c>
    </row>
    <row r="2167" spans="1:6" ht="54">
      <c r="A2167" s="241">
        <v>91307</v>
      </c>
      <c r="B2167" s="241" t="s">
        <v>1618</v>
      </c>
      <c r="C2167" s="241" t="s">
        <v>206</v>
      </c>
      <c r="D2167" s="242">
        <v>87.25</v>
      </c>
      <c r="E2167" s="244" t="s">
        <v>8035</v>
      </c>
      <c r="F2167" s="242">
        <v>90.26</v>
      </c>
    </row>
    <row r="2168" spans="1:6" ht="94.5">
      <c r="A2168" s="241">
        <v>91312</v>
      </c>
      <c r="B2168" s="241" t="s">
        <v>1619</v>
      </c>
      <c r="C2168" s="241" t="s">
        <v>206</v>
      </c>
      <c r="D2168" s="242">
        <v>761.41</v>
      </c>
      <c r="E2168" s="244" t="s">
        <v>8035</v>
      </c>
      <c r="F2168" s="242">
        <v>791.02</v>
      </c>
    </row>
    <row r="2169" spans="1:6" ht="94.5">
      <c r="A2169" s="241">
        <v>91313</v>
      </c>
      <c r="B2169" s="241" t="s">
        <v>1620</v>
      </c>
      <c r="C2169" s="241" t="s">
        <v>206</v>
      </c>
      <c r="D2169" s="242">
        <v>752.35</v>
      </c>
      <c r="E2169" s="244" t="s">
        <v>8035</v>
      </c>
      <c r="F2169" s="242">
        <v>782.54</v>
      </c>
    </row>
    <row r="2170" spans="1:6" ht="94.5">
      <c r="A2170" s="241">
        <v>91314</v>
      </c>
      <c r="B2170" s="241" t="s">
        <v>1621</v>
      </c>
      <c r="C2170" s="241" t="s">
        <v>206</v>
      </c>
      <c r="D2170" s="242">
        <v>786.31</v>
      </c>
      <c r="E2170" s="244" t="s">
        <v>8035</v>
      </c>
      <c r="F2170" s="242">
        <v>818</v>
      </c>
    </row>
    <row r="2171" spans="1:6" ht="94.5">
      <c r="A2171" s="241">
        <v>91315</v>
      </c>
      <c r="B2171" s="241" t="s">
        <v>1622</v>
      </c>
      <c r="C2171" s="241" t="s">
        <v>206</v>
      </c>
      <c r="D2171" s="242">
        <v>844.7</v>
      </c>
      <c r="E2171" s="244" t="s">
        <v>8035</v>
      </c>
      <c r="F2171" s="242">
        <v>876.96</v>
      </c>
    </row>
    <row r="2172" spans="1:6" ht="94.5">
      <c r="A2172" s="241">
        <v>91316</v>
      </c>
      <c r="B2172" s="241" t="s">
        <v>1623</v>
      </c>
      <c r="C2172" s="241" t="s">
        <v>206</v>
      </c>
      <c r="D2172" s="242">
        <v>975.7</v>
      </c>
      <c r="E2172" s="244" t="s">
        <v>8035</v>
      </c>
      <c r="F2172" s="243">
        <v>1009.73</v>
      </c>
    </row>
    <row r="2173" spans="1:6" ht="94.5">
      <c r="A2173" s="241">
        <v>91317</v>
      </c>
      <c r="B2173" s="241" t="s">
        <v>1624</v>
      </c>
      <c r="C2173" s="241" t="s">
        <v>206</v>
      </c>
      <c r="D2173" s="243">
        <v>1027.28</v>
      </c>
      <c r="E2173" s="244" t="s">
        <v>8035</v>
      </c>
      <c r="F2173" s="243">
        <v>1062.0999999999999</v>
      </c>
    </row>
    <row r="2174" spans="1:6" ht="81">
      <c r="A2174" s="241">
        <v>91318</v>
      </c>
      <c r="B2174" s="241" t="s">
        <v>1625</v>
      </c>
      <c r="C2174" s="241" t="s">
        <v>206</v>
      </c>
      <c r="D2174" s="242">
        <v>658.16</v>
      </c>
      <c r="E2174" s="244" t="s">
        <v>8035</v>
      </c>
      <c r="F2174" s="242">
        <v>684.76</v>
      </c>
    </row>
    <row r="2175" spans="1:6" ht="81">
      <c r="A2175" s="241">
        <v>91319</v>
      </c>
      <c r="B2175" s="241" t="s">
        <v>1626</v>
      </c>
      <c r="C2175" s="241" t="s">
        <v>206</v>
      </c>
      <c r="D2175" s="242">
        <v>665.1</v>
      </c>
      <c r="E2175" s="244" t="s">
        <v>8035</v>
      </c>
      <c r="F2175" s="242">
        <v>692.28</v>
      </c>
    </row>
    <row r="2176" spans="1:6" ht="81">
      <c r="A2176" s="241">
        <v>91320</v>
      </c>
      <c r="B2176" s="241" t="s">
        <v>1627</v>
      </c>
      <c r="C2176" s="241" t="s">
        <v>206</v>
      </c>
      <c r="D2176" s="242">
        <v>684.04</v>
      </c>
      <c r="E2176" s="244" t="s">
        <v>8035</v>
      </c>
      <c r="F2176" s="242">
        <v>711.79</v>
      </c>
    </row>
    <row r="2177" spans="1:6" ht="81">
      <c r="A2177" s="241">
        <v>91321</v>
      </c>
      <c r="B2177" s="241" t="s">
        <v>1628</v>
      </c>
      <c r="C2177" s="241" t="s">
        <v>206</v>
      </c>
      <c r="D2177" s="242">
        <v>742.43</v>
      </c>
      <c r="E2177" s="244" t="s">
        <v>8035</v>
      </c>
      <c r="F2177" s="242">
        <v>770.75</v>
      </c>
    </row>
    <row r="2178" spans="1:6" ht="81">
      <c r="A2178" s="241">
        <v>91322</v>
      </c>
      <c r="B2178" s="241" t="s">
        <v>1629</v>
      </c>
      <c r="C2178" s="241" t="s">
        <v>206</v>
      </c>
      <c r="D2178" s="242">
        <v>873.43</v>
      </c>
      <c r="E2178" s="244" t="s">
        <v>8035</v>
      </c>
      <c r="F2178" s="242">
        <v>903.52</v>
      </c>
    </row>
    <row r="2179" spans="1:6" ht="81">
      <c r="A2179" s="241">
        <v>91323</v>
      </c>
      <c r="B2179" s="241" t="s">
        <v>1630</v>
      </c>
      <c r="C2179" s="241" t="s">
        <v>206</v>
      </c>
      <c r="D2179" s="242">
        <v>925.01</v>
      </c>
      <c r="E2179" s="244" t="s">
        <v>8035</v>
      </c>
      <c r="F2179" s="242">
        <v>955.89</v>
      </c>
    </row>
    <row r="2180" spans="1:6" ht="81">
      <c r="A2180" s="241">
        <v>91324</v>
      </c>
      <c r="B2180" s="241" t="s">
        <v>1631</v>
      </c>
      <c r="C2180" s="241" t="s">
        <v>206</v>
      </c>
      <c r="D2180" s="242">
        <v>666.05</v>
      </c>
      <c r="E2180" s="244" t="s">
        <v>8035</v>
      </c>
      <c r="F2180" s="242">
        <v>692.65</v>
      </c>
    </row>
    <row r="2181" spans="1:6" ht="81">
      <c r="A2181" s="241">
        <v>91325</v>
      </c>
      <c r="B2181" s="241" t="s">
        <v>1632</v>
      </c>
      <c r="C2181" s="241" t="s">
        <v>206</v>
      </c>
      <c r="D2181" s="242">
        <v>673.37</v>
      </c>
      <c r="E2181" s="244" t="s">
        <v>8035</v>
      </c>
      <c r="F2181" s="242">
        <v>700.55</v>
      </c>
    </row>
    <row r="2182" spans="1:6" ht="81">
      <c r="A2182" s="241">
        <v>91326</v>
      </c>
      <c r="B2182" s="241" t="s">
        <v>1633</v>
      </c>
      <c r="C2182" s="241" t="s">
        <v>206</v>
      </c>
      <c r="D2182" s="242">
        <v>716.11</v>
      </c>
      <c r="E2182" s="244" t="s">
        <v>8035</v>
      </c>
      <c r="F2182" s="242">
        <v>743.86</v>
      </c>
    </row>
    <row r="2183" spans="1:6" ht="81">
      <c r="A2183" s="241">
        <v>91327</v>
      </c>
      <c r="B2183" s="241" t="s">
        <v>1634</v>
      </c>
      <c r="C2183" s="241" t="s">
        <v>206</v>
      </c>
      <c r="D2183" s="242">
        <v>749.43</v>
      </c>
      <c r="E2183" s="244" t="s">
        <v>8035</v>
      </c>
      <c r="F2183" s="242">
        <v>777.75</v>
      </c>
    </row>
    <row r="2184" spans="1:6" ht="81">
      <c r="A2184" s="241">
        <v>91328</v>
      </c>
      <c r="B2184" s="241" t="s">
        <v>1635</v>
      </c>
      <c r="C2184" s="241" t="s">
        <v>206</v>
      </c>
      <c r="D2184" s="242">
        <v>781.42</v>
      </c>
      <c r="E2184" s="244" t="s">
        <v>8035</v>
      </c>
      <c r="F2184" s="242">
        <v>807.98</v>
      </c>
    </row>
    <row r="2185" spans="1:6" ht="81">
      <c r="A2185" s="241">
        <v>91329</v>
      </c>
      <c r="B2185" s="241" t="s">
        <v>1636</v>
      </c>
      <c r="C2185" s="241" t="s">
        <v>206</v>
      </c>
      <c r="D2185" s="242">
        <v>672.89</v>
      </c>
      <c r="E2185" s="244" t="s">
        <v>8035</v>
      </c>
      <c r="F2185" s="242">
        <v>699.49</v>
      </c>
    </row>
    <row r="2186" spans="1:6" ht="81">
      <c r="A2186" s="241">
        <v>91330</v>
      </c>
      <c r="B2186" s="241" t="s">
        <v>1637</v>
      </c>
      <c r="C2186" s="241" t="s">
        <v>206</v>
      </c>
      <c r="D2186" s="242">
        <v>801.69</v>
      </c>
      <c r="E2186" s="244" t="s">
        <v>8035</v>
      </c>
      <c r="F2186" s="242">
        <v>828.83</v>
      </c>
    </row>
    <row r="2187" spans="1:6" ht="81">
      <c r="A2187" s="241">
        <v>91331</v>
      </c>
      <c r="B2187" s="241" t="s">
        <v>1638</v>
      </c>
      <c r="C2187" s="241" t="s">
        <v>206</v>
      </c>
      <c r="D2187" s="242">
        <v>692.48</v>
      </c>
      <c r="E2187" s="244" t="s">
        <v>8035</v>
      </c>
      <c r="F2187" s="242">
        <v>719.66</v>
      </c>
    </row>
    <row r="2188" spans="1:6" ht="81">
      <c r="A2188" s="241">
        <v>91332</v>
      </c>
      <c r="B2188" s="241" t="s">
        <v>1639</v>
      </c>
      <c r="C2188" s="241" t="s">
        <v>206</v>
      </c>
      <c r="D2188" s="242">
        <v>830.55</v>
      </c>
      <c r="E2188" s="244" t="s">
        <v>8035</v>
      </c>
      <c r="F2188" s="242">
        <v>858.26</v>
      </c>
    </row>
    <row r="2189" spans="1:6" ht="81">
      <c r="A2189" s="241">
        <v>91333</v>
      </c>
      <c r="B2189" s="241" t="s">
        <v>1640</v>
      </c>
      <c r="C2189" s="241" t="s">
        <v>206</v>
      </c>
      <c r="D2189" s="242">
        <v>720.66</v>
      </c>
      <c r="E2189" s="244" t="s">
        <v>8035</v>
      </c>
      <c r="F2189" s="242">
        <v>748.41</v>
      </c>
    </row>
    <row r="2190" spans="1:6" ht="81">
      <c r="A2190" s="241">
        <v>91334</v>
      </c>
      <c r="B2190" s="241" t="s">
        <v>1641</v>
      </c>
      <c r="C2190" s="241" t="s">
        <v>206</v>
      </c>
      <c r="D2190" s="243">
        <v>1678.4</v>
      </c>
      <c r="E2190" s="244" t="s">
        <v>8035</v>
      </c>
      <c r="F2190" s="243">
        <v>1706.11</v>
      </c>
    </row>
    <row r="2191" spans="1:6" ht="81">
      <c r="A2191" s="241">
        <v>91335</v>
      </c>
      <c r="B2191" s="241" t="s">
        <v>1642</v>
      </c>
      <c r="C2191" s="241" t="s">
        <v>206</v>
      </c>
      <c r="D2191" s="243">
        <v>1568.51</v>
      </c>
      <c r="E2191" s="244" t="s">
        <v>8035</v>
      </c>
      <c r="F2191" s="243">
        <v>1596.26</v>
      </c>
    </row>
    <row r="2192" spans="1:6" ht="81">
      <c r="A2192" s="241">
        <v>91336</v>
      </c>
      <c r="B2192" s="241" t="s">
        <v>1643</v>
      </c>
      <c r="C2192" s="241" t="s">
        <v>206</v>
      </c>
      <c r="D2192" s="243">
        <v>2153.75</v>
      </c>
      <c r="E2192" s="244" t="s">
        <v>8035</v>
      </c>
      <c r="F2192" s="243">
        <v>2183.8000000000002</v>
      </c>
    </row>
    <row r="2193" spans="1:6" ht="81">
      <c r="A2193" s="241">
        <v>91337</v>
      </c>
      <c r="B2193" s="241" t="s">
        <v>1644</v>
      </c>
      <c r="C2193" s="241" t="s">
        <v>206</v>
      </c>
      <c r="D2193" s="243">
        <v>2043.86</v>
      </c>
      <c r="E2193" s="244" t="s">
        <v>8035</v>
      </c>
      <c r="F2193" s="243">
        <v>2073.9499999999998</v>
      </c>
    </row>
    <row r="2194" spans="1:6" ht="40.5">
      <c r="A2194" s="241">
        <v>100659</v>
      </c>
      <c r="B2194" s="241" t="s">
        <v>1645</v>
      </c>
      <c r="C2194" s="241" t="s">
        <v>190</v>
      </c>
      <c r="D2194" s="242">
        <v>10.7</v>
      </c>
      <c r="E2194" s="244" t="s">
        <v>8035</v>
      </c>
      <c r="F2194" s="242">
        <v>10.97</v>
      </c>
    </row>
    <row r="2195" spans="1:6" ht="40.5">
      <c r="A2195" s="241">
        <v>100660</v>
      </c>
      <c r="B2195" s="241" t="s">
        <v>1646</v>
      </c>
      <c r="C2195" s="241" t="s">
        <v>190</v>
      </c>
      <c r="D2195" s="242">
        <v>7.29</v>
      </c>
      <c r="E2195" s="244" t="s">
        <v>8035</v>
      </c>
      <c r="F2195" s="242">
        <v>7.56</v>
      </c>
    </row>
    <row r="2196" spans="1:6" ht="81">
      <c r="A2196" s="241">
        <v>100675</v>
      </c>
      <c r="B2196" s="241" t="s">
        <v>1647</v>
      </c>
      <c r="C2196" s="241" t="s">
        <v>206</v>
      </c>
      <c r="D2196" s="242">
        <v>676.44</v>
      </c>
      <c r="E2196" s="244" t="s">
        <v>8035</v>
      </c>
      <c r="F2196" s="242">
        <v>679.12</v>
      </c>
    </row>
    <row r="2197" spans="1:6" ht="27">
      <c r="A2197" s="241">
        <v>100676</v>
      </c>
      <c r="B2197" s="241" t="s">
        <v>1648</v>
      </c>
      <c r="C2197" s="241" t="s">
        <v>206</v>
      </c>
      <c r="D2197" s="242">
        <v>179.83</v>
      </c>
      <c r="E2197" s="244" t="s">
        <v>8035</v>
      </c>
      <c r="F2197" s="242">
        <v>188.39</v>
      </c>
    </row>
    <row r="2198" spans="1:6" ht="94.5">
      <c r="A2198" s="241">
        <v>100678</v>
      </c>
      <c r="B2198" s="241" t="s">
        <v>1649</v>
      </c>
      <c r="C2198" s="241" t="s">
        <v>206</v>
      </c>
      <c r="D2198" s="242">
        <v>925.25</v>
      </c>
      <c r="E2198" s="244" t="s">
        <v>8035</v>
      </c>
      <c r="F2198" s="242">
        <v>954.82</v>
      </c>
    </row>
    <row r="2199" spans="1:6" ht="94.5">
      <c r="A2199" s="241">
        <v>100679</v>
      </c>
      <c r="B2199" s="241" t="s">
        <v>1650</v>
      </c>
      <c r="C2199" s="241" t="s">
        <v>206</v>
      </c>
      <c r="D2199" s="242">
        <v>769.3</v>
      </c>
      <c r="E2199" s="244" t="s">
        <v>8035</v>
      </c>
      <c r="F2199" s="242">
        <v>798.91</v>
      </c>
    </row>
    <row r="2200" spans="1:6" ht="94.5">
      <c r="A2200" s="241">
        <v>100680</v>
      </c>
      <c r="B2200" s="241" t="s">
        <v>1651</v>
      </c>
      <c r="C2200" s="241" t="s">
        <v>206</v>
      </c>
      <c r="D2200" s="242">
        <v>933.25</v>
      </c>
      <c r="E2200" s="244" t="s">
        <v>8035</v>
      </c>
      <c r="F2200" s="242">
        <v>963.4</v>
      </c>
    </row>
    <row r="2201" spans="1:6" ht="94.5">
      <c r="A2201" s="241">
        <v>100681</v>
      </c>
      <c r="B2201" s="241" t="s">
        <v>1652</v>
      </c>
      <c r="C2201" s="241" t="s">
        <v>206</v>
      </c>
      <c r="D2201" s="242">
        <v>952.36</v>
      </c>
      <c r="E2201" s="244" t="s">
        <v>8035</v>
      </c>
      <c r="F2201" s="242">
        <v>982.51</v>
      </c>
    </row>
    <row r="2202" spans="1:6" ht="94.5">
      <c r="A2202" s="241">
        <v>100682</v>
      </c>
      <c r="B2202" s="241" t="s">
        <v>1653</v>
      </c>
      <c r="C2202" s="241" t="s">
        <v>206</v>
      </c>
      <c r="D2202" s="242">
        <v>779.73</v>
      </c>
      <c r="E2202" s="244" t="s">
        <v>8035</v>
      </c>
      <c r="F2202" s="242">
        <v>809.92</v>
      </c>
    </row>
    <row r="2203" spans="1:6" ht="94.5">
      <c r="A2203" s="241">
        <v>100683</v>
      </c>
      <c r="B2203" s="241" t="s">
        <v>1654</v>
      </c>
      <c r="C2203" s="241" t="s">
        <v>206</v>
      </c>
      <c r="D2203" s="242">
        <v>997.2</v>
      </c>
      <c r="E2203" s="244" t="s">
        <v>8035</v>
      </c>
      <c r="F2203" s="243">
        <v>1028.8499999999999</v>
      </c>
    </row>
    <row r="2204" spans="1:6" ht="94.5">
      <c r="A2204" s="241">
        <v>100684</v>
      </c>
      <c r="B2204" s="241" t="s">
        <v>1655</v>
      </c>
      <c r="C2204" s="241" t="s">
        <v>206</v>
      </c>
      <c r="D2204" s="242">
        <v>818.38</v>
      </c>
      <c r="E2204" s="244" t="s">
        <v>8035</v>
      </c>
      <c r="F2204" s="242">
        <v>850.07</v>
      </c>
    </row>
    <row r="2205" spans="1:6" ht="94.5">
      <c r="A2205" s="241">
        <v>100685</v>
      </c>
      <c r="B2205" s="241" t="s">
        <v>1656</v>
      </c>
      <c r="C2205" s="241" t="s">
        <v>206</v>
      </c>
      <c r="D2205" s="243">
        <v>1031.21</v>
      </c>
      <c r="E2205" s="244" t="s">
        <v>8035</v>
      </c>
      <c r="F2205" s="243">
        <v>1063.42</v>
      </c>
    </row>
    <row r="2206" spans="1:6" ht="94.5">
      <c r="A2206" s="241">
        <v>100686</v>
      </c>
      <c r="B2206" s="241" t="s">
        <v>1657</v>
      </c>
      <c r="C2206" s="241" t="s">
        <v>206</v>
      </c>
      <c r="D2206" s="242">
        <v>851.7</v>
      </c>
      <c r="E2206" s="244" t="s">
        <v>8035</v>
      </c>
      <c r="F2206" s="242">
        <v>883.96</v>
      </c>
    </row>
    <row r="2207" spans="1:6" ht="94.5">
      <c r="A2207" s="241">
        <v>100687</v>
      </c>
      <c r="B2207" s="241" t="s">
        <v>1658</v>
      </c>
      <c r="C2207" s="241" t="s">
        <v>206</v>
      </c>
      <c r="D2207" s="242">
        <v>932.09</v>
      </c>
      <c r="E2207" s="244" t="s">
        <v>8035</v>
      </c>
      <c r="F2207" s="242">
        <v>961.66</v>
      </c>
    </row>
    <row r="2208" spans="1:6" ht="94.5">
      <c r="A2208" s="241">
        <v>100688</v>
      </c>
      <c r="B2208" s="241" t="s">
        <v>1659</v>
      </c>
      <c r="C2208" s="241" t="s">
        <v>206</v>
      </c>
      <c r="D2208" s="242">
        <v>776.14</v>
      </c>
      <c r="E2208" s="244" t="s">
        <v>8035</v>
      </c>
      <c r="F2208" s="242">
        <v>805.75</v>
      </c>
    </row>
    <row r="2209" spans="1:6" ht="94.5">
      <c r="A2209" s="241">
        <v>100689</v>
      </c>
      <c r="B2209" s="241" t="s">
        <v>1660</v>
      </c>
      <c r="C2209" s="241" t="s">
        <v>206</v>
      </c>
      <c r="D2209" s="243">
        <v>1001.75</v>
      </c>
      <c r="E2209" s="244" t="s">
        <v>8035</v>
      </c>
      <c r="F2209" s="243">
        <v>1033.4000000000001</v>
      </c>
    </row>
    <row r="2210" spans="1:6" ht="94.5">
      <c r="A2210" s="241">
        <v>100690</v>
      </c>
      <c r="B2210" s="241" t="s">
        <v>1661</v>
      </c>
      <c r="C2210" s="241" t="s">
        <v>206</v>
      </c>
      <c r="D2210" s="242">
        <v>822.93</v>
      </c>
      <c r="E2210" s="244" t="s">
        <v>8035</v>
      </c>
      <c r="F2210" s="242">
        <v>854.62</v>
      </c>
    </row>
    <row r="2211" spans="1:6" ht="81">
      <c r="A2211" s="241">
        <v>100691</v>
      </c>
      <c r="B2211" s="241" t="s">
        <v>1662</v>
      </c>
      <c r="C2211" s="241" t="s">
        <v>206</v>
      </c>
      <c r="D2211" s="243">
        <v>1849.6</v>
      </c>
      <c r="E2211" s="244" t="s">
        <v>8035</v>
      </c>
      <c r="F2211" s="243">
        <v>1881.25</v>
      </c>
    </row>
    <row r="2212" spans="1:6" ht="81">
      <c r="A2212" s="241">
        <v>100692</v>
      </c>
      <c r="B2212" s="241" t="s">
        <v>1663</v>
      </c>
      <c r="C2212" s="241" t="s">
        <v>206</v>
      </c>
      <c r="D2212" s="243">
        <v>1670.78</v>
      </c>
      <c r="E2212" s="244" t="s">
        <v>8035</v>
      </c>
      <c r="F2212" s="243">
        <v>1702.47</v>
      </c>
    </row>
    <row r="2213" spans="1:6" ht="94.5">
      <c r="A2213" s="241">
        <v>100693</v>
      </c>
      <c r="B2213" s="241" t="s">
        <v>1664</v>
      </c>
      <c r="C2213" s="241" t="s">
        <v>206</v>
      </c>
      <c r="D2213" s="243">
        <v>2324.9499999999998</v>
      </c>
      <c r="E2213" s="244" t="s">
        <v>8035</v>
      </c>
      <c r="F2213" s="243">
        <v>2358.94</v>
      </c>
    </row>
    <row r="2214" spans="1:6" ht="94.5">
      <c r="A2214" s="241">
        <v>100694</v>
      </c>
      <c r="B2214" s="241" t="s">
        <v>1665</v>
      </c>
      <c r="C2214" s="241" t="s">
        <v>206</v>
      </c>
      <c r="D2214" s="243">
        <v>2146.13</v>
      </c>
      <c r="E2214" s="244" t="s">
        <v>8035</v>
      </c>
      <c r="F2214" s="243">
        <v>2180.16</v>
      </c>
    </row>
    <row r="2215" spans="1:6" ht="54">
      <c r="A2215" s="241">
        <v>100695</v>
      </c>
      <c r="B2215" s="241" t="s">
        <v>1666</v>
      </c>
      <c r="C2215" s="241" t="s">
        <v>206</v>
      </c>
      <c r="D2215" s="242">
        <v>51.72</v>
      </c>
      <c r="E2215" s="244" t="s">
        <v>8035</v>
      </c>
      <c r="F2215" s="242">
        <v>57.97</v>
      </c>
    </row>
    <row r="2216" spans="1:6" ht="54">
      <c r="A2216" s="241">
        <v>100696</v>
      </c>
      <c r="B2216" s="241" t="s">
        <v>1667</v>
      </c>
      <c r="C2216" s="241" t="s">
        <v>206</v>
      </c>
      <c r="D2216" s="242">
        <v>57.55</v>
      </c>
      <c r="E2216" s="244" t="s">
        <v>8035</v>
      </c>
      <c r="F2216" s="242">
        <v>64.55</v>
      </c>
    </row>
    <row r="2217" spans="1:6" ht="54">
      <c r="A2217" s="241">
        <v>100697</v>
      </c>
      <c r="B2217" s="241" t="s">
        <v>1668</v>
      </c>
      <c r="C2217" s="241" t="s">
        <v>206</v>
      </c>
      <c r="D2217" s="242">
        <v>63.44</v>
      </c>
      <c r="E2217" s="244" t="s">
        <v>8035</v>
      </c>
      <c r="F2217" s="242">
        <v>71.150000000000006</v>
      </c>
    </row>
    <row r="2218" spans="1:6" ht="54">
      <c r="A2218" s="241">
        <v>100698</v>
      </c>
      <c r="B2218" s="241" t="s">
        <v>1669</v>
      </c>
      <c r="C2218" s="241" t="s">
        <v>206</v>
      </c>
      <c r="D2218" s="242">
        <v>69.319999999999993</v>
      </c>
      <c r="E2218" s="244" t="s">
        <v>8035</v>
      </c>
      <c r="F2218" s="242">
        <v>77.739999999999995</v>
      </c>
    </row>
    <row r="2219" spans="1:6" ht="54">
      <c r="A2219" s="241">
        <v>100699</v>
      </c>
      <c r="B2219" s="241" t="s">
        <v>1670</v>
      </c>
      <c r="C2219" s="241" t="s">
        <v>206</v>
      </c>
      <c r="D2219" s="242">
        <v>82.46</v>
      </c>
      <c r="E2219" s="244" t="s">
        <v>8035</v>
      </c>
      <c r="F2219" s="242">
        <v>92.52</v>
      </c>
    </row>
    <row r="2220" spans="1:6" ht="54">
      <c r="A2220" s="241">
        <v>100700</v>
      </c>
      <c r="B2220" s="241" t="s">
        <v>1671</v>
      </c>
      <c r="C2220" s="241" t="s">
        <v>206</v>
      </c>
      <c r="D2220" s="242">
        <v>711.64</v>
      </c>
      <c r="E2220" s="244" t="s">
        <v>8035</v>
      </c>
      <c r="F2220" s="242">
        <v>731.41</v>
      </c>
    </row>
    <row r="2221" spans="1:6" ht="94.5">
      <c r="A2221" s="241">
        <v>100712</v>
      </c>
      <c r="B2221" s="241" t="s">
        <v>1672</v>
      </c>
      <c r="C2221" s="241" t="s">
        <v>206</v>
      </c>
      <c r="D2221" s="242">
        <v>760.62</v>
      </c>
      <c r="E2221" s="244" t="s">
        <v>8035</v>
      </c>
      <c r="F2221" s="242">
        <v>790.81</v>
      </c>
    </row>
    <row r="2222" spans="1:6" ht="94.5">
      <c r="A2222" s="241">
        <v>100665</v>
      </c>
      <c r="B2222" s="241" t="s">
        <v>6853</v>
      </c>
      <c r="C2222" s="241" t="s">
        <v>24</v>
      </c>
      <c r="D2222" s="242">
        <v>775.57</v>
      </c>
      <c r="E2222" s="244" t="s">
        <v>8035</v>
      </c>
      <c r="F2222" s="242">
        <v>782.82</v>
      </c>
    </row>
    <row r="2223" spans="1:6" ht="94.5">
      <c r="A2223" s="241">
        <v>100666</v>
      </c>
      <c r="B2223" s="241" t="s">
        <v>6854</v>
      </c>
      <c r="C2223" s="241" t="s">
        <v>24</v>
      </c>
      <c r="D2223" s="242">
        <v>617.22</v>
      </c>
      <c r="E2223" s="244" t="s">
        <v>8035</v>
      </c>
      <c r="F2223" s="242">
        <v>624.47</v>
      </c>
    </row>
    <row r="2224" spans="1:6" ht="94.5">
      <c r="A2224" s="241">
        <v>100667</v>
      </c>
      <c r="B2224" s="241" t="s">
        <v>6855</v>
      </c>
      <c r="C2224" s="241" t="s">
        <v>24</v>
      </c>
      <c r="D2224" s="242">
        <v>999.44</v>
      </c>
      <c r="E2224" s="244" t="s">
        <v>8035</v>
      </c>
      <c r="F2224" s="243">
        <v>1006.69</v>
      </c>
    </row>
    <row r="2225" spans="1:6" ht="81">
      <c r="A2225" s="241">
        <v>100668</v>
      </c>
      <c r="B2225" s="241" t="s">
        <v>6856</v>
      </c>
      <c r="C2225" s="241" t="s">
        <v>24</v>
      </c>
      <c r="D2225" s="243">
        <v>1154.99</v>
      </c>
      <c r="E2225" s="244" t="s">
        <v>8035</v>
      </c>
      <c r="F2225" s="243">
        <v>1171.6300000000001</v>
      </c>
    </row>
    <row r="2226" spans="1:6" ht="94.5">
      <c r="A2226" s="241">
        <v>100669</v>
      </c>
      <c r="B2226" s="241" t="s">
        <v>6857</v>
      </c>
      <c r="C2226" s="241" t="s">
        <v>24</v>
      </c>
      <c r="D2226" s="242">
        <v>791.03</v>
      </c>
      <c r="E2226" s="244" t="s">
        <v>8035</v>
      </c>
      <c r="F2226" s="242">
        <v>807.67</v>
      </c>
    </row>
    <row r="2227" spans="1:6" ht="94.5">
      <c r="A2227" s="241">
        <v>100670</v>
      </c>
      <c r="B2227" s="241" t="s">
        <v>6858</v>
      </c>
      <c r="C2227" s="241" t="s">
        <v>24</v>
      </c>
      <c r="D2227" s="242">
        <v>961.87</v>
      </c>
      <c r="E2227" s="244" t="s">
        <v>8035</v>
      </c>
      <c r="F2227" s="242">
        <v>968.19</v>
      </c>
    </row>
    <row r="2228" spans="1:6" ht="94.5">
      <c r="A2228" s="241">
        <v>100671</v>
      </c>
      <c r="B2228" s="241" t="s">
        <v>6859</v>
      </c>
      <c r="C2228" s="241" t="s">
        <v>24</v>
      </c>
      <c r="D2228" s="243">
        <v>1189.54</v>
      </c>
      <c r="E2228" s="244" t="s">
        <v>8035</v>
      </c>
      <c r="F2228" s="243">
        <v>1195.8599999999999</v>
      </c>
    </row>
    <row r="2229" spans="1:6" ht="94.5">
      <c r="A2229" s="241">
        <v>100672</v>
      </c>
      <c r="B2229" s="241" t="s">
        <v>6860</v>
      </c>
      <c r="C2229" s="241" t="s">
        <v>24</v>
      </c>
      <c r="D2229" s="242">
        <v>774.35</v>
      </c>
      <c r="E2229" s="244" t="s">
        <v>8035</v>
      </c>
      <c r="F2229" s="242">
        <v>780.67</v>
      </c>
    </row>
    <row r="2230" spans="1:6" ht="27">
      <c r="A2230" s="241">
        <v>100701</v>
      </c>
      <c r="B2230" s="241" t="s">
        <v>1673</v>
      </c>
      <c r="C2230" s="241" t="s">
        <v>24</v>
      </c>
      <c r="D2230" s="242">
        <v>636.19000000000005</v>
      </c>
      <c r="E2230" s="244" t="s">
        <v>8035</v>
      </c>
      <c r="F2230" s="242">
        <v>638.32000000000005</v>
      </c>
    </row>
    <row r="2231" spans="1:6" ht="81">
      <c r="A2231" s="241">
        <v>94559</v>
      </c>
      <c r="B2231" s="241" t="s">
        <v>6861</v>
      </c>
      <c r="C2231" s="241" t="s">
        <v>24</v>
      </c>
      <c r="D2231" s="242">
        <v>667.19</v>
      </c>
      <c r="E2231" s="244" t="s">
        <v>8035</v>
      </c>
      <c r="F2231" s="242">
        <v>688.49</v>
      </c>
    </row>
    <row r="2232" spans="1:6" ht="81">
      <c r="A2232" s="241">
        <v>94562</v>
      </c>
      <c r="B2232" s="241" t="s">
        <v>6862</v>
      </c>
      <c r="C2232" s="241" t="s">
        <v>24</v>
      </c>
      <c r="D2232" s="242">
        <v>587.28</v>
      </c>
      <c r="E2232" s="244" t="s">
        <v>8035</v>
      </c>
      <c r="F2232" s="242">
        <v>593.07000000000005</v>
      </c>
    </row>
    <row r="2233" spans="1:6" ht="40.5">
      <c r="A2233" s="241">
        <v>94587</v>
      </c>
      <c r="B2233" s="241" t="s">
        <v>6863</v>
      </c>
      <c r="C2233" s="241" t="s">
        <v>190</v>
      </c>
      <c r="D2233" s="242">
        <v>60.61</v>
      </c>
      <c r="E2233" s="244" t="s">
        <v>8035</v>
      </c>
      <c r="F2233" s="242">
        <v>63.47</v>
      </c>
    </row>
    <row r="2234" spans="1:6" ht="27">
      <c r="A2234" s="241">
        <v>94588</v>
      </c>
      <c r="B2234" s="241" t="s">
        <v>6864</v>
      </c>
      <c r="C2234" s="241" t="s">
        <v>190</v>
      </c>
      <c r="D2234" s="242">
        <v>71.349999999999994</v>
      </c>
      <c r="E2234" s="244" t="s">
        <v>8035</v>
      </c>
      <c r="F2234" s="242">
        <v>74.97</v>
      </c>
    </row>
    <row r="2235" spans="1:6" ht="81">
      <c r="A2235" s="241">
        <v>105813</v>
      </c>
      <c r="B2235" s="241" t="s">
        <v>6865</v>
      </c>
      <c r="C2235" s="241" t="s">
        <v>24</v>
      </c>
      <c r="D2235" s="242">
        <v>973.18</v>
      </c>
      <c r="E2235" s="244" t="s">
        <v>8035</v>
      </c>
      <c r="F2235" s="242">
        <v>994.42</v>
      </c>
    </row>
    <row r="2236" spans="1:6" ht="94.5">
      <c r="A2236" s="241">
        <v>99837</v>
      </c>
      <c r="B2236" s="241" t="s">
        <v>6866</v>
      </c>
      <c r="C2236" s="241" t="s">
        <v>190</v>
      </c>
      <c r="D2236" s="242">
        <v>503.12</v>
      </c>
      <c r="E2236" s="244" t="s">
        <v>8035</v>
      </c>
      <c r="F2236" s="242">
        <v>529.95000000000005</v>
      </c>
    </row>
    <row r="2237" spans="1:6" ht="81">
      <c r="A2237" s="241">
        <v>99839</v>
      </c>
      <c r="B2237" s="241" t="s">
        <v>1674</v>
      </c>
      <c r="C2237" s="241" t="s">
        <v>190</v>
      </c>
      <c r="D2237" s="242">
        <v>433.88</v>
      </c>
      <c r="E2237" s="244" t="s">
        <v>8035</v>
      </c>
      <c r="F2237" s="242">
        <v>462.04</v>
      </c>
    </row>
    <row r="2238" spans="1:6" ht="40.5">
      <c r="A2238" s="241">
        <v>99841</v>
      </c>
      <c r="B2238" s="241" t="s">
        <v>1675</v>
      </c>
      <c r="C2238" s="241" t="s">
        <v>190</v>
      </c>
      <c r="D2238" s="242">
        <v>955.62</v>
      </c>
      <c r="E2238" s="244" t="s">
        <v>8035</v>
      </c>
      <c r="F2238" s="242">
        <v>971.94</v>
      </c>
    </row>
    <row r="2239" spans="1:6" ht="27">
      <c r="A2239" s="241">
        <v>99855</v>
      </c>
      <c r="B2239" s="241" t="s">
        <v>6867</v>
      </c>
      <c r="C2239" s="241" t="s">
        <v>190</v>
      </c>
      <c r="D2239" s="242">
        <v>91.95</v>
      </c>
      <c r="E2239" s="244" t="s">
        <v>8035</v>
      </c>
      <c r="F2239" s="242">
        <v>96.57</v>
      </c>
    </row>
    <row r="2240" spans="1:6" ht="27">
      <c r="A2240" s="241">
        <v>99857</v>
      </c>
      <c r="B2240" s="241" t="s">
        <v>6868</v>
      </c>
      <c r="C2240" s="241" t="s">
        <v>190</v>
      </c>
      <c r="D2240" s="242">
        <v>81.569999999999993</v>
      </c>
      <c r="E2240" s="244" t="s">
        <v>8035</v>
      </c>
      <c r="F2240" s="242">
        <v>88.05</v>
      </c>
    </row>
    <row r="2241" spans="1:6" ht="40.5">
      <c r="A2241" s="241">
        <v>99861</v>
      </c>
      <c r="B2241" s="241" t="s">
        <v>1676</v>
      </c>
      <c r="C2241" s="241" t="s">
        <v>24</v>
      </c>
      <c r="D2241" s="242">
        <v>551.95000000000005</v>
      </c>
      <c r="E2241" s="244" t="s">
        <v>8035</v>
      </c>
      <c r="F2241" s="242">
        <v>593.4</v>
      </c>
    </row>
    <row r="2242" spans="1:6" ht="40.5">
      <c r="A2242" s="241">
        <v>99862</v>
      </c>
      <c r="B2242" s="241" t="s">
        <v>1677</v>
      </c>
      <c r="C2242" s="241" t="s">
        <v>24</v>
      </c>
      <c r="D2242" s="242">
        <v>547.53</v>
      </c>
      <c r="E2242" s="244" t="s">
        <v>8035</v>
      </c>
      <c r="F2242" s="242">
        <v>590.57000000000005</v>
      </c>
    </row>
    <row r="2243" spans="1:6" ht="27">
      <c r="A2243" s="241">
        <v>90838</v>
      </c>
      <c r="B2243" s="241" t="s">
        <v>1678</v>
      </c>
      <c r="C2243" s="241" t="s">
        <v>206</v>
      </c>
      <c r="D2243" s="243">
        <v>1588.68</v>
      </c>
      <c r="E2243" s="244" t="s">
        <v>8035</v>
      </c>
      <c r="F2243" s="243">
        <v>1603.69</v>
      </c>
    </row>
    <row r="2244" spans="1:6" ht="40.5">
      <c r="A2244" s="241">
        <v>91338</v>
      </c>
      <c r="B2244" s="241" t="s">
        <v>1679</v>
      </c>
      <c r="C2244" s="241" t="s">
        <v>24</v>
      </c>
      <c r="D2244" s="242">
        <v>587.91999999999996</v>
      </c>
      <c r="E2244" s="244" t="s">
        <v>8035</v>
      </c>
      <c r="F2244" s="242">
        <v>589.38</v>
      </c>
    </row>
    <row r="2245" spans="1:6" ht="54">
      <c r="A2245" s="241">
        <v>91341</v>
      </c>
      <c r="B2245" s="241" t="s">
        <v>1680</v>
      </c>
      <c r="C2245" s="241" t="s">
        <v>24</v>
      </c>
      <c r="D2245" s="242">
        <v>454.58</v>
      </c>
      <c r="E2245" s="244" t="s">
        <v>8035</v>
      </c>
      <c r="F2245" s="242">
        <v>456.15</v>
      </c>
    </row>
    <row r="2246" spans="1:6" ht="54">
      <c r="A2246" s="241">
        <v>94805</v>
      </c>
      <c r="B2246" s="241" t="s">
        <v>1681</v>
      </c>
      <c r="C2246" s="241" t="s">
        <v>206</v>
      </c>
      <c r="D2246" s="242">
        <v>625.49</v>
      </c>
      <c r="E2246" s="244" t="s">
        <v>8035</v>
      </c>
      <c r="F2246" s="242">
        <v>628.16</v>
      </c>
    </row>
    <row r="2247" spans="1:6" ht="54">
      <c r="A2247" s="241">
        <v>94806</v>
      </c>
      <c r="B2247" s="241" t="s">
        <v>1682</v>
      </c>
      <c r="C2247" s="241" t="s">
        <v>206</v>
      </c>
      <c r="D2247" s="242">
        <v>748.71</v>
      </c>
      <c r="E2247" s="244" t="s">
        <v>8035</v>
      </c>
      <c r="F2247" s="242">
        <v>752.48</v>
      </c>
    </row>
    <row r="2248" spans="1:6" ht="54">
      <c r="A2248" s="241">
        <v>94807</v>
      </c>
      <c r="B2248" s="241" t="s">
        <v>1683</v>
      </c>
      <c r="C2248" s="241" t="s">
        <v>206</v>
      </c>
      <c r="D2248" s="242">
        <v>682.33</v>
      </c>
      <c r="E2248" s="244" t="s">
        <v>8035</v>
      </c>
      <c r="F2248" s="242">
        <v>686.3</v>
      </c>
    </row>
    <row r="2249" spans="1:6" ht="54">
      <c r="A2249" s="241">
        <v>100702</v>
      </c>
      <c r="B2249" s="241" t="s">
        <v>1684</v>
      </c>
      <c r="C2249" s="241" t="s">
        <v>24</v>
      </c>
      <c r="D2249" s="242">
        <v>328.82</v>
      </c>
      <c r="E2249" s="244" t="s">
        <v>8035</v>
      </c>
      <c r="F2249" s="242">
        <v>329.97</v>
      </c>
    </row>
    <row r="2250" spans="1:6" ht="27">
      <c r="A2250" s="241">
        <v>102188</v>
      </c>
      <c r="B2250" s="241" t="s">
        <v>1685</v>
      </c>
      <c r="C2250" s="241" t="s">
        <v>206</v>
      </c>
      <c r="D2250" s="242">
        <v>942.79</v>
      </c>
      <c r="E2250" s="244" t="s">
        <v>8035</v>
      </c>
      <c r="F2250" s="242">
        <v>950.84</v>
      </c>
    </row>
    <row r="2251" spans="1:6" ht="81">
      <c r="A2251" s="241">
        <v>102189</v>
      </c>
      <c r="B2251" s="241" t="s">
        <v>1686</v>
      </c>
      <c r="C2251" s="241" t="s">
        <v>206</v>
      </c>
      <c r="D2251" s="242">
        <v>237.73</v>
      </c>
      <c r="E2251" s="244" t="s">
        <v>8035</v>
      </c>
      <c r="F2251" s="242">
        <v>246.69</v>
      </c>
    </row>
    <row r="2252" spans="1:6" ht="27">
      <c r="A2252" s="241">
        <v>100703</v>
      </c>
      <c r="B2252" s="241" t="s">
        <v>1687</v>
      </c>
      <c r="C2252" s="241" t="s">
        <v>206</v>
      </c>
      <c r="D2252" s="242">
        <v>32.090000000000003</v>
      </c>
      <c r="E2252" s="244" t="s">
        <v>8035</v>
      </c>
      <c r="F2252" s="242">
        <v>33.39</v>
      </c>
    </row>
    <row r="2253" spans="1:6" ht="40.5">
      <c r="A2253" s="241">
        <v>100704</v>
      </c>
      <c r="B2253" s="241" t="s">
        <v>1688</v>
      </c>
      <c r="C2253" s="241" t="s">
        <v>206</v>
      </c>
      <c r="D2253" s="242">
        <v>69.16</v>
      </c>
      <c r="E2253" s="244" t="s">
        <v>8035</v>
      </c>
      <c r="F2253" s="242">
        <v>71.239999999999995</v>
      </c>
    </row>
    <row r="2254" spans="1:6" ht="27">
      <c r="A2254" s="241">
        <v>100705</v>
      </c>
      <c r="B2254" s="241" t="s">
        <v>1689</v>
      </c>
      <c r="C2254" s="241" t="s">
        <v>206</v>
      </c>
      <c r="D2254" s="242">
        <v>77.680000000000007</v>
      </c>
      <c r="E2254" s="244" t="s">
        <v>8035</v>
      </c>
      <c r="F2254" s="242">
        <v>81.27</v>
      </c>
    </row>
    <row r="2255" spans="1:6" ht="27">
      <c r="A2255" s="241">
        <v>100706</v>
      </c>
      <c r="B2255" s="241" t="s">
        <v>1690</v>
      </c>
      <c r="C2255" s="241" t="s">
        <v>206</v>
      </c>
      <c r="D2255" s="242">
        <v>66.88</v>
      </c>
      <c r="E2255" s="244" t="s">
        <v>8035</v>
      </c>
      <c r="F2255" s="242">
        <v>71.540000000000006</v>
      </c>
    </row>
    <row r="2256" spans="1:6" ht="27">
      <c r="A2256" s="241">
        <v>100707</v>
      </c>
      <c r="B2256" s="241" t="s">
        <v>1691</v>
      </c>
      <c r="C2256" s="241" t="s">
        <v>206</v>
      </c>
      <c r="D2256" s="242">
        <v>146.27000000000001</v>
      </c>
      <c r="E2256" s="244" t="s">
        <v>8035</v>
      </c>
      <c r="F2256" s="242">
        <v>150.69999999999999</v>
      </c>
    </row>
    <row r="2257" spans="1:6" ht="27">
      <c r="A2257" s="241">
        <v>100708</v>
      </c>
      <c r="B2257" s="241" t="s">
        <v>1692</v>
      </c>
      <c r="C2257" s="241" t="s">
        <v>206</v>
      </c>
      <c r="D2257" s="242">
        <v>184.2</v>
      </c>
      <c r="E2257" s="244" t="s">
        <v>8035</v>
      </c>
      <c r="F2257" s="242">
        <v>189.11</v>
      </c>
    </row>
    <row r="2258" spans="1:6" ht="54">
      <c r="A2258" s="241">
        <v>100709</v>
      </c>
      <c r="B2258" s="241" t="s">
        <v>1693</v>
      </c>
      <c r="C2258" s="241" t="s">
        <v>206</v>
      </c>
      <c r="D2258" s="242">
        <v>49.95</v>
      </c>
      <c r="E2258" s="244" t="s">
        <v>8035</v>
      </c>
      <c r="F2258" s="242">
        <v>53.55</v>
      </c>
    </row>
    <row r="2259" spans="1:6" ht="27">
      <c r="A2259" s="241">
        <v>100710</v>
      </c>
      <c r="B2259" s="241" t="s">
        <v>1694</v>
      </c>
      <c r="C2259" s="241" t="s">
        <v>206</v>
      </c>
      <c r="D2259" s="242">
        <v>149.31</v>
      </c>
      <c r="E2259" s="244" t="s">
        <v>8035</v>
      </c>
      <c r="F2259" s="242">
        <v>154.11000000000001</v>
      </c>
    </row>
    <row r="2260" spans="1:6" ht="40.5">
      <c r="A2260" s="241">
        <v>102151</v>
      </c>
      <c r="B2260" s="241" t="s">
        <v>1695</v>
      </c>
      <c r="C2260" s="241" t="s">
        <v>24</v>
      </c>
      <c r="D2260" s="242">
        <v>145.22999999999999</v>
      </c>
      <c r="E2260" s="244" t="s">
        <v>8035</v>
      </c>
      <c r="F2260" s="242">
        <v>148.08000000000001</v>
      </c>
    </row>
    <row r="2261" spans="1:6" ht="40.5">
      <c r="A2261" s="241">
        <v>102152</v>
      </c>
      <c r="B2261" s="241" t="s">
        <v>1696</v>
      </c>
      <c r="C2261" s="241" t="s">
        <v>24</v>
      </c>
      <c r="D2261" s="242">
        <v>160.55000000000001</v>
      </c>
      <c r="E2261" s="244" t="s">
        <v>8035</v>
      </c>
      <c r="F2261" s="242">
        <v>163.4</v>
      </c>
    </row>
    <row r="2262" spans="1:6" ht="40.5">
      <c r="A2262" s="241">
        <v>102153</v>
      </c>
      <c r="B2262" s="241" t="s">
        <v>1697</v>
      </c>
      <c r="C2262" s="241" t="s">
        <v>24</v>
      </c>
      <c r="D2262" s="242">
        <v>201.38</v>
      </c>
      <c r="E2262" s="244" t="s">
        <v>8035</v>
      </c>
      <c r="F2262" s="242">
        <v>204.23</v>
      </c>
    </row>
    <row r="2263" spans="1:6" ht="40.5">
      <c r="A2263" s="241">
        <v>102154</v>
      </c>
      <c r="B2263" s="241" t="s">
        <v>1698</v>
      </c>
      <c r="C2263" s="241" t="s">
        <v>24</v>
      </c>
      <c r="D2263" s="242">
        <v>173.54</v>
      </c>
      <c r="E2263" s="244" t="s">
        <v>8035</v>
      </c>
      <c r="F2263" s="242">
        <v>175.82</v>
      </c>
    </row>
    <row r="2264" spans="1:6" ht="40.5">
      <c r="A2264" s="241">
        <v>102155</v>
      </c>
      <c r="B2264" s="241" t="s">
        <v>1699</v>
      </c>
      <c r="C2264" s="241" t="s">
        <v>24</v>
      </c>
      <c r="D2264" s="242">
        <v>206.94</v>
      </c>
      <c r="E2264" s="244" t="s">
        <v>8035</v>
      </c>
      <c r="F2264" s="242">
        <v>209.22</v>
      </c>
    </row>
    <row r="2265" spans="1:6" ht="40.5">
      <c r="A2265" s="241">
        <v>102156</v>
      </c>
      <c r="B2265" s="241" t="s">
        <v>1700</v>
      </c>
      <c r="C2265" s="241" t="s">
        <v>24</v>
      </c>
      <c r="D2265" s="242">
        <v>197.04</v>
      </c>
      <c r="E2265" s="244" t="s">
        <v>8035</v>
      </c>
      <c r="F2265" s="242">
        <v>198.79</v>
      </c>
    </row>
    <row r="2266" spans="1:6" ht="40.5">
      <c r="A2266" s="241">
        <v>102157</v>
      </c>
      <c r="B2266" s="241" t="s">
        <v>1701</v>
      </c>
      <c r="C2266" s="241" t="s">
        <v>24</v>
      </c>
      <c r="D2266" s="242">
        <v>268.5</v>
      </c>
      <c r="E2266" s="244" t="s">
        <v>8035</v>
      </c>
      <c r="F2266" s="242">
        <v>270.25</v>
      </c>
    </row>
    <row r="2267" spans="1:6" ht="40.5">
      <c r="A2267" s="241">
        <v>102158</v>
      </c>
      <c r="B2267" s="241" t="s">
        <v>1702</v>
      </c>
      <c r="C2267" s="241" t="s">
        <v>24</v>
      </c>
      <c r="D2267" s="242">
        <v>270.62</v>
      </c>
      <c r="E2267" s="244" t="s">
        <v>8035</v>
      </c>
      <c r="F2267" s="242">
        <v>271.91000000000003</v>
      </c>
    </row>
    <row r="2268" spans="1:6" ht="40.5">
      <c r="A2268" s="241">
        <v>102159</v>
      </c>
      <c r="B2268" s="241" t="s">
        <v>1703</v>
      </c>
      <c r="C2268" s="241" t="s">
        <v>24</v>
      </c>
      <c r="D2268" s="242">
        <v>321.52</v>
      </c>
      <c r="E2268" s="244" t="s">
        <v>8035</v>
      </c>
      <c r="F2268" s="242">
        <v>322.66000000000003</v>
      </c>
    </row>
    <row r="2269" spans="1:6" ht="40.5">
      <c r="A2269" s="241">
        <v>102160</v>
      </c>
      <c r="B2269" s="241" t="s">
        <v>1704</v>
      </c>
      <c r="C2269" s="241" t="s">
        <v>24</v>
      </c>
      <c r="D2269" s="242">
        <v>140.13</v>
      </c>
      <c r="E2269" s="244" t="s">
        <v>8035</v>
      </c>
      <c r="F2269" s="242">
        <v>142.97999999999999</v>
      </c>
    </row>
    <row r="2270" spans="1:6" ht="40.5">
      <c r="A2270" s="241">
        <v>102161</v>
      </c>
      <c r="B2270" s="241" t="s">
        <v>1705</v>
      </c>
      <c r="C2270" s="241" t="s">
        <v>24</v>
      </c>
      <c r="D2270" s="242">
        <v>249.53</v>
      </c>
      <c r="E2270" s="244" t="s">
        <v>8035</v>
      </c>
      <c r="F2270" s="242">
        <v>252.99</v>
      </c>
    </row>
    <row r="2271" spans="1:6" ht="40.5">
      <c r="A2271" s="241">
        <v>102162</v>
      </c>
      <c r="B2271" s="241" t="s">
        <v>1706</v>
      </c>
      <c r="C2271" s="241" t="s">
        <v>24</v>
      </c>
      <c r="D2271" s="242">
        <v>264.85000000000002</v>
      </c>
      <c r="E2271" s="244" t="s">
        <v>8035</v>
      </c>
      <c r="F2271" s="242">
        <v>268.31</v>
      </c>
    </row>
    <row r="2272" spans="1:6" ht="40.5">
      <c r="A2272" s="241">
        <v>102163</v>
      </c>
      <c r="B2272" s="241" t="s">
        <v>1707</v>
      </c>
      <c r="C2272" s="241" t="s">
        <v>24</v>
      </c>
      <c r="D2272" s="242">
        <v>305.68</v>
      </c>
      <c r="E2272" s="244" t="s">
        <v>8035</v>
      </c>
      <c r="F2272" s="242">
        <v>309.14</v>
      </c>
    </row>
    <row r="2273" spans="1:6" ht="40.5">
      <c r="A2273" s="241">
        <v>102164</v>
      </c>
      <c r="B2273" s="241" t="s">
        <v>1708</v>
      </c>
      <c r="C2273" s="241" t="s">
        <v>24</v>
      </c>
      <c r="D2273" s="242">
        <v>258.67</v>
      </c>
      <c r="E2273" s="244" t="s">
        <v>8035</v>
      </c>
      <c r="F2273" s="242">
        <v>261.44</v>
      </c>
    </row>
    <row r="2274" spans="1:6" ht="40.5">
      <c r="A2274" s="241">
        <v>102165</v>
      </c>
      <c r="B2274" s="241" t="s">
        <v>1709</v>
      </c>
      <c r="C2274" s="241" t="s">
        <v>24</v>
      </c>
      <c r="D2274" s="242">
        <v>292.07</v>
      </c>
      <c r="E2274" s="244" t="s">
        <v>8035</v>
      </c>
      <c r="F2274" s="242">
        <v>294.83999999999997</v>
      </c>
    </row>
    <row r="2275" spans="1:6" ht="40.5">
      <c r="A2275" s="241">
        <v>102166</v>
      </c>
      <c r="B2275" s="241" t="s">
        <v>1710</v>
      </c>
      <c r="C2275" s="241" t="s">
        <v>24</v>
      </c>
      <c r="D2275" s="242">
        <v>262.97000000000003</v>
      </c>
      <c r="E2275" s="244" t="s">
        <v>8035</v>
      </c>
      <c r="F2275" s="242">
        <v>265.08</v>
      </c>
    </row>
    <row r="2276" spans="1:6" ht="40.5">
      <c r="A2276" s="241">
        <v>102167</v>
      </c>
      <c r="B2276" s="241" t="s">
        <v>1711</v>
      </c>
      <c r="C2276" s="241" t="s">
        <v>24</v>
      </c>
      <c r="D2276" s="242">
        <v>334.43</v>
      </c>
      <c r="E2276" s="244" t="s">
        <v>8035</v>
      </c>
      <c r="F2276" s="242">
        <v>336.54</v>
      </c>
    </row>
    <row r="2277" spans="1:6" ht="40.5">
      <c r="A2277" s="241">
        <v>102168</v>
      </c>
      <c r="B2277" s="241" t="s">
        <v>1712</v>
      </c>
      <c r="C2277" s="241" t="s">
        <v>24</v>
      </c>
      <c r="D2277" s="242">
        <v>319.45999999999998</v>
      </c>
      <c r="E2277" s="244" t="s">
        <v>8035</v>
      </c>
      <c r="F2277" s="242">
        <v>321.04000000000002</v>
      </c>
    </row>
    <row r="2278" spans="1:6" ht="40.5">
      <c r="A2278" s="241">
        <v>102169</v>
      </c>
      <c r="B2278" s="241" t="s">
        <v>1713</v>
      </c>
      <c r="C2278" s="241" t="s">
        <v>24</v>
      </c>
      <c r="D2278" s="242">
        <v>364.06</v>
      </c>
      <c r="E2278" s="244" t="s">
        <v>8035</v>
      </c>
      <c r="F2278" s="242">
        <v>365.44</v>
      </c>
    </row>
    <row r="2279" spans="1:6" ht="40.5">
      <c r="A2279" s="241">
        <v>102170</v>
      </c>
      <c r="B2279" s="241" t="s">
        <v>1714</v>
      </c>
      <c r="C2279" s="241" t="s">
        <v>24</v>
      </c>
      <c r="D2279" s="242">
        <v>244.43</v>
      </c>
      <c r="E2279" s="244" t="s">
        <v>8035</v>
      </c>
      <c r="F2279" s="242">
        <v>247.89</v>
      </c>
    </row>
    <row r="2280" spans="1:6" ht="40.5">
      <c r="A2280" s="241">
        <v>102171</v>
      </c>
      <c r="B2280" s="241" t="s">
        <v>1715</v>
      </c>
      <c r="C2280" s="241" t="s">
        <v>24</v>
      </c>
      <c r="D2280" s="242">
        <v>422.01</v>
      </c>
      <c r="E2280" s="244" t="s">
        <v>8035</v>
      </c>
      <c r="F2280" s="242">
        <v>424.78</v>
      </c>
    </row>
    <row r="2281" spans="1:6" ht="40.5">
      <c r="A2281" s="241">
        <v>102172</v>
      </c>
      <c r="B2281" s="241" t="s">
        <v>1716</v>
      </c>
      <c r="C2281" s="241" t="s">
        <v>24</v>
      </c>
      <c r="D2281" s="242">
        <v>405.88</v>
      </c>
      <c r="E2281" s="244" t="s">
        <v>8035</v>
      </c>
      <c r="F2281" s="242">
        <v>407.99</v>
      </c>
    </row>
    <row r="2282" spans="1:6" ht="40.5">
      <c r="A2282" s="241">
        <v>102176</v>
      </c>
      <c r="B2282" s="241" t="s">
        <v>1717</v>
      </c>
      <c r="C2282" s="241" t="s">
        <v>24</v>
      </c>
      <c r="D2282" s="242">
        <v>744.8</v>
      </c>
      <c r="E2282" s="244" t="s">
        <v>8035</v>
      </c>
      <c r="F2282" s="242">
        <v>752.16</v>
      </c>
    </row>
    <row r="2283" spans="1:6" ht="40.5">
      <c r="A2283" s="241">
        <v>102177</v>
      </c>
      <c r="B2283" s="241" t="s">
        <v>1718</v>
      </c>
      <c r="C2283" s="241" t="s">
        <v>24</v>
      </c>
      <c r="D2283" s="243">
        <v>1467.35</v>
      </c>
      <c r="E2283" s="244" t="s">
        <v>8035</v>
      </c>
      <c r="F2283" s="243">
        <v>1474.06</v>
      </c>
    </row>
    <row r="2284" spans="1:6" ht="40.5">
      <c r="A2284" s="241">
        <v>102178</v>
      </c>
      <c r="B2284" s="241" t="s">
        <v>1719</v>
      </c>
      <c r="C2284" s="241" t="s">
        <v>24</v>
      </c>
      <c r="D2284" s="243">
        <v>1678.09</v>
      </c>
      <c r="E2284" s="244" t="s">
        <v>8035</v>
      </c>
      <c r="F2284" s="243">
        <v>1684.23</v>
      </c>
    </row>
    <row r="2285" spans="1:6" ht="27">
      <c r="A2285" s="241">
        <v>102179</v>
      </c>
      <c r="B2285" s="241" t="s">
        <v>1720</v>
      </c>
      <c r="C2285" s="241" t="s">
        <v>24</v>
      </c>
      <c r="D2285" s="242">
        <v>343.01</v>
      </c>
      <c r="E2285" s="244" t="s">
        <v>8035</v>
      </c>
      <c r="F2285" s="242">
        <v>350.03</v>
      </c>
    </row>
    <row r="2286" spans="1:6" ht="27">
      <c r="A2286" s="241">
        <v>102180</v>
      </c>
      <c r="B2286" s="241" t="s">
        <v>1721</v>
      </c>
      <c r="C2286" s="241" t="s">
        <v>24</v>
      </c>
      <c r="D2286" s="242">
        <v>400.75</v>
      </c>
      <c r="E2286" s="244" t="s">
        <v>8035</v>
      </c>
      <c r="F2286" s="242">
        <v>407.44</v>
      </c>
    </row>
    <row r="2287" spans="1:6" ht="27">
      <c r="A2287" s="241">
        <v>102181</v>
      </c>
      <c r="B2287" s="241" t="s">
        <v>1722</v>
      </c>
      <c r="C2287" s="241" t="s">
        <v>24</v>
      </c>
      <c r="D2287" s="242">
        <v>478.66</v>
      </c>
      <c r="E2287" s="244" t="s">
        <v>8035</v>
      </c>
      <c r="F2287" s="242">
        <v>484.93</v>
      </c>
    </row>
    <row r="2288" spans="1:6" ht="40.5">
      <c r="A2288" s="241">
        <v>102182</v>
      </c>
      <c r="B2288" s="241" t="s">
        <v>1723</v>
      </c>
      <c r="C2288" s="241" t="s">
        <v>206</v>
      </c>
      <c r="D2288" s="243">
        <v>1008.82</v>
      </c>
      <c r="E2288" s="244" t="s">
        <v>8035</v>
      </c>
      <c r="F2288" s="243">
        <v>1017.33</v>
      </c>
    </row>
    <row r="2289" spans="1:6" ht="40.5">
      <c r="A2289" s="241">
        <v>102183</v>
      </c>
      <c r="B2289" s="241" t="s">
        <v>1724</v>
      </c>
      <c r="C2289" s="241" t="s">
        <v>206</v>
      </c>
      <c r="D2289" s="243">
        <v>2027.36</v>
      </c>
      <c r="E2289" s="244" t="s">
        <v>8035</v>
      </c>
      <c r="F2289" s="243">
        <v>2045.52</v>
      </c>
    </row>
    <row r="2290" spans="1:6" ht="40.5">
      <c r="A2290" s="241">
        <v>102184</v>
      </c>
      <c r="B2290" s="241" t="s">
        <v>1725</v>
      </c>
      <c r="C2290" s="241" t="s">
        <v>206</v>
      </c>
      <c r="D2290" s="243">
        <v>1933.54</v>
      </c>
      <c r="E2290" s="244" t="s">
        <v>8035</v>
      </c>
      <c r="F2290" s="243">
        <v>1947.95</v>
      </c>
    </row>
    <row r="2291" spans="1:6" ht="54">
      <c r="A2291" s="241">
        <v>102185</v>
      </c>
      <c r="B2291" s="241" t="s">
        <v>1726</v>
      </c>
      <c r="C2291" s="241" t="s">
        <v>206</v>
      </c>
      <c r="D2291" s="243">
        <v>3876.54</v>
      </c>
      <c r="E2291" s="244" t="s">
        <v>8035</v>
      </c>
      <c r="F2291" s="243">
        <v>3906.46</v>
      </c>
    </row>
    <row r="2292" spans="1:6" ht="27">
      <c r="A2292" s="241">
        <v>102190</v>
      </c>
      <c r="B2292" s="241" t="s">
        <v>1727</v>
      </c>
      <c r="C2292" s="241" t="s">
        <v>24</v>
      </c>
      <c r="D2292" s="242">
        <v>14.94</v>
      </c>
      <c r="E2292" s="244" t="s">
        <v>8035</v>
      </c>
      <c r="F2292" s="242">
        <v>16.71</v>
      </c>
    </row>
    <row r="2293" spans="1:6" ht="40.5">
      <c r="A2293" s="241">
        <v>102191</v>
      </c>
      <c r="B2293" s="241" t="s">
        <v>1728</v>
      </c>
      <c r="C2293" s="241" t="s">
        <v>24</v>
      </c>
      <c r="D2293" s="242">
        <v>18.149999999999999</v>
      </c>
      <c r="E2293" s="244" t="s">
        <v>8035</v>
      </c>
      <c r="F2293" s="242">
        <v>20.3</v>
      </c>
    </row>
    <row r="2294" spans="1:6" ht="27">
      <c r="A2294" s="241">
        <v>102192</v>
      </c>
      <c r="B2294" s="241" t="s">
        <v>1729</v>
      </c>
      <c r="C2294" s="241" t="s">
        <v>24</v>
      </c>
      <c r="D2294" s="242">
        <v>12.95</v>
      </c>
      <c r="E2294" s="244" t="s">
        <v>8035</v>
      </c>
      <c r="F2294" s="242">
        <v>14.49</v>
      </c>
    </row>
    <row r="2295" spans="1:6" ht="67.5">
      <c r="A2295" s="241">
        <v>94569</v>
      </c>
      <c r="B2295" s="241" t="s">
        <v>6869</v>
      </c>
      <c r="C2295" s="241" t="s">
        <v>24</v>
      </c>
      <c r="D2295" s="242">
        <v>384.6</v>
      </c>
      <c r="E2295" s="244" t="s">
        <v>8035</v>
      </c>
      <c r="F2295" s="242">
        <v>388.74</v>
      </c>
    </row>
    <row r="2296" spans="1:6" ht="81">
      <c r="A2296" s="241">
        <v>94570</v>
      </c>
      <c r="B2296" s="241" t="s">
        <v>6870</v>
      </c>
      <c r="C2296" s="241" t="s">
        <v>24</v>
      </c>
      <c r="D2296" s="242">
        <v>200.91</v>
      </c>
      <c r="E2296" s="244" t="s">
        <v>8035</v>
      </c>
      <c r="F2296" s="242">
        <v>202.19</v>
      </c>
    </row>
    <row r="2297" spans="1:6" ht="81">
      <c r="A2297" s="241">
        <v>94572</v>
      </c>
      <c r="B2297" s="241" t="s">
        <v>6871</v>
      </c>
      <c r="C2297" s="241" t="s">
        <v>24</v>
      </c>
      <c r="D2297" s="242">
        <v>283.75</v>
      </c>
      <c r="E2297" s="244" t="s">
        <v>8035</v>
      </c>
      <c r="F2297" s="242">
        <v>285.64999999999998</v>
      </c>
    </row>
    <row r="2298" spans="1:6" ht="81">
      <c r="A2298" s="241">
        <v>94573</v>
      </c>
      <c r="B2298" s="241" t="s">
        <v>6872</v>
      </c>
      <c r="C2298" s="241" t="s">
        <v>24</v>
      </c>
      <c r="D2298" s="242">
        <v>221.3</v>
      </c>
      <c r="E2298" s="244" t="s">
        <v>8035</v>
      </c>
      <c r="F2298" s="242">
        <v>222.58</v>
      </c>
    </row>
    <row r="2299" spans="1:6" ht="40.5">
      <c r="A2299" s="241">
        <v>94589</v>
      </c>
      <c r="B2299" s="241" t="s">
        <v>6873</v>
      </c>
      <c r="C2299" s="241" t="s">
        <v>190</v>
      </c>
      <c r="D2299" s="242">
        <v>15.1</v>
      </c>
      <c r="E2299" s="244" t="s">
        <v>8035</v>
      </c>
      <c r="F2299" s="242">
        <v>16.37</v>
      </c>
    </row>
    <row r="2300" spans="1:6" ht="40.5">
      <c r="A2300" s="241">
        <v>94590</v>
      </c>
      <c r="B2300" s="241" t="s">
        <v>6874</v>
      </c>
      <c r="C2300" s="241" t="s">
        <v>190</v>
      </c>
      <c r="D2300" s="242">
        <v>22.22</v>
      </c>
      <c r="E2300" s="244" t="s">
        <v>8035</v>
      </c>
      <c r="F2300" s="242">
        <v>23.79</v>
      </c>
    </row>
    <row r="2301" spans="1:6" ht="67.5">
      <c r="A2301" s="241">
        <v>100674</v>
      </c>
      <c r="B2301" s="241" t="s">
        <v>6875</v>
      </c>
      <c r="C2301" s="241" t="s">
        <v>24</v>
      </c>
      <c r="D2301" s="242">
        <v>434</v>
      </c>
      <c r="E2301" s="244" t="s">
        <v>8035</v>
      </c>
      <c r="F2301" s="242">
        <v>437.04</v>
      </c>
    </row>
    <row r="2302" spans="1:6" ht="27">
      <c r="A2302" s="241">
        <v>105812</v>
      </c>
      <c r="B2302" s="241" t="s">
        <v>6876</v>
      </c>
      <c r="C2302" s="241" t="s">
        <v>190</v>
      </c>
      <c r="D2302" s="242">
        <v>17.28</v>
      </c>
      <c r="E2302" s="244" t="s">
        <v>8035</v>
      </c>
      <c r="F2302" s="242">
        <v>17.54</v>
      </c>
    </row>
    <row r="2303" spans="1:6" ht="54">
      <c r="A2303" s="241">
        <v>101096</v>
      </c>
      <c r="B2303" s="241" t="s">
        <v>1730</v>
      </c>
      <c r="C2303" s="241" t="s">
        <v>23</v>
      </c>
      <c r="D2303" s="243">
        <v>1157.29</v>
      </c>
      <c r="E2303" s="244" t="s">
        <v>8035</v>
      </c>
      <c r="F2303" s="243">
        <v>1224.51</v>
      </c>
    </row>
    <row r="2304" spans="1:6" ht="54">
      <c r="A2304" s="241">
        <v>101097</v>
      </c>
      <c r="B2304" s="241" t="s">
        <v>1731</v>
      </c>
      <c r="C2304" s="241" t="s">
        <v>23</v>
      </c>
      <c r="D2304" s="243">
        <v>1102.56</v>
      </c>
      <c r="E2304" s="244" t="s">
        <v>8035</v>
      </c>
      <c r="F2304" s="243">
        <v>1162.8499999999999</v>
      </c>
    </row>
    <row r="2305" spans="1:6" ht="54">
      <c r="A2305" s="241">
        <v>101098</v>
      </c>
      <c r="B2305" s="241" t="s">
        <v>1732</v>
      </c>
      <c r="C2305" s="241" t="s">
        <v>23</v>
      </c>
      <c r="D2305" s="243">
        <v>1034.8399999999999</v>
      </c>
      <c r="E2305" s="244" t="s">
        <v>8035</v>
      </c>
      <c r="F2305" s="243">
        <v>1085.5</v>
      </c>
    </row>
    <row r="2306" spans="1:6" ht="54">
      <c r="A2306" s="241">
        <v>101099</v>
      </c>
      <c r="B2306" s="241" t="s">
        <v>1733</v>
      </c>
      <c r="C2306" s="241" t="s">
        <v>23</v>
      </c>
      <c r="D2306" s="242">
        <v>953.26</v>
      </c>
      <c r="E2306" s="244" t="s">
        <v>8035</v>
      </c>
      <c r="F2306" s="242">
        <v>997.55</v>
      </c>
    </row>
    <row r="2307" spans="1:6" ht="54">
      <c r="A2307" s="241">
        <v>101100</v>
      </c>
      <c r="B2307" s="241" t="s">
        <v>1734</v>
      </c>
      <c r="C2307" s="241" t="s">
        <v>23</v>
      </c>
      <c r="D2307" s="242">
        <v>913.29</v>
      </c>
      <c r="E2307" s="244" t="s">
        <v>8035</v>
      </c>
      <c r="F2307" s="242">
        <v>935.72</v>
      </c>
    </row>
    <row r="2308" spans="1:6" ht="81">
      <c r="A2308" s="241">
        <v>101101</v>
      </c>
      <c r="B2308" s="241" t="s">
        <v>1735</v>
      </c>
      <c r="C2308" s="241" t="s">
        <v>23</v>
      </c>
      <c r="D2308" s="242">
        <v>892.79</v>
      </c>
      <c r="E2308" s="244" t="s">
        <v>8035</v>
      </c>
      <c r="F2308" s="242">
        <v>914.05</v>
      </c>
    </row>
    <row r="2309" spans="1:6" ht="81">
      <c r="A2309" s="241">
        <v>101102</v>
      </c>
      <c r="B2309" s="241" t="s">
        <v>1736</v>
      </c>
      <c r="C2309" s="241" t="s">
        <v>23</v>
      </c>
      <c r="D2309" s="242">
        <v>872.43</v>
      </c>
      <c r="E2309" s="244" t="s">
        <v>8035</v>
      </c>
      <c r="F2309" s="242">
        <v>891.91</v>
      </c>
    </row>
    <row r="2310" spans="1:6" ht="81">
      <c r="A2310" s="241">
        <v>101103</v>
      </c>
      <c r="B2310" s="241" t="s">
        <v>1737</v>
      </c>
      <c r="C2310" s="241" t="s">
        <v>23</v>
      </c>
      <c r="D2310" s="242">
        <v>821.59</v>
      </c>
      <c r="E2310" s="244" t="s">
        <v>8035</v>
      </c>
      <c r="F2310" s="242">
        <v>839.81</v>
      </c>
    </row>
    <row r="2311" spans="1:6" ht="81">
      <c r="A2311" s="241">
        <v>101104</v>
      </c>
      <c r="B2311" s="241" t="s">
        <v>1738</v>
      </c>
      <c r="C2311" s="241" t="s">
        <v>23</v>
      </c>
      <c r="D2311" s="243">
        <v>1152.6199999999999</v>
      </c>
      <c r="E2311" s="244" t="s">
        <v>8035</v>
      </c>
      <c r="F2311" s="243">
        <v>1206.99</v>
      </c>
    </row>
    <row r="2312" spans="1:6" ht="81">
      <c r="A2312" s="241">
        <v>101105</v>
      </c>
      <c r="B2312" s="241" t="s">
        <v>1739</v>
      </c>
      <c r="C2312" s="241" t="s">
        <v>23</v>
      </c>
      <c r="D2312" s="243">
        <v>1098.1500000000001</v>
      </c>
      <c r="E2312" s="244" t="s">
        <v>8035</v>
      </c>
      <c r="F2312" s="243">
        <v>1145.81</v>
      </c>
    </row>
    <row r="2313" spans="1:6" ht="81">
      <c r="A2313" s="241">
        <v>101106</v>
      </c>
      <c r="B2313" s="241" t="s">
        <v>1740</v>
      </c>
      <c r="C2313" s="241" t="s">
        <v>23</v>
      </c>
      <c r="D2313" s="243">
        <v>1031.2</v>
      </c>
      <c r="E2313" s="244" t="s">
        <v>8035</v>
      </c>
      <c r="F2313" s="243">
        <v>1069.6400000000001</v>
      </c>
    </row>
    <row r="2314" spans="1:6" ht="81">
      <c r="A2314" s="241">
        <v>101107</v>
      </c>
      <c r="B2314" s="241" t="s">
        <v>1741</v>
      </c>
      <c r="C2314" s="241" t="s">
        <v>23</v>
      </c>
      <c r="D2314" s="242">
        <v>950.13</v>
      </c>
      <c r="E2314" s="244" t="s">
        <v>8035</v>
      </c>
      <c r="F2314" s="242">
        <v>982.65</v>
      </c>
    </row>
    <row r="2315" spans="1:6" ht="94.5">
      <c r="A2315" s="241">
        <v>101108</v>
      </c>
      <c r="B2315" s="241" t="s">
        <v>1742</v>
      </c>
      <c r="C2315" s="241" t="s">
        <v>23</v>
      </c>
      <c r="D2315" s="242">
        <v>903.52</v>
      </c>
      <c r="E2315" s="244" t="s">
        <v>8035</v>
      </c>
      <c r="F2315" s="242">
        <v>912.32</v>
      </c>
    </row>
    <row r="2316" spans="1:6" ht="94.5">
      <c r="A2316" s="241">
        <v>101109</v>
      </c>
      <c r="B2316" s="241" t="s">
        <v>1743</v>
      </c>
      <c r="C2316" s="241" t="s">
        <v>23</v>
      </c>
      <c r="D2316" s="242">
        <v>883.55</v>
      </c>
      <c r="E2316" s="244" t="s">
        <v>8035</v>
      </c>
      <c r="F2316" s="242">
        <v>891.44</v>
      </c>
    </row>
    <row r="2317" spans="1:6" ht="94.5">
      <c r="A2317" s="241">
        <v>101110</v>
      </c>
      <c r="B2317" s="241" t="s">
        <v>1744</v>
      </c>
      <c r="C2317" s="241" t="s">
        <v>23</v>
      </c>
      <c r="D2317" s="242">
        <v>864.53</v>
      </c>
      <c r="E2317" s="244" t="s">
        <v>8035</v>
      </c>
      <c r="F2317" s="242">
        <v>871.15</v>
      </c>
    </row>
    <row r="2318" spans="1:6" ht="94.5">
      <c r="A2318" s="241">
        <v>101111</v>
      </c>
      <c r="B2318" s="241" t="s">
        <v>1745</v>
      </c>
      <c r="C2318" s="241" t="s">
        <v>23</v>
      </c>
      <c r="D2318" s="242">
        <v>814.79</v>
      </c>
      <c r="E2318" s="244" t="s">
        <v>8035</v>
      </c>
      <c r="F2318" s="242">
        <v>820.68</v>
      </c>
    </row>
    <row r="2319" spans="1:6" ht="40.5">
      <c r="A2319" s="241">
        <v>101112</v>
      </c>
      <c r="B2319" s="241" t="s">
        <v>1746</v>
      </c>
      <c r="C2319" s="241" t="s">
        <v>23</v>
      </c>
      <c r="D2319" s="242">
        <v>842.14</v>
      </c>
      <c r="E2319" s="244" t="s">
        <v>8035</v>
      </c>
      <c r="F2319" s="242">
        <v>883.64</v>
      </c>
    </row>
    <row r="2320" spans="1:6" ht="67.5">
      <c r="A2320" s="241">
        <v>101113</v>
      </c>
      <c r="B2320" s="241" t="s">
        <v>1747</v>
      </c>
      <c r="C2320" s="241" t="s">
        <v>23</v>
      </c>
      <c r="D2320" s="242">
        <v>841.35</v>
      </c>
      <c r="E2320" s="244" t="s">
        <v>8035</v>
      </c>
      <c r="F2320" s="242">
        <v>870.28</v>
      </c>
    </row>
    <row r="2321" spans="1:6" ht="40.5">
      <c r="A2321" s="241">
        <v>95601</v>
      </c>
      <c r="B2321" s="241" t="s">
        <v>1748</v>
      </c>
      <c r="C2321" s="241" t="s">
        <v>206</v>
      </c>
      <c r="D2321" s="242">
        <v>15</v>
      </c>
      <c r="E2321" s="244" t="s">
        <v>8035</v>
      </c>
      <c r="F2321" s="242">
        <v>16.8</v>
      </c>
    </row>
    <row r="2322" spans="1:6" ht="40.5">
      <c r="A2322" s="241">
        <v>95602</v>
      </c>
      <c r="B2322" s="241" t="s">
        <v>1749</v>
      </c>
      <c r="C2322" s="241" t="s">
        <v>206</v>
      </c>
      <c r="D2322" s="242">
        <v>24.02</v>
      </c>
      <c r="E2322" s="244" t="s">
        <v>8035</v>
      </c>
      <c r="F2322" s="242">
        <v>26.88</v>
      </c>
    </row>
    <row r="2323" spans="1:6" ht="40.5">
      <c r="A2323" s="241">
        <v>95603</v>
      </c>
      <c r="B2323" s="241" t="s">
        <v>1750</v>
      </c>
      <c r="C2323" s="241" t="s">
        <v>206</v>
      </c>
      <c r="D2323" s="242">
        <v>40.98</v>
      </c>
      <c r="E2323" s="244" t="s">
        <v>8035</v>
      </c>
      <c r="F2323" s="242">
        <v>45.87</v>
      </c>
    </row>
    <row r="2324" spans="1:6" ht="40.5">
      <c r="A2324" s="241">
        <v>95604</v>
      </c>
      <c r="B2324" s="241" t="s">
        <v>1751</v>
      </c>
      <c r="C2324" s="241" t="s">
        <v>206</v>
      </c>
      <c r="D2324" s="242">
        <v>63.6</v>
      </c>
      <c r="E2324" s="244" t="s">
        <v>8035</v>
      </c>
      <c r="F2324" s="242">
        <v>71.180000000000007</v>
      </c>
    </row>
    <row r="2325" spans="1:6" ht="40.5">
      <c r="A2325" s="241">
        <v>95605</v>
      </c>
      <c r="B2325" s="241" t="s">
        <v>1752</v>
      </c>
      <c r="C2325" s="241" t="s">
        <v>206</v>
      </c>
      <c r="D2325" s="242">
        <v>116.8</v>
      </c>
      <c r="E2325" s="244" t="s">
        <v>8035</v>
      </c>
      <c r="F2325" s="242">
        <v>130.72</v>
      </c>
    </row>
    <row r="2326" spans="1:6" ht="40.5">
      <c r="A2326" s="241">
        <v>95607</v>
      </c>
      <c r="B2326" s="241" t="s">
        <v>6877</v>
      </c>
      <c r="C2326" s="241" t="s">
        <v>206</v>
      </c>
      <c r="D2326" s="242">
        <v>21.28</v>
      </c>
      <c r="E2326" s="244" t="s">
        <v>8035</v>
      </c>
      <c r="F2326" s="242">
        <v>22.54</v>
      </c>
    </row>
    <row r="2327" spans="1:6" ht="40.5">
      <c r="A2327" s="241">
        <v>95608</v>
      </c>
      <c r="B2327" s="241" t="s">
        <v>1753</v>
      </c>
      <c r="C2327" s="241" t="s">
        <v>206</v>
      </c>
      <c r="D2327" s="242">
        <v>30.88</v>
      </c>
      <c r="E2327" s="244" t="s">
        <v>8035</v>
      </c>
      <c r="F2327" s="242">
        <v>32.71</v>
      </c>
    </row>
    <row r="2328" spans="1:6" ht="40.5">
      <c r="A2328" s="241">
        <v>95609</v>
      </c>
      <c r="B2328" s="241" t="s">
        <v>1754</v>
      </c>
      <c r="C2328" s="241" t="s">
        <v>206</v>
      </c>
      <c r="D2328" s="242">
        <v>39.159999999999997</v>
      </c>
      <c r="E2328" s="244" t="s">
        <v>8035</v>
      </c>
      <c r="F2328" s="242">
        <v>41.47</v>
      </c>
    </row>
    <row r="2329" spans="1:6" ht="67.5">
      <c r="A2329" s="241">
        <v>100651</v>
      </c>
      <c r="B2329" s="241" t="s">
        <v>5949</v>
      </c>
      <c r="C2329" s="241" t="s">
        <v>190</v>
      </c>
      <c r="D2329" s="242">
        <v>136.24</v>
      </c>
      <c r="E2329" s="244" t="s">
        <v>8035</v>
      </c>
      <c r="F2329" s="242">
        <v>137.94999999999999</v>
      </c>
    </row>
    <row r="2330" spans="1:6" ht="67.5">
      <c r="A2330" s="241">
        <v>100652</v>
      </c>
      <c r="B2330" s="241" t="s">
        <v>5950</v>
      </c>
      <c r="C2330" s="241" t="s">
        <v>190</v>
      </c>
      <c r="D2330" s="242">
        <v>257.05</v>
      </c>
      <c r="E2330" s="244" t="s">
        <v>8035</v>
      </c>
      <c r="F2330" s="242">
        <v>259.3</v>
      </c>
    </row>
    <row r="2331" spans="1:6" ht="67.5">
      <c r="A2331" s="241">
        <v>100653</v>
      </c>
      <c r="B2331" s="241" t="s">
        <v>5951</v>
      </c>
      <c r="C2331" s="241" t="s">
        <v>190</v>
      </c>
      <c r="D2331" s="242">
        <v>424.98</v>
      </c>
      <c r="E2331" s="244" t="s">
        <v>8035</v>
      </c>
      <c r="F2331" s="242">
        <v>427.78</v>
      </c>
    </row>
    <row r="2332" spans="1:6" ht="67.5">
      <c r="A2332" s="241">
        <v>100654</v>
      </c>
      <c r="B2332" s="241" t="s">
        <v>5952</v>
      </c>
      <c r="C2332" s="241" t="s">
        <v>190</v>
      </c>
      <c r="D2332" s="242">
        <v>572.13</v>
      </c>
      <c r="E2332" s="244" t="s">
        <v>8035</v>
      </c>
      <c r="F2332" s="242">
        <v>575.33000000000004</v>
      </c>
    </row>
    <row r="2333" spans="1:6" ht="67.5">
      <c r="A2333" s="241">
        <v>100655</v>
      </c>
      <c r="B2333" s="241" t="s">
        <v>5953</v>
      </c>
      <c r="C2333" s="241" t="s">
        <v>190</v>
      </c>
      <c r="D2333" s="242">
        <v>663.06</v>
      </c>
      <c r="E2333" s="244" t="s">
        <v>8035</v>
      </c>
      <c r="F2333" s="242">
        <v>665.8</v>
      </c>
    </row>
    <row r="2334" spans="1:6" ht="54">
      <c r="A2334" s="241">
        <v>100656</v>
      </c>
      <c r="B2334" s="241" t="s">
        <v>1755</v>
      </c>
      <c r="C2334" s="241" t="s">
        <v>190</v>
      </c>
      <c r="D2334" s="242">
        <v>111.37</v>
      </c>
      <c r="E2334" s="244" t="s">
        <v>8035</v>
      </c>
      <c r="F2334" s="242">
        <v>113.01</v>
      </c>
    </row>
    <row r="2335" spans="1:6" ht="54">
      <c r="A2335" s="241">
        <v>100657</v>
      </c>
      <c r="B2335" s="241" t="s">
        <v>1756</v>
      </c>
      <c r="C2335" s="241" t="s">
        <v>190</v>
      </c>
      <c r="D2335" s="242">
        <v>144.4</v>
      </c>
      <c r="E2335" s="244" t="s">
        <v>8035</v>
      </c>
      <c r="F2335" s="242">
        <v>146.11000000000001</v>
      </c>
    </row>
    <row r="2336" spans="1:6" ht="67.5">
      <c r="A2336" s="241">
        <v>100658</v>
      </c>
      <c r="B2336" s="241" t="s">
        <v>1757</v>
      </c>
      <c r="C2336" s="241" t="s">
        <v>190</v>
      </c>
      <c r="D2336" s="242">
        <v>336.63</v>
      </c>
      <c r="E2336" s="244" t="s">
        <v>8035</v>
      </c>
      <c r="F2336" s="242">
        <v>339</v>
      </c>
    </row>
    <row r="2337" spans="1:6" ht="54">
      <c r="A2337" s="241">
        <v>100889</v>
      </c>
      <c r="B2337" s="241" t="s">
        <v>1758</v>
      </c>
      <c r="C2337" s="241" t="s">
        <v>1211</v>
      </c>
      <c r="D2337" s="242">
        <v>11.87</v>
      </c>
      <c r="E2337" s="244" t="s">
        <v>8035</v>
      </c>
      <c r="F2337" s="242">
        <v>11.93</v>
      </c>
    </row>
    <row r="2338" spans="1:6" ht="54">
      <c r="A2338" s="241">
        <v>100890</v>
      </c>
      <c r="B2338" s="241" t="s">
        <v>1759</v>
      </c>
      <c r="C2338" s="241" t="s">
        <v>1211</v>
      </c>
      <c r="D2338" s="242">
        <v>11.72</v>
      </c>
      <c r="E2338" s="244" t="s">
        <v>8035</v>
      </c>
      <c r="F2338" s="242">
        <v>11.76</v>
      </c>
    </row>
    <row r="2339" spans="1:6" ht="54">
      <c r="A2339" s="241">
        <v>100892</v>
      </c>
      <c r="B2339" s="241" t="s">
        <v>1760</v>
      </c>
      <c r="C2339" s="241" t="s">
        <v>1211</v>
      </c>
      <c r="D2339" s="242">
        <v>12.27</v>
      </c>
      <c r="E2339" s="244" t="s">
        <v>8035</v>
      </c>
      <c r="F2339" s="242">
        <v>12.36</v>
      </c>
    </row>
    <row r="2340" spans="1:6" ht="54">
      <c r="A2340" s="241">
        <v>100893</v>
      </c>
      <c r="B2340" s="241" t="s">
        <v>1761</v>
      </c>
      <c r="C2340" s="241" t="s">
        <v>1211</v>
      </c>
      <c r="D2340" s="242">
        <v>12.11</v>
      </c>
      <c r="E2340" s="244" t="s">
        <v>8035</v>
      </c>
      <c r="F2340" s="242">
        <v>12.19</v>
      </c>
    </row>
    <row r="2341" spans="1:6" ht="54">
      <c r="A2341" s="241">
        <v>100894</v>
      </c>
      <c r="B2341" s="241" t="s">
        <v>1762</v>
      </c>
      <c r="C2341" s="241" t="s">
        <v>1211</v>
      </c>
      <c r="D2341" s="242">
        <v>12</v>
      </c>
      <c r="E2341" s="244" t="s">
        <v>8035</v>
      </c>
      <c r="F2341" s="242">
        <v>12.06</v>
      </c>
    </row>
    <row r="2342" spans="1:6" ht="67.5">
      <c r="A2342" s="241">
        <v>100896</v>
      </c>
      <c r="B2342" s="241" t="s">
        <v>5954</v>
      </c>
      <c r="C2342" s="241" t="s">
        <v>190</v>
      </c>
      <c r="D2342" s="242">
        <v>58.7</v>
      </c>
      <c r="E2342" s="244" t="s">
        <v>8035</v>
      </c>
      <c r="F2342" s="242">
        <v>59.59</v>
      </c>
    </row>
    <row r="2343" spans="1:6" ht="67.5">
      <c r="A2343" s="241">
        <v>100897</v>
      </c>
      <c r="B2343" s="241" t="s">
        <v>5955</v>
      </c>
      <c r="C2343" s="241" t="s">
        <v>190</v>
      </c>
      <c r="D2343" s="242">
        <v>114.36</v>
      </c>
      <c r="E2343" s="244" t="s">
        <v>8035</v>
      </c>
      <c r="F2343" s="242">
        <v>115.49</v>
      </c>
    </row>
    <row r="2344" spans="1:6" ht="67.5">
      <c r="A2344" s="241">
        <v>100898</v>
      </c>
      <c r="B2344" s="241" t="s">
        <v>5956</v>
      </c>
      <c r="C2344" s="241" t="s">
        <v>190</v>
      </c>
      <c r="D2344" s="242">
        <v>220.51</v>
      </c>
      <c r="E2344" s="244" t="s">
        <v>8035</v>
      </c>
      <c r="F2344" s="242">
        <v>221.92</v>
      </c>
    </row>
    <row r="2345" spans="1:6" ht="67.5">
      <c r="A2345" s="241">
        <v>100899</v>
      </c>
      <c r="B2345" s="241" t="s">
        <v>5957</v>
      </c>
      <c r="C2345" s="241" t="s">
        <v>190</v>
      </c>
      <c r="D2345" s="242">
        <v>80.040000000000006</v>
      </c>
      <c r="E2345" s="244" t="s">
        <v>8035</v>
      </c>
      <c r="F2345" s="242">
        <v>83.52</v>
      </c>
    </row>
    <row r="2346" spans="1:6" ht="81">
      <c r="A2346" s="241">
        <v>100900</v>
      </c>
      <c r="B2346" s="241" t="s">
        <v>5958</v>
      </c>
      <c r="C2346" s="241" t="s">
        <v>190</v>
      </c>
      <c r="D2346" s="242">
        <v>252.81</v>
      </c>
      <c r="E2346" s="244" t="s">
        <v>8035</v>
      </c>
      <c r="F2346" s="242">
        <v>254.7</v>
      </c>
    </row>
    <row r="2347" spans="1:6" ht="40.5">
      <c r="A2347" s="241">
        <v>101173</v>
      </c>
      <c r="B2347" s="241" t="s">
        <v>1763</v>
      </c>
      <c r="C2347" s="241" t="s">
        <v>190</v>
      </c>
      <c r="D2347" s="242">
        <v>57.01</v>
      </c>
      <c r="E2347" s="244" t="s">
        <v>8035</v>
      </c>
      <c r="F2347" s="242">
        <v>60.34</v>
      </c>
    </row>
    <row r="2348" spans="1:6" ht="40.5">
      <c r="A2348" s="241">
        <v>101174</v>
      </c>
      <c r="B2348" s="241" t="s">
        <v>1764</v>
      </c>
      <c r="C2348" s="241" t="s">
        <v>190</v>
      </c>
      <c r="D2348" s="242">
        <v>79.19</v>
      </c>
      <c r="E2348" s="244" t="s">
        <v>8035</v>
      </c>
      <c r="F2348" s="242">
        <v>84.34</v>
      </c>
    </row>
    <row r="2349" spans="1:6" ht="40.5">
      <c r="A2349" s="241">
        <v>101175</v>
      </c>
      <c r="B2349" s="241" t="s">
        <v>1765</v>
      </c>
      <c r="C2349" s="241" t="s">
        <v>190</v>
      </c>
      <c r="D2349" s="242">
        <v>108.22</v>
      </c>
      <c r="E2349" s="244" t="s">
        <v>8035</v>
      </c>
      <c r="F2349" s="242">
        <v>115.19</v>
      </c>
    </row>
    <row r="2350" spans="1:6" ht="40.5">
      <c r="A2350" s="241">
        <v>101176</v>
      </c>
      <c r="B2350" s="241" t="s">
        <v>5959</v>
      </c>
      <c r="C2350" s="241" t="s">
        <v>190</v>
      </c>
      <c r="D2350" s="242">
        <v>136.13999999999999</v>
      </c>
      <c r="E2350" s="244" t="s">
        <v>8035</v>
      </c>
      <c r="F2350" s="242">
        <v>143.83000000000001</v>
      </c>
    </row>
    <row r="2351" spans="1:6" ht="40.5">
      <c r="A2351" s="241">
        <v>102521</v>
      </c>
      <c r="B2351" s="241" t="s">
        <v>1766</v>
      </c>
      <c r="C2351" s="241" t="s">
        <v>206</v>
      </c>
      <c r="D2351" s="242">
        <v>96.35</v>
      </c>
      <c r="E2351" s="244" t="s">
        <v>8035</v>
      </c>
      <c r="F2351" s="242">
        <v>107.83</v>
      </c>
    </row>
    <row r="2352" spans="1:6" ht="40.5">
      <c r="A2352" s="241">
        <v>102522</v>
      </c>
      <c r="B2352" s="241" t="s">
        <v>1767</v>
      </c>
      <c r="C2352" s="241" t="s">
        <v>206</v>
      </c>
      <c r="D2352" s="242">
        <v>141.35</v>
      </c>
      <c r="E2352" s="244" t="s">
        <v>8035</v>
      </c>
      <c r="F2352" s="242">
        <v>158.19999999999999</v>
      </c>
    </row>
    <row r="2353" spans="1:6" ht="40.5">
      <c r="A2353" s="241">
        <v>102523</v>
      </c>
      <c r="B2353" s="241" t="s">
        <v>1768</v>
      </c>
      <c r="C2353" s="241" t="s">
        <v>206</v>
      </c>
      <c r="D2353" s="242">
        <v>186.35</v>
      </c>
      <c r="E2353" s="244" t="s">
        <v>8035</v>
      </c>
      <c r="F2353" s="242">
        <v>208.55</v>
      </c>
    </row>
    <row r="2354" spans="1:6" ht="40.5">
      <c r="A2354" s="241">
        <v>95240</v>
      </c>
      <c r="B2354" s="241" t="s">
        <v>6878</v>
      </c>
      <c r="C2354" s="241" t="s">
        <v>24</v>
      </c>
      <c r="D2354" s="242">
        <v>17.82</v>
      </c>
      <c r="E2354" s="244" t="s">
        <v>8035</v>
      </c>
      <c r="F2354" s="242">
        <v>18.690000000000001</v>
      </c>
    </row>
    <row r="2355" spans="1:6" ht="40.5">
      <c r="A2355" s="241">
        <v>95241</v>
      </c>
      <c r="B2355" s="241" t="s">
        <v>6879</v>
      </c>
      <c r="C2355" s="241" t="s">
        <v>24</v>
      </c>
      <c r="D2355" s="242">
        <v>34.47</v>
      </c>
      <c r="E2355" s="244" t="s">
        <v>8035</v>
      </c>
      <c r="F2355" s="242">
        <v>36.01</v>
      </c>
    </row>
    <row r="2356" spans="1:6" ht="40.5">
      <c r="A2356" s="241">
        <v>96616</v>
      </c>
      <c r="B2356" s="241" t="s">
        <v>6880</v>
      </c>
      <c r="C2356" s="241" t="s">
        <v>23</v>
      </c>
      <c r="D2356" s="242">
        <v>741.36</v>
      </c>
      <c r="E2356" s="244" t="s">
        <v>8035</v>
      </c>
      <c r="F2356" s="242">
        <v>778.5</v>
      </c>
    </row>
    <row r="2357" spans="1:6" ht="40.5">
      <c r="A2357" s="241">
        <v>96617</v>
      </c>
      <c r="B2357" s="241" t="s">
        <v>6881</v>
      </c>
      <c r="C2357" s="241" t="s">
        <v>24</v>
      </c>
      <c r="D2357" s="242">
        <v>18.489999999999998</v>
      </c>
      <c r="E2357" s="244" t="s">
        <v>8035</v>
      </c>
      <c r="F2357" s="242">
        <v>19.43</v>
      </c>
    </row>
    <row r="2358" spans="1:6" ht="40.5">
      <c r="A2358" s="241">
        <v>96619</v>
      </c>
      <c r="B2358" s="241" t="s">
        <v>6882</v>
      </c>
      <c r="C2358" s="241" t="s">
        <v>24</v>
      </c>
      <c r="D2358" s="242">
        <v>37.049999999999997</v>
      </c>
      <c r="E2358" s="244" t="s">
        <v>8035</v>
      </c>
      <c r="F2358" s="242">
        <v>38.909999999999997</v>
      </c>
    </row>
    <row r="2359" spans="1:6" ht="40.5">
      <c r="A2359" s="241">
        <v>96620</v>
      </c>
      <c r="B2359" s="241" t="s">
        <v>6883</v>
      </c>
      <c r="C2359" s="241" t="s">
        <v>23</v>
      </c>
      <c r="D2359" s="242">
        <v>689.86</v>
      </c>
      <c r="E2359" s="244" t="s">
        <v>8035</v>
      </c>
      <c r="F2359" s="242">
        <v>720.55</v>
      </c>
    </row>
    <row r="2360" spans="1:6" ht="40.5">
      <c r="A2360" s="241">
        <v>96621</v>
      </c>
      <c r="B2360" s="241" t="s">
        <v>6884</v>
      </c>
      <c r="C2360" s="241" t="s">
        <v>23</v>
      </c>
      <c r="D2360" s="242">
        <v>212.45</v>
      </c>
      <c r="E2360" s="244" t="s">
        <v>8035</v>
      </c>
      <c r="F2360" s="242">
        <v>221.45</v>
      </c>
    </row>
    <row r="2361" spans="1:6" ht="40.5">
      <c r="A2361" s="241">
        <v>96622</v>
      </c>
      <c r="B2361" s="241" t="s">
        <v>6885</v>
      </c>
      <c r="C2361" s="241" t="s">
        <v>23</v>
      </c>
      <c r="D2361" s="242">
        <v>199.97</v>
      </c>
      <c r="E2361" s="244" t="s">
        <v>8035</v>
      </c>
      <c r="F2361" s="242">
        <v>207.48</v>
      </c>
    </row>
    <row r="2362" spans="1:6" ht="40.5">
      <c r="A2362" s="241">
        <v>96623</v>
      </c>
      <c r="B2362" s="241" t="s">
        <v>6886</v>
      </c>
      <c r="C2362" s="241" t="s">
        <v>23</v>
      </c>
      <c r="D2362" s="242">
        <v>182.24</v>
      </c>
      <c r="E2362" s="244" t="s">
        <v>8035</v>
      </c>
      <c r="F2362" s="242">
        <v>189.85</v>
      </c>
    </row>
    <row r="2363" spans="1:6" ht="54">
      <c r="A2363" s="241">
        <v>96624</v>
      </c>
      <c r="B2363" s="241" t="s">
        <v>6887</v>
      </c>
      <c r="C2363" s="241" t="s">
        <v>23</v>
      </c>
      <c r="D2363" s="242">
        <v>169.75</v>
      </c>
      <c r="E2363" s="244" t="s">
        <v>8035</v>
      </c>
      <c r="F2363" s="242">
        <v>175.88</v>
      </c>
    </row>
    <row r="2364" spans="1:6" ht="27">
      <c r="A2364" s="241">
        <v>97082</v>
      </c>
      <c r="B2364" s="241" t="s">
        <v>1769</v>
      </c>
      <c r="C2364" s="241" t="s">
        <v>23</v>
      </c>
      <c r="D2364" s="242">
        <v>54.62</v>
      </c>
      <c r="E2364" s="244" t="s">
        <v>8035</v>
      </c>
      <c r="F2364" s="242">
        <v>61.12</v>
      </c>
    </row>
    <row r="2365" spans="1:6" ht="54">
      <c r="A2365" s="241">
        <v>97083</v>
      </c>
      <c r="B2365" s="241" t="s">
        <v>1770</v>
      </c>
      <c r="C2365" s="241" t="s">
        <v>24</v>
      </c>
      <c r="D2365" s="242">
        <v>2.91</v>
      </c>
      <c r="E2365" s="244" t="s">
        <v>8035</v>
      </c>
      <c r="F2365" s="242">
        <v>3.25</v>
      </c>
    </row>
    <row r="2366" spans="1:6" ht="54">
      <c r="A2366" s="241">
        <v>97084</v>
      </c>
      <c r="B2366" s="241" t="s">
        <v>1771</v>
      </c>
      <c r="C2366" s="241" t="s">
        <v>24</v>
      </c>
      <c r="D2366" s="242">
        <v>0.61</v>
      </c>
      <c r="E2366" s="244" t="s">
        <v>8035</v>
      </c>
      <c r="F2366" s="242">
        <v>0.67</v>
      </c>
    </row>
    <row r="2367" spans="1:6" ht="54">
      <c r="A2367" s="241">
        <v>97086</v>
      </c>
      <c r="B2367" s="241" t="s">
        <v>1772</v>
      </c>
      <c r="C2367" s="241" t="s">
        <v>24</v>
      </c>
      <c r="D2367" s="242">
        <v>116.46</v>
      </c>
      <c r="E2367" s="244" t="s">
        <v>8035</v>
      </c>
      <c r="F2367" s="242">
        <v>126.79</v>
      </c>
    </row>
    <row r="2368" spans="1:6" ht="40.5">
      <c r="A2368" s="241">
        <v>97087</v>
      </c>
      <c r="B2368" s="241" t="s">
        <v>1773</v>
      </c>
      <c r="C2368" s="241" t="s">
        <v>24</v>
      </c>
      <c r="D2368" s="242">
        <v>1.94</v>
      </c>
      <c r="E2368" s="244" t="s">
        <v>8035</v>
      </c>
      <c r="F2368" s="242">
        <v>2</v>
      </c>
    </row>
    <row r="2369" spans="1:6" ht="40.5">
      <c r="A2369" s="241">
        <v>97088</v>
      </c>
      <c r="B2369" s="241" t="s">
        <v>1774</v>
      </c>
      <c r="C2369" s="241" t="s">
        <v>1211</v>
      </c>
      <c r="D2369" s="242">
        <v>15.25</v>
      </c>
      <c r="E2369" s="244" t="s">
        <v>8035</v>
      </c>
      <c r="F2369" s="242">
        <v>15.41</v>
      </c>
    </row>
    <row r="2370" spans="1:6" ht="40.5">
      <c r="A2370" s="241">
        <v>97089</v>
      </c>
      <c r="B2370" s="241" t="s">
        <v>1775</v>
      </c>
      <c r="C2370" s="241" t="s">
        <v>1211</v>
      </c>
      <c r="D2370" s="242">
        <v>13.93</v>
      </c>
      <c r="E2370" s="244" t="s">
        <v>8035</v>
      </c>
      <c r="F2370" s="242">
        <v>14.07</v>
      </c>
    </row>
    <row r="2371" spans="1:6" ht="40.5">
      <c r="A2371" s="241">
        <v>97090</v>
      </c>
      <c r="B2371" s="241" t="s">
        <v>1776</v>
      </c>
      <c r="C2371" s="241" t="s">
        <v>1211</v>
      </c>
      <c r="D2371" s="242">
        <v>13.67</v>
      </c>
      <c r="E2371" s="244" t="s">
        <v>8035</v>
      </c>
      <c r="F2371" s="242">
        <v>13.79</v>
      </c>
    </row>
    <row r="2372" spans="1:6" ht="40.5">
      <c r="A2372" s="241">
        <v>97091</v>
      </c>
      <c r="B2372" s="241" t="s">
        <v>1777</v>
      </c>
      <c r="C2372" s="241" t="s">
        <v>1211</v>
      </c>
      <c r="D2372" s="242">
        <v>13.24</v>
      </c>
      <c r="E2372" s="244" t="s">
        <v>8035</v>
      </c>
      <c r="F2372" s="242">
        <v>13.34</v>
      </c>
    </row>
    <row r="2373" spans="1:6" ht="40.5">
      <c r="A2373" s="241">
        <v>97092</v>
      </c>
      <c r="B2373" s="241" t="s">
        <v>1778</v>
      </c>
      <c r="C2373" s="241" t="s">
        <v>1211</v>
      </c>
      <c r="D2373" s="242">
        <v>12.8</v>
      </c>
      <c r="E2373" s="244" t="s">
        <v>8035</v>
      </c>
      <c r="F2373" s="242">
        <v>12.9</v>
      </c>
    </row>
    <row r="2374" spans="1:6" ht="40.5">
      <c r="A2374" s="241">
        <v>97093</v>
      </c>
      <c r="B2374" s="241" t="s">
        <v>1779</v>
      </c>
      <c r="C2374" s="241" t="s">
        <v>1211</v>
      </c>
      <c r="D2374" s="242">
        <v>11.99</v>
      </c>
      <c r="E2374" s="244" t="s">
        <v>8035</v>
      </c>
      <c r="F2374" s="242">
        <v>12.07</v>
      </c>
    </row>
    <row r="2375" spans="1:6" ht="54">
      <c r="A2375" s="241">
        <v>97096</v>
      </c>
      <c r="B2375" s="241" t="s">
        <v>1780</v>
      </c>
      <c r="C2375" s="241" t="s">
        <v>23</v>
      </c>
      <c r="D2375" s="242">
        <v>583.39</v>
      </c>
      <c r="E2375" s="244" t="s">
        <v>8035</v>
      </c>
      <c r="F2375" s="242">
        <v>585.54</v>
      </c>
    </row>
    <row r="2376" spans="1:6" ht="40.5">
      <c r="A2376" s="241">
        <v>97097</v>
      </c>
      <c r="B2376" s="241" t="s">
        <v>1781</v>
      </c>
      <c r="C2376" s="241" t="s">
        <v>24</v>
      </c>
      <c r="D2376" s="242">
        <v>38.93</v>
      </c>
      <c r="E2376" s="244" t="s">
        <v>8035</v>
      </c>
      <c r="F2376" s="242">
        <v>39.200000000000003</v>
      </c>
    </row>
    <row r="2377" spans="1:6" ht="40.5">
      <c r="A2377" s="241">
        <v>97101</v>
      </c>
      <c r="B2377" s="241" t="s">
        <v>1782</v>
      </c>
      <c r="C2377" s="241" t="s">
        <v>24</v>
      </c>
      <c r="D2377" s="242">
        <v>162.38999999999999</v>
      </c>
      <c r="E2377" s="244" t="s">
        <v>8035</v>
      </c>
      <c r="F2377" s="242">
        <v>165.27</v>
      </c>
    </row>
    <row r="2378" spans="1:6" ht="40.5">
      <c r="A2378" s="241">
        <v>97102</v>
      </c>
      <c r="B2378" s="241" t="s">
        <v>1783</v>
      </c>
      <c r="C2378" s="241" t="s">
        <v>24</v>
      </c>
      <c r="D2378" s="242">
        <v>203.89</v>
      </c>
      <c r="E2378" s="244" t="s">
        <v>8035</v>
      </c>
      <c r="F2378" s="242">
        <v>207.1</v>
      </c>
    </row>
    <row r="2379" spans="1:6" ht="40.5">
      <c r="A2379" s="241">
        <v>97103</v>
      </c>
      <c r="B2379" s="241" t="s">
        <v>1784</v>
      </c>
      <c r="C2379" s="241" t="s">
        <v>24</v>
      </c>
      <c r="D2379" s="242">
        <v>241.97</v>
      </c>
      <c r="E2379" s="244" t="s">
        <v>8035</v>
      </c>
      <c r="F2379" s="242">
        <v>245.48</v>
      </c>
    </row>
    <row r="2380" spans="1:6" ht="54">
      <c r="A2380" s="241">
        <v>100322</v>
      </c>
      <c r="B2380" s="241" t="s">
        <v>6888</v>
      </c>
      <c r="C2380" s="241" t="s">
        <v>23</v>
      </c>
      <c r="D2380" s="242">
        <v>162.47999999999999</v>
      </c>
      <c r="E2380" s="244" t="s">
        <v>8035</v>
      </c>
      <c r="F2380" s="242">
        <v>168.61</v>
      </c>
    </row>
    <row r="2381" spans="1:6" ht="40.5">
      <c r="A2381" s="241">
        <v>100323</v>
      </c>
      <c r="B2381" s="241" t="s">
        <v>6889</v>
      </c>
      <c r="C2381" s="241" t="s">
        <v>23</v>
      </c>
      <c r="D2381" s="242">
        <v>204.1</v>
      </c>
      <c r="E2381" s="244" t="s">
        <v>8035</v>
      </c>
      <c r="F2381" s="242">
        <v>210.23</v>
      </c>
    </row>
    <row r="2382" spans="1:6" ht="54">
      <c r="A2382" s="241">
        <v>100324</v>
      </c>
      <c r="B2382" s="241" t="s">
        <v>6890</v>
      </c>
      <c r="C2382" s="241" t="s">
        <v>23</v>
      </c>
      <c r="D2382" s="242">
        <v>169.43</v>
      </c>
      <c r="E2382" s="244" t="s">
        <v>8035</v>
      </c>
      <c r="F2382" s="242">
        <v>175.56</v>
      </c>
    </row>
    <row r="2383" spans="1:6" ht="40.5">
      <c r="A2383" s="241">
        <v>103072</v>
      </c>
      <c r="B2383" s="241" t="s">
        <v>1785</v>
      </c>
      <c r="C2383" s="241" t="s">
        <v>24</v>
      </c>
      <c r="D2383" s="242">
        <v>286.36</v>
      </c>
      <c r="E2383" s="244" t="s">
        <v>8035</v>
      </c>
      <c r="F2383" s="242">
        <v>290.29000000000002</v>
      </c>
    </row>
    <row r="2384" spans="1:6" ht="40.5">
      <c r="A2384" s="241">
        <v>103073</v>
      </c>
      <c r="B2384" s="241" t="s">
        <v>1786</v>
      </c>
      <c r="C2384" s="241" t="s">
        <v>24</v>
      </c>
      <c r="D2384" s="242">
        <v>345.68</v>
      </c>
      <c r="E2384" s="244" t="s">
        <v>8035</v>
      </c>
      <c r="F2384" s="242">
        <v>350.01</v>
      </c>
    </row>
    <row r="2385" spans="1:6" ht="54">
      <c r="A2385" s="241">
        <v>103074</v>
      </c>
      <c r="B2385" s="241" t="s">
        <v>1787</v>
      </c>
      <c r="C2385" s="241" t="s">
        <v>24</v>
      </c>
      <c r="D2385" s="242">
        <v>160.76</v>
      </c>
      <c r="E2385" s="244" t="s">
        <v>8035</v>
      </c>
      <c r="F2385" s="242">
        <v>163.44</v>
      </c>
    </row>
    <row r="2386" spans="1:6" ht="54">
      <c r="A2386" s="241">
        <v>103075</v>
      </c>
      <c r="B2386" s="241" t="s">
        <v>1788</v>
      </c>
      <c r="C2386" s="241" t="s">
        <v>24</v>
      </c>
      <c r="D2386" s="242">
        <v>199.69</v>
      </c>
      <c r="E2386" s="244" t="s">
        <v>8035</v>
      </c>
      <c r="F2386" s="242">
        <v>202.64</v>
      </c>
    </row>
    <row r="2387" spans="1:6" ht="40.5">
      <c r="A2387" s="241">
        <v>103076</v>
      </c>
      <c r="B2387" s="241" t="s">
        <v>1789</v>
      </c>
      <c r="C2387" s="241" t="s">
        <v>24</v>
      </c>
      <c r="D2387" s="242">
        <v>139.6</v>
      </c>
      <c r="E2387" s="244" t="s">
        <v>8035</v>
      </c>
      <c r="F2387" s="242">
        <v>142.16999999999999</v>
      </c>
    </row>
    <row r="2388" spans="1:6" ht="40.5">
      <c r="A2388" s="241">
        <v>103077</v>
      </c>
      <c r="B2388" s="241" t="s">
        <v>1790</v>
      </c>
      <c r="C2388" s="241" t="s">
        <v>24</v>
      </c>
      <c r="D2388" s="242">
        <v>181.1</v>
      </c>
      <c r="E2388" s="244" t="s">
        <v>8035</v>
      </c>
      <c r="F2388" s="242">
        <v>184</v>
      </c>
    </row>
    <row r="2389" spans="1:6" ht="40.5">
      <c r="A2389" s="241">
        <v>103078</v>
      </c>
      <c r="B2389" s="241" t="s">
        <v>1791</v>
      </c>
      <c r="C2389" s="241" t="s">
        <v>24</v>
      </c>
      <c r="D2389" s="242">
        <v>219.18</v>
      </c>
      <c r="E2389" s="244" t="s">
        <v>8035</v>
      </c>
      <c r="F2389" s="242">
        <v>222.37</v>
      </c>
    </row>
    <row r="2390" spans="1:6" ht="40.5">
      <c r="A2390" s="241">
        <v>103079</v>
      </c>
      <c r="B2390" s="241" t="s">
        <v>1792</v>
      </c>
      <c r="C2390" s="241" t="s">
        <v>24</v>
      </c>
      <c r="D2390" s="242">
        <v>263.57</v>
      </c>
      <c r="E2390" s="244" t="s">
        <v>8035</v>
      </c>
      <c r="F2390" s="242">
        <v>267.19</v>
      </c>
    </row>
    <row r="2391" spans="1:6" ht="40.5">
      <c r="A2391" s="241">
        <v>103080</v>
      </c>
      <c r="B2391" s="241" t="s">
        <v>1793</v>
      </c>
      <c r="C2391" s="241" t="s">
        <v>24</v>
      </c>
      <c r="D2391" s="242">
        <v>322.89</v>
      </c>
      <c r="E2391" s="244" t="s">
        <v>8035</v>
      </c>
      <c r="F2391" s="242">
        <v>326.91000000000003</v>
      </c>
    </row>
    <row r="2392" spans="1:6" ht="54">
      <c r="A2392" s="241">
        <v>92263</v>
      </c>
      <c r="B2392" s="241" t="s">
        <v>1794</v>
      </c>
      <c r="C2392" s="241" t="s">
        <v>24</v>
      </c>
      <c r="D2392" s="242">
        <v>163.69</v>
      </c>
      <c r="E2392" s="244" t="s">
        <v>8035</v>
      </c>
      <c r="F2392" s="242">
        <v>168.75</v>
      </c>
    </row>
    <row r="2393" spans="1:6" ht="54">
      <c r="A2393" s="241">
        <v>92264</v>
      </c>
      <c r="B2393" s="241" t="s">
        <v>1795</v>
      </c>
      <c r="C2393" s="241" t="s">
        <v>24</v>
      </c>
      <c r="D2393" s="242">
        <v>206.35</v>
      </c>
      <c r="E2393" s="244" t="s">
        <v>8035</v>
      </c>
      <c r="F2393" s="242">
        <v>211.41</v>
      </c>
    </row>
    <row r="2394" spans="1:6" ht="40.5">
      <c r="A2394" s="241">
        <v>92265</v>
      </c>
      <c r="B2394" s="241" t="s">
        <v>1796</v>
      </c>
      <c r="C2394" s="241" t="s">
        <v>24</v>
      </c>
      <c r="D2394" s="242">
        <v>114.86</v>
      </c>
      <c r="E2394" s="244" t="s">
        <v>8035</v>
      </c>
      <c r="F2394" s="242">
        <v>118.93</v>
      </c>
    </row>
    <row r="2395" spans="1:6" ht="40.5">
      <c r="A2395" s="241">
        <v>92266</v>
      </c>
      <c r="B2395" s="241" t="s">
        <v>1797</v>
      </c>
      <c r="C2395" s="241" t="s">
        <v>24</v>
      </c>
      <c r="D2395" s="242">
        <v>151.44999999999999</v>
      </c>
      <c r="E2395" s="244" t="s">
        <v>8035</v>
      </c>
      <c r="F2395" s="242">
        <v>155.52000000000001</v>
      </c>
    </row>
    <row r="2396" spans="1:6" ht="40.5">
      <c r="A2396" s="241">
        <v>92267</v>
      </c>
      <c r="B2396" s="241" t="s">
        <v>1798</v>
      </c>
      <c r="C2396" s="241" t="s">
        <v>24</v>
      </c>
      <c r="D2396" s="242">
        <v>49.17</v>
      </c>
      <c r="E2396" s="244" t="s">
        <v>8035</v>
      </c>
      <c r="F2396" s="242">
        <v>49.29</v>
      </c>
    </row>
    <row r="2397" spans="1:6" ht="40.5">
      <c r="A2397" s="241">
        <v>92268</v>
      </c>
      <c r="B2397" s="241" t="s">
        <v>1799</v>
      </c>
      <c r="C2397" s="241" t="s">
        <v>24</v>
      </c>
      <c r="D2397" s="242">
        <v>82.69</v>
      </c>
      <c r="E2397" s="244" t="s">
        <v>8035</v>
      </c>
      <c r="F2397" s="242">
        <v>82.81</v>
      </c>
    </row>
    <row r="2398" spans="1:6" ht="40.5">
      <c r="A2398" s="241">
        <v>92269</v>
      </c>
      <c r="B2398" s="241" t="s">
        <v>1800</v>
      </c>
      <c r="C2398" s="241" t="s">
        <v>24</v>
      </c>
      <c r="D2398" s="242">
        <v>156.12</v>
      </c>
      <c r="E2398" s="244" t="s">
        <v>8035</v>
      </c>
      <c r="F2398" s="242">
        <v>159.04</v>
      </c>
    </row>
    <row r="2399" spans="1:6" ht="27">
      <c r="A2399" s="241">
        <v>92270</v>
      </c>
      <c r="B2399" s="241" t="s">
        <v>1801</v>
      </c>
      <c r="C2399" s="241" t="s">
        <v>24</v>
      </c>
      <c r="D2399" s="242">
        <v>170.59</v>
      </c>
      <c r="E2399" s="244" t="s">
        <v>8035</v>
      </c>
      <c r="F2399" s="242">
        <v>174.23</v>
      </c>
    </row>
    <row r="2400" spans="1:6" ht="27">
      <c r="A2400" s="241">
        <v>92271</v>
      </c>
      <c r="B2400" s="241" t="s">
        <v>1802</v>
      </c>
      <c r="C2400" s="241" t="s">
        <v>24</v>
      </c>
      <c r="D2400" s="242">
        <v>108.12</v>
      </c>
      <c r="E2400" s="244" t="s">
        <v>8035</v>
      </c>
      <c r="F2400" s="242">
        <v>108.18</v>
      </c>
    </row>
    <row r="2401" spans="1:6" ht="27">
      <c r="A2401" s="241">
        <v>92272</v>
      </c>
      <c r="B2401" s="241" t="s">
        <v>1803</v>
      </c>
      <c r="C2401" s="241" t="s">
        <v>190</v>
      </c>
      <c r="D2401" s="242">
        <v>40.9</v>
      </c>
      <c r="E2401" s="244" t="s">
        <v>8035</v>
      </c>
      <c r="F2401" s="242">
        <v>41.57</v>
      </c>
    </row>
    <row r="2402" spans="1:6" ht="40.5">
      <c r="A2402" s="241">
        <v>92273</v>
      </c>
      <c r="B2402" s="241" t="s">
        <v>1804</v>
      </c>
      <c r="C2402" s="241" t="s">
        <v>190</v>
      </c>
      <c r="D2402" s="242">
        <v>17.7</v>
      </c>
      <c r="E2402" s="244" t="s">
        <v>8035</v>
      </c>
      <c r="F2402" s="242">
        <v>18.13</v>
      </c>
    </row>
    <row r="2403" spans="1:6" ht="67.5">
      <c r="A2403" s="241">
        <v>92409</v>
      </c>
      <c r="B2403" s="241" t="s">
        <v>1805</v>
      </c>
      <c r="C2403" s="241" t="s">
        <v>24</v>
      </c>
      <c r="D2403" s="242">
        <v>240.77</v>
      </c>
      <c r="E2403" s="244" t="s">
        <v>8035</v>
      </c>
      <c r="F2403" s="242">
        <v>253.95</v>
      </c>
    </row>
    <row r="2404" spans="1:6" ht="67.5">
      <c r="A2404" s="241">
        <v>92411</v>
      </c>
      <c r="B2404" s="241" t="s">
        <v>1806</v>
      </c>
      <c r="C2404" s="241" t="s">
        <v>24</v>
      </c>
      <c r="D2404" s="242">
        <v>154.78</v>
      </c>
      <c r="E2404" s="244" t="s">
        <v>8035</v>
      </c>
      <c r="F2404" s="242">
        <v>165.32</v>
      </c>
    </row>
    <row r="2405" spans="1:6" ht="67.5">
      <c r="A2405" s="241">
        <v>92413</v>
      </c>
      <c r="B2405" s="241" t="s">
        <v>1807</v>
      </c>
      <c r="C2405" s="241" t="s">
        <v>24</v>
      </c>
      <c r="D2405" s="242">
        <v>98.48</v>
      </c>
      <c r="E2405" s="244" t="s">
        <v>8035</v>
      </c>
      <c r="F2405" s="242">
        <v>106.2</v>
      </c>
    </row>
    <row r="2406" spans="1:6" ht="67.5">
      <c r="A2406" s="241">
        <v>92415</v>
      </c>
      <c r="B2406" s="241" t="s">
        <v>1808</v>
      </c>
      <c r="C2406" s="241" t="s">
        <v>24</v>
      </c>
      <c r="D2406" s="242">
        <v>136.61000000000001</v>
      </c>
      <c r="E2406" s="244" t="s">
        <v>8035</v>
      </c>
      <c r="F2406" s="242">
        <v>143.06</v>
      </c>
    </row>
    <row r="2407" spans="1:6" ht="67.5">
      <c r="A2407" s="241">
        <v>92417</v>
      </c>
      <c r="B2407" s="241" t="s">
        <v>1809</v>
      </c>
      <c r="C2407" s="241" t="s">
        <v>24</v>
      </c>
      <c r="D2407" s="242">
        <v>156.08000000000001</v>
      </c>
      <c r="E2407" s="244" t="s">
        <v>8035</v>
      </c>
      <c r="F2407" s="242">
        <v>164.99</v>
      </c>
    </row>
    <row r="2408" spans="1:6" ht="67.5">
      <c r="A2408" s="241">
        <v>92419</v>
      </c>
      <c r="B2408" s="241" t="s">
        <v>1810</v>
      </c>
      <c r="C2408" s="241" t="s">
        <v>24</v>
      </c>
      <c r="D2408" s="242">
        <v>86.81</v>
      </c>
      <c r="E2408" s="244" t="s">
        <v>8035</v>
      </c>
      <c r="F2408" s="242">
        <v>91.06</v>
      </c>
    </row>
    <row r="2409" spans="1:6" ht="67.5">
      <c r="A2409" s="241">
        <v>92421</v>
      </c>
      <c r="B2409" s="241" t="s">
        <v>1811</v>
      </c>
      <c r="C2409" s="241" t="s">
        <v>24</v>
      </c>
      <c r="D2409" s="242">
        <v>101.73</v>
      </c>
      <c r="E2409" s="244" t="s">
        <v>8035</v>
      </c>
      <c r="F2409" s="242">
        <v>107.87</v>
      </c>
    </row>
    <row r="2410" spans="1:6" ht="67.5">
      <c r="A2410" s="241">
        <v>92423</v>
      </c>
      <c r="B2410" s="241" t="s">
        <v>1812</v>
      </c>
      <c r="C2410" s="241" t="s">
        <v>24</v>
      </c>
      <c r="D2410" s="242">
        <v>71.48</v>
      </c>
      <c r="E2410" s="244" t="s">
        <v>8035</v>
      </c>
      <c r="F2410" s="242">
        <v>74.97</v>
      </c>
    </row>
    <row r="2411" spans="1:6" ht="67.5">
      <c r="A2411" s="241">
        <v>92425</v>
      </c>
      <c r="B2411" s="241" t="s">
        <v>1813</v>
      </c>
      <c r="C2411" s="241" t="s">
        <v>24</v>
      </c>
      <c r="D2411" s="242">
        <v>84.46</v>
      </c>
      <c r="E2411" s="244" t="s">
        <v>8035</v>
      </c>
      <c r="F2411" s="242">
        <v>89.58</v>
      </c>
    </row>
    <row r="2412" spans="1:6" ht="67.5">
      <c r="A2412" s="241">
        <v>92427</v>
      </c>
      <c r="B2412" s="241" t="s">
        <v>1814</v>
      </c>
      <c r="C2412" s="241" t="s">
        <v>24</v>
      </c>
      <c r="D2412" s="242">
        <v>63.73</v>
      </c>
      <c r="E2412" s="244" t="s">
        <v>8035</v>
      </c>
      <c r="F2412" s="242">
        <v>66.83</v>
      </c>
    </row>
    <row r="2413" spans="1:6" ht="67.5">
      <c r="A2413" s="241">
        <v>92429</v>
      </c>
      <c r="B2413" s="241" t="s">
        <v>1815</v>
      </c>
      <c r="C2413" s="241" t="s">
        <v>24</v>
      </c>
      <c r="D2413" s="242">
        <v>75.75</v>
      </c>
      <c r="E2413" s="244" t="s">
        <v>8035</v>
      </c>
      <c r="F2413" s="242">
        <v>80.37</v>
      </c>
    </row>
    <row r="2414" spans="1:6" ht="67.5">
      <c r="A2414" s="241">
        <v>92431</v>
      </c>
      <c r="B2414" s="241" t="s">
        <v>1816</v>
      </c>
      <c r="C2414" s="241" t="s">
        <v>24</v>
      </c>
      <c r="D2414" s="242">
        <v>59.88</v>
      </c>
      <c r="E2414" s="244" t="s">
        <v>8035</v>
      </c>
      <c r="F2414" s="242">
        <v>62.63</v>
      </c>
    </row>
    <row r="2415" spans="1:6" ht="67.5">
      <c r="A2415" s="241">
        <v>92433</v>
      </c>
      <c r="B2415" s="241" t="s">
        <v>1817</v>
      </c>
      <c r="C2415" s="241" t="s">
        <v>24</v>
      </c>
      <c r="D2415" s="242">
        <v>71.290000000000006</v>
      </c>
      <c r="E2415" s="244" t="s">
        <v>8035</v>
      </c>
      <c r="F2415" s="242">
        <v>75.489999999999995</v>
      </c>
    </row>
    <row r="2416" spans="1:6" ht="67.5">
      <c r="A2416" s="241">
        <v>92435</v>
      </c>
      <c r="B2416" s="241" t="s">
        <v>1818</v>
      </c>
      <c r="C2416" s="241" t="s">
        <v>24</v>
      </c>
      <c r="D2416" s="242">
        <v>56.99</v>
      </c>
      <c r="E2416" s="244" t="s">
        <v>8035</v>
      </c>
      <c r="F2416" s="242">
        <v>59.63</v>
      </c>
    </row>
    <row r="2417" spans="1:6" ht="67.5">
      <c r="A2417" s="241">
        <v>92437</v>
      </c>
      <c r="B2417" s="241" t="s">
        <v>1819</v>
      </c>
      <c r="C2417" s="241" t="s">
        <v>24</v>
      </c>
      <c r="D2417" s="242">
        <v>68.02</v>
      </c>
      <c r="E2417" s="244" t="s">
        <v>8035</v>
      </c>
      <c r="F2417" s="242">
        <v>72.05</v>
      </c>
    </row>
    <row r="2418" spans="1:6" ht="67.5">
      <c r="A2418" s="241">
        <v>92439</v>
      </c>
      <c r="B2418" s="241" t="s">
        <v>1820</v>
      </c>
      <c r="C2418" s="241" t="s">
        <v>24</v>
      </c>
      <c r="D2418" s="242">
        <v>54.91</v>
      </c>
      <c r="E2418" s="244" t="s">
        <v>8035</v>
      </c>
      <c r="F2418" s="242">
        <v>57.45</v>
      </c>
    </row>
    <row r="2419" spans="1:6" ht="67.5">
      <c r="A2419" s="241">
        <v>92441</v>
      </c>
      <c r="B2419" s="241" t="s">
        <v>1821</v>
      </c>
      <c r="C2419" s="241" t="s">
        <v>24</v>
      </c>
      <c r="D2419" s="242">
        <v>65.680000000000007</v>
      </c>
      <c r="E2419" s="244" t="s">
        <v>8035</v>
      </c>
      <c r="F2419" s="242">
        <v>69.569999999999993</v>
      </c>
    </row>
    <row r="2420" spans="1:6" ht="67.5">
      <c r="A2420" s="241">
        <v>92443</v>
      </c>
      <c r="B2420" s="241" t="s">
        <v>1822</v>
      </c>
      <c r="C2420" s="241" t="s">
        <v>24</v>
      </c>
      <c r="D2420" s="242">
        <v>50.4</v>
      </c>
      <c r="E2420" s="244" t="s">
        <v>8035</v>
      </c>
      <c r="F2420" s="242">
        <v>52.77</v>
      </c>
    </row>
    <row r="2421" spans="1:6" ht="67.5">
      <c r="A2421" s="241">
        <v>92445</v>
      </c>
      <c r="B2421" s="241" t="s">
        <v>1823</v>
      </c>
      <c r="C2421" s="241" t="s">
        <v>24</v>
      </c>
      <c r="D2421" s="242">
        <v>60.79</v>
      </c>
      <c r="E2421" s="244" t="s">
        <v>8035</v>
      </c>
      <c r="F2421" s="242">
        <v>64.459999999999994</v>
      </c>
    </row>
    <row r="2422" spans="1:6" ht="54">
      <c r="A2422" s="241">
        <v>92446</v>
      </c>
      <c r="B2422" s="241" t="s">
        <v>1824</v>
      </c>
      <c r="C2422" s="241" t="s">
        <v>24</v>
      </c>
      <c r="D2422" s="242">
        <v>289.04000000000002</v>
      </c>
      <c r="E2422" s="244" t="s">
        <v>8035</v>
      </c>
      <c r="F2422" s="242">
        <v>301.83</v>
      </c>
    </row>
    <row r="2423" spans="1:6" ht="54">
      <c r="A2423" s="241">
        <v>92447</v>
      </c>
      <c r="B2423" s="241" t="s">
        <v>1825</v>
      </c>
      <c r="C2423" s="241" t="s">
        <v>24</v>
      </c>
      <c r="D2423" s="242">
        <v>200.08</v>
      </c>
      <c r="E2423" s="244" t="s">
        <v>8035</v>
      </c>
      <c r="F2423" s="242">
        <v>209.94</v>
      </c>
    </row>
    <row r="2424" spans="1:6" ht="54">
      <c r="A2424" s="241">
        <v>92448</v>
      </c>
      <c r="B2424" s="241" t="s">
        <v>1826</v>
      </c>
      <c r="C2424" s="241" t="s">
        <v>24</v>
      </c>
      <c r="D2424" s="242">
        <v>157.53</v>
      </c>
      <c r="E2424" s="244" t="s">
        <v>8035</v>
      </c>
      <c r="F2424" s="242">
        <v>165.55</v>
      </c>
    </row>
    <row r="2425" spans="1:6" ht="54">
      <c r="A2425" s="241">
        <v>92449</v>
      </c>
      <c r="B2425" s="241" t="s">
        <v>1827</v>
      </c>
      <c r="C2425" s="241" t="s">
        <v>24</v>
      </c>
      <c r="D2425" s="242">
        <v>279.16000000000003</v>
      </c>
      <c r="E2425" s="244" t="s">
        <v>8035</v>
      </c>
      <c r="F2425" s="242">
        <v>289.74</v>
      </c>
    </row>
    <row r="2426" spans="1:6" ht="54">
      <c r="A2426" s="241">
        <v>92450</v>
      </c>
      <c r="B2426" s="241" t="s">
        <v>1828</v>
      </c>
      <c r="C2426" s="241" t="s">
        <v>24</v>
      </c>
      <c r="D2426" s="242">
        <v>323.61</v>
      </c>
      <c r="E2426" s="244" t="s">
        <v>8035</v>
      </c>
      <c r="F2426" s="242">
        <v>334.11</v>
      </c>
    </row>
    <row r="2427" spans="1:6" ht="54">
      <c r="A2427" s="241">
        <v>92451</v>
      </c>
      <c r="B2427" s="241" t="s">
        <v>1829</v>
      </c>
      <c r="C2427" s="241" t="s">
        <v>24</v>
      </c>
      <c r="D2427" s="242">
        <v>186.23</v>
      </c>
      <c r="E2427" s="244" t="s">
        <v>8035</v>
      </c>
      <c r="F2427" s="242">
        <v>193.77</v>
      </c>
    </row>
    <row r="2428" spans="1:6" ht="54">
      <c r="A2428" s="241">
        <v>92452</v>
      </c>
      <c r="B2428" s="241" t="s">
        <v>1830</v>
      </c>
      <c r="C2428" s="241" t="s">
        <v>24</v>
      </c>
      <c r="D2428" s="242">
        <v>179.69</v>
      </c>
      <c r="E2428" s="244" t="s">
        <v>8035</v>
      </c>
      <c r="F2428" s="242">
        <v>188.21</v>
      </c>
    </row>
    <row r="2429" spans="1:6" ht="54">
      <c r="A2429" s="241">
        <v>92453</v>
      </c>
      <c r="B2429" s="241" t="s">
        <v>1831</v>
      </c>
      <c r="C2429" s="241" t="s">
        <v>24</v>
      </c>
      <c r="D2429" s="242">
        <v>240.25</v>
      </c>
      <c r="E2429" s="244" t="s">
        <v>8035</v>
      </c>
      <c r="F2429" s="242">
        <v>249.41</v>
      </c>
    </row>
    <row r="2430" spans="1:6" ht="54">
      <c r="A2430" s="241">
        <v>92454</v>
      </c>
      <c r="B2430" s="241" t="s">
        <v>1832</v>
      </c>
      <c r="C2430" s="241" t="s">
        <v>24</v>
      </c>
      <c r="D2430" s="242">
        <v>294.51</v>
      </c>
      <c r="E2430" s="244" t="s">
        <v>8035</v>
      </c>
      <c r="F2430" s="242">
        <v>303.54000000000002</v>
      </c>
    </row>
    <row r="2431" spans="1:6" ht="54">
      <c r="A2431" s="241">
        <v>92455</v>
      </c>
      <c r="B2431" s="241" t="s">
        <v>1833</v>
      </c>
      <c r="C2431" s="241" t="s">
        <v>24</v>
      </c>
      <c r="D2431" s="242">
        <v>153.27000000000001</v>
      </c>
      <c r="E2431" s="244" t="s">
        <v>8035</v>
      </c>
      <c r="F2431" s="242">
        <v>159.59</v>
      </c>
    </row>
    <row r="2432" spans="1:6" ht="54">
      <c r="A2432" s="241">
        <v>92456</v>
      </c>
      <c r="B2432" s="241" t="s">
        <v>1834</v>
      </c>
      <c r="C2432" s="241" t="s">
        <v>24</v>
      </c>
      <c r="D2432" s="242">
        <v>149.56</v>
      </c>
      <c r="E2432" s="244" t="s">
        <v>8035</v>
      </c>
      <c r="F2432" s="242">
        <v>156.76</v>
      </c>
    </row>
    <row r="2433" spans="1:6" ht="54">
      <c r="A2433" s="241">
        <v>92457</v>
      </c>
      <c r="B2433" s="241" t="s">
        <v>1835</v>
      </c>
      <c r="C2433" s="241" t="s">
        <v>24</v>
      </c>
      <c r="D2433" s="242">
        <v>209.13</v>
      </c>
      <c r="E2433" s="244" t="s">
        <v>8035</v>
      </c>
      <c r="F2433" s="242">
        <v>217.19</v>
      </c>
    </row>
    <row r="2434" spans="1:6" ht="54">
      <c r="A2434" s="241">
        <v>92458</v>
      </c>
      <c r="B2434" s="241" t="s">
        <v>6891</v>
      </c>
      <c r="C2434" s="241" t="s">
        <v>24</v>
      </c>
      <c r="D2434" s="242">
        <v>276.64</v>
      </c>
      <c r="E2434" s="244" t="s">
        <v>8035</v>
      </c>
      <c r="F2434" s="242">
        <v>284.64</v>
      </c>
    </row>
    <row r="2435" spans="1:6" ht="54">
      <c r="A2435" s="241">
        <v>92459</v>
      </c>
      <c r="B2435" s="241" t="s">
        <v>1836</v>
      </c>
      <c r="C2435" s="241" t="s">
        <v>24</v>
      </c>
      <c r="D2435" s="242">
        <v>130.44</v>
      </c>
      <c r="E2435" s="244" t="s">
        <v>8035</v>
      </c>
      <c r="F2435" s="242">
        <v>135.91999999999999</v>
      </c>
    </row>
    <row r="2436" spans="1:6" ht="54">
      <c r="A2436" s="241">
        <v>92460</v>
      </c>
      <c r="B2436" s="241" t="s">
        <v>1837</v>
      </c>
      <c r="C2436" s="241" t="s">
        <v>24</v>
      </c>
      <c r="D2436" s="242">
        <v>125.07</v>
      </c>
      <c r="E2436" s="244" t="s">
        <v>8035</v>
      </c>
      <c r="F2436" s="242">
        <v>131.38</v>
      </c>
    </row>
    <row r="2437" spans="1:6" ht="54">
      <c r="A2437" s="241">
        <v>92461</v>
      </c>
      <c r="B2437" s="241" t="s">
        <v>1838</v>
      </c>
      <c r="C2437" s="241" t="s">
        <v>24</v>
      </c>
      <c r="D2437" s="242">
        <v>193.62</v>
      </c>
      <c r="E2437" s="244" t="s">
        <v>8035</v>
      </c>
      <c r="F2437" s="242">
        <v>200.99</v>
      </c>
    </row>
    <row r="2438" spans="1:6" ht="54">
      <c r="A2438" s="241">
        <v>92462</v>
      </c>
      <c r="B2438" s="241" t="s">
        <v>1839</v>
      </c>
      <c r="C2438" s="241" t="s">
        <v>24</v>
      </c>
      <c r="D2438" s="242">
        <v>265.52999999999997</v>
      </c>
      <c r="E2438" s="244" t="s">
        <v>8035</v>
      </c>
      <c r="F2438" s="242">
        <v>272.77</v>
      </c>
    </row>
    <row r="2439" spans="1:6" ht="54">
      <c r="A2439" s="241">
        <v>92463</v>
      </c>
      <c r="B2439" s="241" t="s">
        <v>1840</v>
      </c>
      <c r="C2439" s="241" t="s">
        <v>24</v>
      </c>
      <c r="D2439" s="242">
        <v>118.67</v>
      </c>
      <c r="E2439" s="244" t="s">
        <v>8035</v>
      </c>
      <c r="F2439" s="242">
        <v>123.6</v>
      </c>
    </row>
    <row r="2440" spans="1:6" ht="54">
      <c r="A2440" s="241">
        <v>92464</v>
      </c>
      <c r="B2440" s="241" t="s">
        <v>1841</v>
      </c>
      <c r="C2440" s="241" t="s">
        <v>24</v>
      </c>
      <c r="D2440" s="242">
        <v>120.36</v>
      </c>
      <c r="E2440" s="244" t="s">
        <v>8035</v>
      </c>
      <c r="F2440" s="242">
        <v>126.03</v>
      </c>
    </row>
    <row r="2441" spans="1:6" ht="54">
      <c r="A2441" s="241">
        <v>92465</v>
      </c>
      <c r="B2441" s="241" t="s">
        <v>1842</v>
      </c>
      <c r="C2441" s="241" t="s">
        <v>24</v>
      </c>
      <c r="D2441" s="242">
        <v>152.44999999999999</v>
      </c>
      <c r="E2441" s="244" t="s">
        <v>8035</v>
      </c>
      <c r="F2441" s="242">
        <v>158.59</v>
      </c>
    </row>
    <row r="2442" spans="1:6" ht="54">
      <c r="A2442" s="241">
        <v>92466</v>
      </c>
      <c r="B2442" s="241" t="s">
        <v>1843</v>
      </c>
      <c r="C2442" s="241" t="s">
        <v>24</v>
      </c>
      <c r="D2442" s="242">
        <v>259.61</v>
      </c>
      <c r="E2442" s="244" t="s">
        <v>8035</v>
      </c>
      <c r="F2442" s="242">
        <v>266.08999999999997</v>
      </c>
    </row>
    <row r="2443" spans="1:6" ht="54">
      <c r="A2443" s="241">
        <v>92467</v>
      </c>
      <c r="B2443" s="241" t="s">
        <v>1844</v>
      </c>
      <c r="C2443" s="241" t="s">
        <v>24</v>
      </c>
      <c r="D2443" s="242">
        <v>96.54</v>
      </c>
      <c r="E2443" s="244" t="s">
        <v>8035</v>
      </c>
      <c r="F2443" s="242">
        <v>100.68</v>
      </c>
    </row>
    <row r="2444" spans="1:6" ht="54">
      <c r="A2444" s="241">
        <v>92468</v>
      </c>
      <c r="B2444" s="241" t="s">
        <v>1845</v>
      </c>
      <c r="C2444" s="241" t="s">
        <v>24</v>
      </c>
      <c r="D2444" s="242">
        <v>114.42</v>
      </c>
      <c r="E2444" s="244" t="s">
        <v>8035</v>
      </c>
      <c r="F2444" s="242">
        <v>119.46</v>
      </c>
    </row>
    <row r="2445" spans="1:6" ht="54">
      <c r="A2445" s="241">
        <v>92469</v>
      </c>
      <c r="B2445" s="241" t="s">
        <v>1846</v>
      </c>
      <c r="C2445" s="241" t="s">
        <v>24</v>
      </c>
      <c r="D2445" s="242">
        <v>138.66999999999999</v>
      </c>
      <c r="E2445" s="244" t="s">
        <v>8035</v>
      </c>
      <c r="F2445" s="242">
        <v>144.28</v>
      </c>
    </row>
    <row r="2446" spans="1:6" ht="54">
      <c r="A2446" s="241">
        <v>92470</v>
      </c>
      <c r="B2446" s="241" t="s">
        <v>1847</v>
      </c>
      <c r="C2446" s="241" t="s">
        <v>24</v>
      </c>
      <c r="D2446" s="242">
        <v>253.56</v>
      </c>
      <c r="E2446" s="244" t="s">
        <v>8035</v>
      </c>
      <c r="F2446" s="242">
        <v>259.52999999999997</v>
      </c>
    </row>
    <row r="2447" spans="1:6" ht="54">
      <c r="A2447" s="241">
        <v>92471</v>
      </c>
      <c r="B2447" s="241" t="s">
        <v>1848</v>
      </c>
      <c r="C2447" s="241" t="s">
        <v>24</v>
      </c>
      <c r="D2447" s="242">
        <v>87.95</v>
      </c>
      <c r="E2447" s="244" t="s">
        <v>8035</v>
      </c>
      <c r="F2447" s="242">
        <v>91.73</v>
      </c>
    </row>
    <row r="2448" spans="1:6" ht="54">
      <c r="A2448" s="241">
        <v>92472</v>
      </c>
      <c r="B2448" s="241" t="s">
        <v>1849</v>
      </c>
      <c r="C2448" s="241" t="s">
        <v>24</v>
      </c>
      <c r="D2448" s="242">
        <v>109</v>
      </c>
      <c r="E2448" s="244" t="s">
        <v>8035</v>
      </c>
      <c r="F2448" s="242">
        <v>113.63</v>
      </c>
    </row>
    <row r="2449" spans="1:6" ht="54">
      <c r="A2449" s="241">
        <v>92473</v>
      </c>
      <c r="B2449" s="241" t="s">
        <v>1850</v>
      </c>
      <c r="C2449" s="241" t="s">
        <v>24</v>
      </c>
      <c r="D2449" s="242">
        <v>127.59</v>
      </c>
      <c r="E2449" s="244" t="s">
        <v>8035</v>
      </c>
      <c r="F2449" s="242">
        <v>132.74</v>
      </c>
    </row>
    <row r="2450" spans="1:6" ht="54">
      <c r="A2450" s="241">
        <v>92474</v>
      </c>
      <c r="B2450" s="241" t="s">
        <v>1851</v>
      </c>
      <c r="C2450" s="241" t="s">
        <v>24</v>
      </c>
      <c r="D2450" s="242">
        <v>248.38</v>
      </c>
      <c r="E2450" s="244" t="s">
        <v>8035</v>
      </c>
      <c r="F2450" s="242">
        <v>253.89</v>
      </c>
    </row>
    <row r="2451" spans="1:6" ht="54">
      <c r="A2451" s="241">
        <v>92475</v>
      </c>
      <c r="B2451" s="241" t="s">
        <v>1852</v>
      </c>
      <c r="C2451" s="241" t="s">
        <v>24</v>
      </c>
      <c r="D2451" s="242">
        <v>81</v>
      </c>
      <c r="E2451" s="244" t="s">
        <v>8035</v>
      </c>
      <c r="F2451" s="242">
        <v>84.48</v>
      </c>
    </row>
    <row r="2452" spans="1:6" ht="54">
      <c r="A2452" s="241">
        <v>92476</v>
      </c>
      <c r="B2452" s="241" t="s">
        <v>1853</v>
      </c>
      <c r="C2452" s="241" t="s">
        <v>24</v>
      </c>
      <c r="D2452" s="242">
        <v>104.43</v>
      </c>
      <c r="E2452" s="244" t="s">
        <v>8035</v>
      </c>
      <c r="F2452" s="242">
        <v>108.71</v>
      </c>
    </row>
    <row r="2453" spans="1:6" ht="54">
      <c r="A2453" s="241">
        <v>92477</v>
      </c>
      <c r="B2453" s="241" t="s">
        <v>1854</v>
      </c>
      <c r="C2453" s="241" t="s">
        <v>24</v>
      </c>
      <c r="D2453" s="242">
        <v>103.66</v>
      </c>
      <c r="E2453" s="244" t="s">
        <v>8035</v>
      </c>
      <c r="F2453" s="242">
        <v>107.93</v>
      </c>
    </row>
    <row r="2454" spans="1:6" ht="54">
      <c r="A2454" s="241">
        <v>92478</v>
      </c>
      <c r="B2454" s="241" t="s">
        <v>1855</v>
      </c>
      <c r="C2454" s="241" t="s">
        <v>24</v>
      </c>
      <c r="D2454" s="242">
        <v>238.08</v>
      </c>
      <c r="E2454" s="244" t="s">
        <v>8035</v>
      </c>
      <c r="F2454" s="242">
        <v>242.73</v>
      </c>
    </row>
    <row r="2455" spans="1:6" ht="54">
      <c r="A2455" s="241">
        <v>92479</v>
      </c>
      <c r="B2455" s="241" t="s">
        <v>1856</v>
      </c>
      <c r="C2455" s="241" t="s">
        <v>24</v>
      </c>
      <c r="D2455" s="242">
        <v>66.040000000000006</v>
      </c>
      <c r="E2455" s="244" t="s">
        <v>8035</v>
      </c>
      <c r="F2455" s="242">
        <v>68.91</v>
      </c>
    </row>
    <row r="2456" spans="1:6" ht="54">
      <c r="A2456" s="241">
        <v>92480</v>
      </c>
      <c r="B2456" s="241" t="s">
        <v>1857</v>
      </c>
      <c r="C2456" s="241" t="s">
        <v>24</v>
      </c>
      <c r="D2456" s="242">
        <v>95.19</v>
      </c>
      <c r="E2456" s="244" t="s">
        <v>8035</v>
      </c>
      <c r="F2456" s="242">
        <v>98.79</v>
      </c>
    </row>
    <row r="2457" spans="1:6" ht="40.5">
      <c r="A2457" s="241">
        <v>92482</v>
      </c>
      <c r="B2457" s="241" t="s">
        <v>1858</v>
      </c>
      <c r="C2457" s="241" t="s">
        <v>24</v>
      </c>
      <c r="D2457" s="242">
        <v>315.58</v>
      </c>
      <c r="E2457" s="244" t="s">
        <v>8035</v>
      </c>
      <c r="F2457" s="242">
        <v>329.64</v>
      </c>
    </row>
    <row r="2458" spans="1:6" ht="40.5">
      <c r="A2458" s="241">
        <v>92484</v>
      </c>
      <c r="B2458" s="241" t="s">
        <v>1859</v>
      </c>
      <c r="C2458" s="241" t="s">
        <v>24</v>
      </c>
      <c r="D2458" s="242">
        <v>216.02</v>
      </c>
      <c r="E2458" s="244" t="s">
        <v>8035</v>
      </c>
      <c r="F2458" s="242">
        <v>227.64</v>
      </c>
    </row>
    <row r="2459" spans="1:6" ht="40.5">
      <c r="A2459" s="241">
        <v>92486</v>
      </c>
      <c r="B2459" s="241" t="s">
        <v>1860</v>
      </c>
      <c r="C2459" s="241" t="s">
        <v>24</v>
      </c>
      <c r="D2459" s="242">
        <v>152.96</v>
      </c>
      <c r="E2459" s="244" t="s">
        <v>8035</v>
      </c>
      <c r="F2459" s="242">
        <v>162.56</v>
      </c>
    </row>
    <row r="2460" spans="1:6" ht="67.5">
      <c r="A2460" s="241">
        <v>92488</v>
      </c>
      <c r="B2460" s="241" t="s">
        <v>1861</v>
      </c>
      <c r="C2460" s="241" t="s">
        <v>24</v>
      </c>
      <c r="D2460" s="242">
        <v>105.36</v>
      </c>
      <c r="E2460" s="244" t="s">
        <v>8035</v>
      </c>
      <c r="F2460" s="242">
        <v>110.59</v>
      </c>
    </row>
    <row r="2461" spans="1:6" ht="67.5">
      <c r="A2461" s="241">
        <v>92490</v>
      </c>
      <c r="B2461" s="241" t="s">
        <v>1862</v>
      </c>
      <c r="C2461" s="241" t="s">
        <v>24</v>
      </c>
      <c r="D2461" s="242">
        <v>67.52</v>
      </c>
      <c r="E2461" s="244" t="s">
        <v>8035</v>
      </c>
      <c r="F2461" s="242">
        <v>71.260000000000005</v>
      </c>
    </row>
    <row r="2462" spans="1:6" ht="67.5">
      <c r="A2462" s="241">
        <v>92492</v>
      </c>
      <c r="B2462" s="241" t="s">
        <v>1863</v>
      </c>
      <c r="C2462" s="241" t="s">
        <v>24</v>
      </c>
      <c r="D2462" s="242">
        <v>100.45</v>
      </c>
      <c r="E2462" s="244" t="s">
        <v>8035</v>
      </c>
      <c r="F2462" s="242">
        <v>105.28</v>
      </c>
    </row>
    <row r="2463" spans="1:6" ht="67.5">
      <c r="A2463" s="241">
        <v>92494</v>
      </c>
      <c r="B2463" s="241" t="s">
        <v>1864</v>
      </c>
      <c r="C2463" s="241" t="s">
        <v>24</v>
      </c>
      <c r="D2463" s="242">
        <v>63.53</v>
      </c>
      <c r="E2463" s="244" t="s">
        <v>8035</v>
      </c>
      <c r="F2463" s="242">
        <v>66.989999999999995</v>
      </c>
    </row>
    <row r="2464" spans="1:6" ht="67.5">
      <c r="A2464" s="241">
        <v>92496</v>
      </c>
      <c r="B2464" s="241" t="s">
        <v>1865</v>
      </c>
      <c r="C2464" s="241" t="s">
        <v>24</v>
      </c>
      <c r="D2464" s="242">
        <v>96.37</v>
      </c>
      <c r="E2464" s="244" t="s">
        <v>8035</v>
      </c>
      <c r="F2464" s="242">
        <v>100.83</v>
      </c>
    </row>
    <row r="2465" spans="1:6" ht="67.5">
      <c r="A2465" s="241">
        <v>92498</v>
      </c>
      <c r="B2465" s="241" t="s">
        <v>1866</v>
      </c>
      <c r="C2465" s="241" t="s">
        <v>24</v>
      </c>
      <c r="D2465" s="242">
        <v>60.24</v>
      </c>
      <c r="E2465" s="244" t="s">
        <v>8035</v>
      </c>
      <c r="F2465" s="242">
        <v>63.43</v>
      </c>
    </row>
    <row r="2466" spans="1:6" ht="67.5">
      <c r="A2466" s="241">
        <v>92500</v>
      </c>
      <c r="B2466" s="241" t="s">
        <v>1867</v>
      </c>
      <c r="C2466" s="241" t="s">
        <v>24</v>
      </c>
      <c r="D2466" s="242">
        <v>93.14</v>
      </c>
      <c r="E2466" s="244" t="s">
        <v>8035</v>
      </c>
      <c r="F2466" s="242">
        <v>97.27</v>
      </c>
    </row>
    <row r="2467" spans="1:6" ht="67.5">
      <c r="A2467" s="241">
        <v>92502</v>
      </c>
      <c r="B2467" s="241" t="s">
        <v>1868</v>
      </c>
      <c r="C2467" s="241" t="s">
        <v>24</v>
      </c>
      <c r="D2467" s="242">
        <v>57.78</v>
      </c>
      <c r="E2467" s="244" t="s">
        <v>8035</v>
      </c>
      <c r="F2467" s="242">
        <v>60.74</v>
      </c>
    </row>
    <row r="2468" spans="1:6" ht="67.5">
      <c r="A2468" s="241">
        <v>92504</v>
      </c>
      <c r="B2468" s="241" t="s">
        <v>1869</v>
      </c>
      <c r="C2468" s="241" t="s">
        <v>24</v>
      </c>
      <c r="D2468" s="242">
        <v>87.24</v>
      </c>
      <c r="E2468" s="244" t="s">
        <v>8035</v>
      </c>
      <c r="F2468" s="242">
        <v>90.76</v>
      </c>
    </row>
    <row r="2469" spans="1:6" ht="67.5">
      <c r="A2469" s="241">
        <v>92506</v>
      </c>
      <c r="B2469" s="241" t="s">
        <v>1870</v>
      </c>
      <c r="C2469" s="241" t="s">
        <v>24</v>
      </c>
      <c r="D2469" s="242">
        <v>53.21</v>
      </c>
      <c r="E2469" s="244" t="s">
        <v>8035</v>
      </c>
      <c r="F2469" s="242">
        <v>55.72</v>
      </c>
    </row>
    <row r="2470" spans="1:6" ht="54">
      <c r="A2470" s="241">
        <v>92508</v>
      </c>
      <c r="B2470" s="241" t="s">
        <v>1871</v>
      </c>
      <c r="C2470" s="241" t="s">
        <v>24</v>
      </c>
      <c r="D2470" s="242">
        <v>100.95</v>
      </c>
      <c r="E2470" s="244" t="s">
        <v>8035</v>
      </c>
      <c r="F2470" s="242">
        <v>105.04</v>
      </c>
    </row>
    <row r="2471" spans="1:6" ht="54">
      <c r="A2471" s="241">
        <v>92510</v>
      </c>
      <c r="B2471" s="241" t="s">
        <v>1872</v>
      </c>
      <c r="C2471" s="241" t="s">
        <v>24</v>
      </c>
      <c r="D2471" s="242">
        <v>61.51</v>
      </c>
      <c r="E2471" s="244" t="s">
        <v>8035</v>
      </c>
      <c r="F2471" s="242">
        <v>63.89</v>
      </c>
    </row>
    <row r="2472" spans="1:6" ht="54">
      <c r="A2472" s="241">
        <v>92512</v>
      </c>
      <c r="B2472" s="241" t="s">
        <v>1873</v>
      </c>
      <c r="C2472" s="241" t="s">
        <v>24</v>
      </c>
      <c r="D2472" s="242">
        <v>86.95</v>
      </c>
      <c r="E2472" s="244" t="s">
        <v>8035</v>
      </c>
      <c r="F2472" s="242">
        <v>90.69</v>
      </c>
    </row>
    <row r="2473" spans="1:6" ht="54">
      <c r="A2473" s="241">
        <v>92514</v>
      </c>
      <c r="B2473" s="241" t="s">
        <v>1874</v>
      </c>
      <c r="C2473" s="241" t="s">
        <v>24</v>
      </c>
      <c r="D2473" s="242">
        <v>48.49</v>
      </c>
      <c r="E2473" s="244" t="s">
        <v>8035</v>
      </c>
      <c r="F2473" s="242">
        <v>50.67</v>
      </c>
    </row>
    <row r="2474" spans="1:6" ht="54">
      <c r="A2474" s="241">
        <v>92515</v>
      </c>
      <c r="B2474" s="241" t="s">
        <v>1875</v>
      </c>
      <c r="C2474" s="241" t="s">
        <v>24</v>
      </c>
      <c r="D2474" s="242">
        <v>80.02</v>
      </c>
      <c r="E2474" s="244" t="s">
        <v>8035</v>
      </c>
      <c r="F2474" s="242">
        <v>83.47</v>
      </c>
    </row>
    <row r="2475" spans="1:6" ht="54">
      <c r="A2475" s="241">
        <v>92518</v>
      </c>
      <c r="B2475" s="241" t="s">
        <v>1876</v>
      </c>
      <c r="C2475" s="241" t="s">
        <v>24</v>
      </c>
      <c r="D2475" s="242">
        <v>42.5</v>
      </c>
      <c r="E2475" s="244" t="s">
        <v>8035</v>
      </c>
      <c r="F2475" s="242">
        <v>44.52</v>
      </c>
    </row>
    <row r="2476" spans="1:6" ht="54">
      <c r="A2476" s="241">
        <v>92520</v>
      </c>
      <c r="B2476" s="241" t="s">
        <v>1877</v>
      </c>
      <c r="C2476" s="241" t="s">
        <v>24</v>
      </c>
      <c r="D2476" s="242">
        <v>75.489999999999995</v>
      </c>
      <c r="E2476" s="244" t="s">
        <v>8035</v>
      </c>
      <c r="F2476" s="242">
        <v>78.69</v>
      </c>
    </row>
    <row r="2477" spans="1:6" ht="54">
      <c r="A2477" s="241">
        <v>92522</v>
      </c>
      <c r="B2477" s="241" t="s">
        <v>1878</v>
      </c>
      <c r="C2477" s="241" t="s">
        <v>24</v>
      </c>
      <c r="D2477" s="242">
        <v>38.85</v>
      </c>
      <c r="E2477" s="244" t="s">
        <v>8035</v>
      </c>
      <c r="F2477" s="242">
        <v>40.71</v>
      </c>
    </row>
    <row r="2478" spans="1:6" ht="54">
      <c r="A2478" s="241">
        <v>92524</v>
      </c>
      <c r="B2478" s="241" t="s">
        <v>1879</v>
      </c>
      <c r="C2478" s="241" t="s">
        <v>24</v>
      </c>
      <c r="D2478" s="242">
        <v>75.209999999999994</v>
      </c>
      <c r="E2478" s="244" t="s">
        <v>8035</v>
      </c>
      <c r="F2478" s="242">
        <v>78.16</v>
      </c>
    </row>
    <row r="2479" spans="1:6" ht="54">
      <c r="A2479" s="241">
        <v>92526</v>
      </c>
      <c r="B2479" s="241" t="s">
        <v>1880</v>
      </c>
      <c r="C2479" s="241" t="s">
        <v>24</v>
      </c>
      <c r="D2479" s="242">
        <v>39.369999999999997</v>
      </c>
      <c r="E2479" s="244" t="s">
        <v>8035</v>
      </c>
      <c r="F2479" s="242">
        <v>41.09</v>
      </c>
    </row>
    <row r="2480" spans="1:6" ht="54">
      <c r="A2480" s="241">
        <v>92528</v>
      </c>
      <c r="B2480" s="241" t="s">
        <v>1881</v>
      </c>
      <c r="C2480" s="241" t="s">
        <v>24</v>
      </c>
      <c r="D2480" s="242">
        <v>72.290000000000006</v>
      </c>
      <c r="E2480" s="244" t="s">
        <v>8035</v>
      </c>
      <c r="F2480" s="242">
        <v>75</v>
      </c>
    </row>
    <row r="2481" spans="1:6" ht="54">
      <c r="A2481" s="241">
        <v>92530</v>
      </c>
      <c r="B2481" s="241" t="s">
        <v>1882</v>
      </c>
      <c r="C2481" s="241" t="s">
        <v>24</v>
      </c>
      <c r="D2481" s="242">
        <v>37.200000000000003</v>
      </c>
      <c r="E2481" s="244" t="s">
        <v>8035</v>
      </c>
      <c r="F2481" s="242">
        <v>38.78</v>
      </c>
    </row>
    <row r="2482" spans="1:6" ht="54">
      <c r="A2482" s="241">
        <v>92532</v>
      </c>
      <c r="B2482" s="241" t="s">
        <v>1883</v>
      </c>
      <c r="C2482" s="241" t="s">
        <v>24</v>
      </c>
      <c r="D2482" s="242">
        <v>69.760000000000005</v>
      </c>
      <c r="E2482" s="244" t="s">
        <v>8035</v>
      </c>
      <c r="F2482" s="242">
        <v>72.290000000000006</v>
      </c>
    </row>
    <row r="2483" spans="1:6" ht="54">
      <c r="A2483" s="241">
        <v>92534</v>
      </c>
      <c r="B2483" s="241" t="s">
        <v>1884</v>
      </c>
      <c r="C2483" s="241" t="s">
        <v>24</v>
      </c>
      <c r="D2483" s="242">
        <v>35.36</v>
      </c>
      <c r="E2483" s="244" t="s">
        <v>8035</v>
      </c>
      <c r="F2483" s="242">
        <v>36.82</v>
      </c>
    </row>
    <row r="2484" spans="1:6" ht="54">
      <c r="A2484" s="241">
        <v>92536</v>
      </c>
      <c r="B2484" s="241" t="s">
        <v>1885</v>
      </c>
      <c r="C2484" s="241" t="s">
        <v>24</v>
      </c>
      <c r="D2484" s="242">
        <v>64.89</v>
      </c>
      <c r="E2484" s="244" t="s">
        <v>8035</v>
      </c>
      <c r="F2484" s="242">
        <v>67.040000000000006</v>
      </c>
    </row>
    <row r="2485" spans="1:6" ht="54">
      <c r="A2485" s="241">
        <v>92538</v>
      </c>
      <c r="B2485" s="241" t="s">
        <v>1886</v>
      </c>
      <c r="C2485" s="241" t="s">
        <v>24</v>
      </c>
      <c r="D2485" s="242">
        <v>31.68</v>
      </c>
      <c r="E2485" s="244" t="s">
        <v>8035</v>
      </c>
      <c r="F2485" s="242">
        <v>32.92</v>
      </c>
    </row>
    <row r="2486" spans="1:6" ht="54">
      <c r="A2486" s="241">
        <v>96252</v>
      </c>
      <c r="B2486" s="241" t="s">
        <v>6892</v>
      </c>
      <c r="C2486" s="241" t="s">
        <v>24</v>
      </c>
      <c r="D2486" s="242">
        <v>160.47999999999999</v>
      </c>
      <c r="E2486" s="244" t="s">
        <v>8035</v>
      </c>
      <c r="F2486" s="242">
        <v>163.18</v>
      </c>
    </row>
    <row r="2487" spans="1:6" ht="40.5">
      <c r="A2487" s="241">
        <v>96258</v>
      </c>
      <c r="B2487" s="241" t="s">
        <v>6893</v>
      </c>
      <c r="C2487" s="241" t="s">
        <v>24</v>
      </c>
      <c r="D2487" s="242">
        <v>136.96</v>
      </c>
      <c r="E2487" s="244" t="s">
        <v>8035</v>
      </c>
      <c r="F2487" s="242">
        <v>144.22999999999999</v>
      </c>
    </row>
    <row r="2488" spans="1:6" ht="40.5">
      <c r="A2488" s="241">
        <v>96529</v>
      </c>
      <c r="B2488" s="241" t="s">
        <v>6894</v>
      </c>
      <c r="C2488" s="241" t="s">
        <v>24</v>
      </c>
      <c r="D2488" s="242">
        <v>260.79000000000002</v>
      </c>
      <c r="E2488" s="244" t="s">
        <v>8035</v>
      </c>
      <c r="F2488" s="242">
        <v>276.89999999999998</v>
      </c>
    </row>
    <row r="2489" spans="1:6" ht="54">
      <c r="A2489" s="241">
        <v>96530</v>
      </c>
      <c r="B2489" s="241" t="s">
        <v>6895</v>
      </c>
      <c r="C2489" s="241" t="s">
        <v>24</v>
      </c>
      <c r="D2489" s="242">
        <v>156.6</v>
      </c>
      <c r="E2489" s="244" t="s">
        <v>8035</v>
      </c>
      <c r="F2489" s="242">
        <v>162.66999999999999</v>
      </c>
    </row>
    <row r="2490" spans="1:6" ht="54">
      <c r="A2490" s="241">
        <v>96531</v>
      </c>
      <c r="B2490" s="241" t="s">
        <v>6896</v>
      </c>
      <c r="C2490" s="241" t="s">
        <v>24</v>
      </c>
      <c r="D2490" s="242">
        <v>108.35</v>
      </c>
      <c r="E2490" s="244" t="s">
        <v>8035</v>
      </c>
      <c r="F2490" s="242">
        <v>114.32</v>
      </c>
    </row>
    <row r="2491" spans="1:6" ht="40.5">
      <c r="A2491" s="241">
        <v>96532</v>
      </c>
      <c r="B2491" s="241" t="s">
        <v>6897</v>
      </c>
      <c r="C2491" s="241" t="s">
        <v>24</v>
      </c>
      <c r="D2491" s="242">
        <v>169.39</v>
      </c>
      <c r="E2491" s="244" t="s">
        <v>8035</v>
      </c>
      <c r="F2491" s="242">
        <v>181.93</v>
      </c>
    </row>
    <row r="2492" spans="1:6" ht="54">
      <c r="A2492" s="241">
        <v>96533</v>
      </c>
      <c r="B2492" s="241" t="s">
        <v>6898</v>
      </c>
      <c r="C2492" s="241" t="s">
        <v>24</v>
      </c>
      <c r="D2492" s="242">
        <v>97.12</v>
      </c>
      <c r="E2492" s="244" t="s">
        <v>8035</v>
      </c>
      <c r="F2492" s="242">
        <v>102.19</v>
      </c>
    </row>
    <row r="2493" spans="1:6" ht="54">
      <c r="A2493" s="241">
        <v>96534</v>
      </c>
      <c r="B2493" s="241" t="s">
        <v>6899</v>
      </c>
      <c r="C2493" s="241" t="s">
        <v>24</v>
      </c>
      <c r="D2493" s="242">
        <v>75.61</v>
      </c>
      <c r="E2493" s="244" t="s">
        <v>8035</v>
      </c>
      <c r="F2493" s="242">
        <v>81.09</v>
      </c>
    </row>
    <row r="2494" spans="1:6" ht="40.5">
      <c r="A2494" s="241">
        <v>96535</v>
      </c>
      <c r="B2494" s="241" t="s">
        <v>6900</v>
      </c>
      <c r="C2494" s="241" t="s">
        <v>24</v>
      </c>
      <c r="D2494" s="242">
        <v>121.81</v>
      </c>
      <c r="E2494" s="244" t="s">
        <v>8035</v>
      </c>
      <c r="F2494" s="242">
        <v>132.5</v>
      </c>
    </row>
    <row r="2495" spans="1:6" ht="54">
      <c r="A2495" s="241">
        <v>96536</v>
      </c>
      <c r="B2495" s="241" t="s">
        <v>6901</v>
      </c>
      <c r="C2495" s="241" t="s">
        <v>24</v>
      </c>
      <c r="D2495" s="242">
        <v>66.180000000000007</v>
      </c>
      <c r="E2495" s="244" t="s">
        <v>8035</v>
      </c>
      <c r="F2495" s="242">
        <v>70.709999999999994</v>
      </c>
    </row>
    <row r="2496" spans="1:6" ht="54">
      <c r="A2496" s="241">
        <v>96537</v>
      </c>
      <c r="B2496" s="241" t="s">
        <v>6902</v>
      </c>
      <c r="C2496" s="241" t="s">
        <v>24</v>
      </c>
      <c r="D2496" s="242">
        <v>176.73</v>
      </c>
      <c r="E2496" s="244" t="s">
        <v>8035</v>
      </c>
      <c r="F2496" s="242">
        <v>187.04</v>
      </c>
    </row>
    <row r="2497" spans="1:6" ht="54">
      <c r="A2497" s="241">
        <v>96538</v>
      </c>
      <c r="B2497" s="241" t="s">
        <v>6903</v>
      </c>
      <c r="C2497" s="241" t="s">
        <v>24</v>
      </c>
      <c r="D2497" s="242">
        <v>223.5</v>
      </c>
      <c r="E2497" s="244" t="s">
        <v>8035</v>
      </c>
      <c r="F2497" s="242">
        <v>240.74</v>
      </c>
    </row>
    <row r="2498" spans="1:6" ht="54">
      <c r="A2498" s="241">
        <v>96539</v>
      </c>
      <c r="B2498" s="241" t="s">
        <v>6904</v>
      </c>
      <c r="C2498" s="241" t="s">
        <v>24</v>
      </c>
      <c r="D2498" s="242">
        <v>120.18</v>
      </c>
      <c r="E2498" s="244" t="s">
        <v>8035</v>
      </c>
      <c r="F2498" s="242">
        <v>128.04</v>
      </c>
    </row>
    <row r="2499" spans="1:6" ht="54">
      <c r="A2499" s="241">
        <v>96540</v>
      </c>
      <c r="B2499" s="241" t="s">
        <v>6905</v>
      </c>
      <c r="C2499" s="241" t="s">
        <v>24</v>
      </c>
      <c r="D2499" s="242">
        <v>120.46</v>
      </c>
      <c r="E2499" s="244" t="s">
        <v>8035</v>
      </c>
      <c r="F2499" s="242">
        <v>129.22</v>
      </c>
    </row>
    <row r="2500" spans="1:6" ht="54">
      <c r="A2500" s="241">
        <v>96541</v>
      </c>
      <c r="B2500" s="241" t="s">
        <v>6906</v>
      </c>
      <c r="C2500" s="241" t="s">
        <v>24</v>
      </c>
      <c r="D2500" s="242">
        <v>160.06</v>
      </c>
      <c r="E2500" s="244" t="s">
        <v>8035</v>
      </c>
      <c r="F2500" s="242">
        <v>174.26</v>
      </c>
    </row>
    <row r="2501" spans="1:6" ht="54">
      <c r="A2501" s="241">
        <v>96542</v>
      </c>
      <c r="B2501" s="241" t="s">
        <v>6907</v>
      </c>
      <c r="C2501" s="241" t="s">
        <v>24</v>
      </c>
      <c r="D2501" s="242">
        <v>86.55</v>
      </c>
      <c r="E2501" s="244" t="s">
        <v>8035</v>
      </c>
      <c r="F2501" s="242">
        <v>93.55</v>
      </c>
    </row>
    <row r="2502" spans="1:6" ht="27">
      <c r="A2502" s="241">
        <v>96543</v>
      </c>
      <c r="B2502" s="241" t="s">
        <v>6908</v>
      </c>
      <c r="C2502" s="241" t="s">
        <v>1211</v>
      </c>
      <c r="D2502" s="242">
        <v>18.850000000000001</v>
      </c>
      <c r="E2502" s="244" t="s">
        <v>8035</v>
      </c>
      <c r="F2502" s="242">
        <v>20.010000000000002</v>
      </c>
    </row>
    <row r="2503" spans="1:6" ht="40.5">
      <c r="A2503" s="241">
        <v>101791</v>
      </c>
      <c r="B2503" s="241" t="s">
        <v>1887</v>
      </c>
      <c r="C2503" s="241" t="s">
        <v>190</v>
      </c>
      <c r="D2503" s="242">
        <v>32.549999999999997</v>
      </c>
      <c r="E2503" s="244" t="s">
        <v>8035</v>
      </c>
      <c r="F2503" s="242">
        <v>32.81</v>
      </c>
    </row>
    <row r="2504" spans="1:6" ht="54">
      <c r="A2504" s="241">
        <v>101792</v>
      </c>
      <c r="B2504" s="241" t="s">
        <v>1888</v>
      </c>
      <c r="C2504" s="241" t="s">
        <v>23</v>
      </c>
      <c r="D2504" s="242">
        <v>17.27</v>
      </c>
      <c r="E2504" s="244" t="s">
        <v>8035</v>
      </c>
      <c r="F2504" s="242">
        <v>18.100000000000001</v>
      </c>
    </row>
    <row r="2505" spans="1:6" ht="54">
      <c r="A2505" s="241">
        <v>101793</v>
      </c>
      <c r="B2505" s="241" t="s">
        <v>1889</v>
      </c>
      <c r="C2505" s="241" t="s">
        <v>23</v>
      </c>
      <c r="D2505" s="242">
        <v>27.79</v>
      </c>
      <c r="E2505" s="244" t="s">
        <v>8035</v>
      </c>
      <c r="F2505" s="242">
        <v>28.92</v>
      </c>
    </row>
    <row r="2506" spans="1:6" ht="54">
      <c r="A2506" s="241">
        <v>101969</v>
      </c>
      <c r="B2506" s="241" t="s">
        <v>1890</v>
      </c>
      <c r="C2506" s="241" t="s">
        <v>24</v>
      </c>
      <c r="D2506" s="242">
        <v>194.87</v>
      </c>
      <c r="E2506" s="244" t="s">
        <v>8035</v>
      </c>
      <c r="F2506" s="242">
        <v>198.03</v>
      </c>
    </row>
    <row r="2507" spans="1:6" ht="54">
      <c r="A2507" s="241">
        <v>101971</v>
      </c>
      <c r="B2507" s="241" t="s">
        <v>1891</v>
      </c>
      <c r="C2507" s="241" t="s">
        <v>24</v>
      </c>
      <c r="D2507" s="242">
        <v>156.62</v>
      </c>
      <c r="E2507" s="244" t="s">
        <v>8035</v>
      </c>
      <c r="F2507" s="242">
        <v>159.78</v>
      </c>
    </row>
    <row r="2508" spans="1:6" ht="40.5">
      <c r="A2508" s="241">
        <v>101973</v>
      </c>
      <c r="B2508" s="241" t="s">
        <v>1892</v>
      </c>
      <c r="C2508" s="241" t="s">
        <v>24</v>
      </c>
      <c r="D2508" s="242">
        <v>210.92</v>
      </c>
      <c r="E2508" s="244" t="s">
        <v>8035</v>
      </c>
      <c r="F2508" s="242">
        <v>214.35</v>
      </c>
    </row>
    <row r="2509" spans="1:6" ht="54">
      <c r="A2509" s="241">
        <v>101974</v>
      </c>
      <c r="B2509" s="241" t="s">
        <v>1893</v>
      </c>
      <c r="C2509" s="241" t="s">
        <v>24</v>
      </c>
      <c r="D2509" s="242">
        <v>467.24</v>
      </c>
      <c r="E2509" s="244" t="s">
        <v>8035</v>
      </c>
      <c r="F2509" s="242">
        <v>493.47</v>
      </c>
    </row>
    <row r="2510" spans="1:6" ht="54">
      <c r="A2510" s="241">
        <v>101975</v>
      </c>
      <c r="B2510" s="241" t="s">
        <v>1894</v>
      </c>
      <c r="C2510" s="241" t="s">
        <v>24</v>
      </c>
      <c r="D2510" s="242">
        <v>400.06</v>
      </c>
      <c r="E2510" s="244" t="s">
        <v>8035</v>
      </c>
      <c r="F2510" s="242">
        <v>420.94</v>
      </c>
    </row>
    <row r="2511" spans="1:6" ht="54">
      <c r="A2511" s="241">
        <v>101977</v>
      </c>
      <c r="B2511" s="241" t="s">
        <v>1895</v>
      </c>
      <c r="C2511" s="241" t="s">
        <v>24</v>
      </c>
      <c r="D2511" s="242">
        <v>297.58999999999997</v>
      </c>
      <c r="E2511" s="244" t="s">
        <v>8035</v>
      </c>
      <c r="F2511" s="242">
        <v>315.60000000000002</v>
      </c>
    </row>
    <row r="2512" spans="1:6" ht="54">
      <c r="A2512" s="241">
        <v>101980</v>
      </c>
      <c r="B2512" s="241" t="s">
        <v>1896</v>
      </c>
      <c r="C2512" s="241" t="s">
        <v>24</v>
      </c>
      <c r="D2512" s="242">
        <v>282.54000000000002</v>
      </c>
      <c r="E2512" s="244" t="s">
        <v>8035</v>
      </c>
      <c r="F2512" s="242">
        <v>297.01</v>
      </c>
    </row>
    <row r="2513" spans="1:6" ht="54">
      <c r="A2513" s="241">
        <v>101981</v>
      </c>
      <c r="B2513" s="241" t="s">
        <v>1897</v>
      </c>
      <c r="C2513" s="241" t="s">
        <v>24</v>
      </c>
      <c r="D2513" s="242">
        <v>241.37</v>
      </c>
      <c r="E2513" s="244" t="s">
        <v>8035</v>
      </c>
      <c r="F2513" s="242">
        <v>253.59</v>
      </c>
    </row>
    <row r="2514" spans="1:6" ht="54">
      <c r="A2514" s="241">
        <v>101982</v>
      </c>
      <c r="B2514" s="241" t="s">
        <v>1898</v>
      </c>
      <c r="C2514" s="241" t="s">
        <v>24</v>
      </c>
      <c r="D2514" s="242">
        <v>215.29</v>
      </c>
      <c r="E2514" s="244" t="s">
        <v>8035</v>
      </c>
      <c r="F2514" s="242">
        <v>226.59</v>
      </c>
    </row>
    <row r="2515" spans="1:6" ht="54">
      <c r="A2515" s="241">
        <v>101983</v>
      </c>
      <c r="B2515" s="241" t="s">
        <v>1899</v>
      </c>
      <c r="C2515" s="241" t="s">
        <v>24</v>
      </c>
      <c r="D2515" s="242">
        <v>198.86</v>
      </c>
      <c r="E2515" s="244" t="s">
        <v>8035</v>
      </c>
      <c r="F2515" s="242">
        <v>209.58</v>
      </c>
    </row>
    <row r="2516" spans="1:6" ht="54">
      <c r="A2516" s="241">
        <v>101985</v>
      </c>
      <c r="B2516" s="241" t="s">
        <v>1900</v>
      </c>
      <c r="C2516" s="241" t="s">
        <v>24</v>
      </c>
      <c r="D2516" s="242">
        <v>193.52</v>
      </c>
      <c r="E2516" s="244" t="s">
        <v>8035</v>
      </c>
      <c r="F2516" s="242">
        <v>197.21</v>
      </c>
    </row>
    <row r="2517" spans="1:6" ht="54">
      <c r="A2517" s="241">
        <v>101986</v>
      </c>
      <c r="B2517" s="241" t="s">
        <v>1901</v>
      </c>
      <c r="C2517" s="241" t="s">
        <v>24</v>
      </c>
      <c r="D2517" s="242">
        <v>144.88999999999999</v>
      </c>
      <c r="E2517" s="244" t="s">
        <v>8035</v>
      </c>
      <c r="F2517" s="242">
        <v>148.58000000000001</v>
      </c>
    </row>
    <row r="2518" spans="1:6" ht="40.5">
      <c r="A2518" s="241">
        <v>101987</v>
      </c>
      <c r="B2518" s="241" t="s">
        <v>1902</v>
      </c>
      <c r="C2518" s="241" t="s">
        <v>24</v>
      </c>
      <c r="D2518" s="242">
        <v>245.53</v>
      </c>
      <c r="E2518" s="244" t="s">
        <v>8035</v>
      </c>
      <c r="F2518" s="242">
        <v>249.14</v>
      </c>
    </row>
    <row r="2519" spans="1:6" ht="54">
      <c r="A2519" s="241">
        <v>101988</v>
      </c>
      <c r="B2519" s="241" t="s">
        <v>1903</v>
      </c>
      <c r="C2519" s="241" t="s">
        <v>24</v>
      </c>
      <c r="D2519" s="242">
        <v>202.39</v>
      </c>
      <c r="E2519" s="244" t="s">
        <v>8035</v>
      </c>
      <c r="F2519" s="242">
        <v>206.17</v>
      </c>
    </row>
    <row r="2520" spans="1:6" ht="54">
      <c r="A2520" s="241">
        <v>101989</v>
      </c>
      <c r="B2520" s="241" t="s">
        <v>1904</v>
      </c>
      <c r="C2520" s="241" t="s">
        <v>24</v>
      </c>
      <c r="D2520" s="242">
        <v>164.62</v>
      </c>
      <c r="E2520" s="244" t="s">
        <v>8035</v>
      </c>
      <c r="F2520" s="242">
        <v>168.4</v>
      </c>
    </row>
    <row r="2521" spans="1:6" ht="40.5">
      <c r="A2521" s="241">
        <v>101990</v>
      </c>
      <c r="B2521" s="241" t="s">
        <v>1905</v>
      </c>
      <c r="C2521" s="241" t="s">
        <v>24</v>
      </c>
      <c r="D2521" s="242">
        <v>226.73</v>
      </c>
      <c r="E2521" s="244" t="s">
        <v>8035</v>
      </c>
      <c r="F2521" s="242">
        <v>230.45</v>
      </c>
    </row>
    <row r="2522" spans="1:6" ht="54">
      <c r="A2522" s="241">
        <v>101991</v>
      </c>
      <c r="B2522" s="241" t="s">
        <v>1906</v>
      </c>
      <c r="C2522" s="241" t="s">
        <v>24</v>
      </c>
      <c r="D2522" s="242">
        <v>193.86</v>
      </c>
      <c r="E2522" s="244" t="s">
        <v>8035</v>
      </c>
      <c r="F2522" s="242">
        <v>198.11</v>
      </c>
    </row>
    <row r="2523" spans="1:6" ht="54">
      <c r="A2523" s="241">
        <v>101992</v>
      </c>
      <c r="B2523" s="241" t="s">
        <v>1907</v>
      </c>
      <c r="C2523" s="241" t="s">
        <v>24</v>
      </c>
      <c r="D2523" s="242">
        <v>147.37</v>
      </c>
      <c r="E2523" s="244" t="s">
        <v>8035</v>
      </c>
      <c r="F2523" s="242">
        <v>151.62</v>
      </c>
    </row>
    <row r="2524" spans="1:6" ht="40.5">
      <c r="A2524" s="241">
        <v>101993</v>
      </c>
      <c r="B2524" s="241" t="s">
        <v>1908</v>
      </c>
      <c r="C2524" s="241" t="s">
        <v>24</v>
      </c>
      <c r="D2524" s="242">
        <v>287.8</v>
      </c>
      <c r="E2524" s="244" t="s">
        <v>8035</v>
      </c>
      <c r="F2524" s="242">
        <v>291.69</v>
      </c>
    </row>
    <row r="2525" spans="1:6" ht="54">
      <c r="A2525" s="241">
        <v>101994</v>
      </c>
      <c r="B2525" s="241" t="s">
        <v>1909</v>
      </c>
      <c r="C2525" s="241" t="s">
        <v>24</v>
      </c>
      <c r="D2525" s="242">
        <v>214.33</v>
      </c>
      <c r="E2525" s="244" t="s">
        <v>8035</v>
      </c>
      <c r="F2525" s="242">
        <v>217.85</v>
      </c>
    </row>
    <row r="2526" spans="1:6" ht="54">
      <c r="A2526" s="241">
        <v>101995</v>
      </c>
      <c r="B2526" s="241" t="s">
        <v>1910</v>
      </c>
      <c r="C2526" s="241" t="s">
        <v>24</v>
      </c>
      <c r="D2526" s="242">
        <v>171.93</v>
      </c>
      <c r="E2526" s="244" t="s">
        <v>8035</v>
      </c>
      <c r="F2526" s="242">
        <v>175.45</v>
      </c>
    </row>
    <row r="2527" spans="1:6" ht="40.5">
      <c r="A2527" s="241">
        <v>101996</v>
      </c>
      <c r="B2527" s="241" t="s">
        <v>1911</v>
      </c>
      <c r="C2527" s="241" t="s">
        <v>24</v>
      </c>
      <c r="D2527" s="242">
        <v>243.74</v>
      </c>
      <c r="E2527" s="244" t="s">
        <v>8035</v>
      </c>
      <c r="F2527" s="242">
        <v>247.45</v>
      </c>
    </row>
    <row r="2528" spans="1:6" ht="54">
      <c r="A2528" s="241">
        <v>101997</v>
      </c>
      <c r="B2528" s="241" t="s">
        <v>1912</v>
      </c>
      <c r="C2528" s="241" t="s">
        <v>24</v>
      </c>
      <c r="D2528" s="242">
        <v>192.61</v>
      </c>
      <c r="E2528" s="244" t="s">
        <v>8035</v>
      </c>
      <c r="F2528" s="242">
        <v>196.81</v>
      </c>
    </row>
    <row r="2529" spans="1:6" ht="54">
      <c r="A2529" s="241">
        <v>101998</v>
      </c>
      <c r="B2529" s="241" t="s">
        <v>1913</v>
      </c>
      <c r="C2529" s="241" t="s">
        <v>24</v>
      </c>
      <c r="D2529" s="242">
        <v>145.07</v>
      </c>
      <c r="E2529" s="244" t="s">
        <v>8035</v>
      </c>
      <c r="F2529" s="242">
        <v>149.27000000000001</v>
      </c>
    </row>
    <row r="2530" spans="1:6" ht="40.5">
      <c r="A2530" s="241">
        <v>101999</v>
      </c>
      <c r="B2530" s="241" t="s">
        <v>1914</v>
      </c>
      <c r="C2530" s="241" t="s">
        <v>24</v>
      </c>
      <c r="D2530" s="242">
        <v>308.22000000000003</v>
      </c>
      <c r="E2530" s="244" t="s">
        <v>8035</v>
      </c>
      <c r="F2530" s="242">
        <v>312.2</v>
      </c>
    </row>
    <row r="2531" spans="1:6" ht="54">
      <c r="A2531" s="241">
        <v>102000</v>
      </c>
      <c r="B2531" s="241" t="s">
        <v>1915</v>
      </c>
      <c r="C2531" s="241" t="s">
        <v>24</v>
      </c>
      <c r="D2531" s="242">
        <v>470.84</v>
      </c>
      <c r="E2531" s="244" t="s">
        <v>8035</v>
      </c>
      <c r="F2531" s="242">
        <v>496.43</v>
      </c>
    </row>
    <row r="2532" spans="1:6" ht="54">
      <c r="A2532" s="241">
        <v>102001</v>
      </c>
      <c r="B2532" s="241" t="s">
        <v>1916</v>
      </c>
      <c r="C2532" s="241" t="s">
        <v>24</v>
      </c>
      <c r="D2532" s="242">
        <v>408</v>
      </c>
      <c r="E2532" s="244" t="s">
        <v>8035</v>
      </c>
      <c r="F2532" s="242">
        <v>428.37</v>
      </c>
    </row>
    <row r="2533" spans="1:6" ht="54">
      <c r="A2533" s="241">
        <v>102002</v>
      </c>
      <c r="B2533" s="241" t="s">
        <v>1917</v>
      </c>
      <c r="C2533" s="241" t="s">
        <v>24</v>
      </c>
      <c r="D2533" s="242">
        <v>278.64999999999998</v>
      </c>
      <c r="E2533" s="244" t="s">
        <v>8035</v>
      </c>
      <c r="F2533" s="242">
        <v>297.22000000000003</v>
      </c>
    </row>
    <row r="2534" spans="1:6" ht="54">
      <c r="A2534" s="241">
        <v>102003</v>
      </c>
      <c r="B2534" s="241" t="s">
        <v>1918</v>
      </c>
      <c r="C2534" s="241" t="s">
        <v>24</v>
      </c>
      <c r="D2534" s="242">
        <v>261.73</v>
      </c>
      <c r="E2534" s="244" t="s">
        <v>8035</v>
      </c>
      <c r="F2534" s="242">
        <v>276.82</v>
      </c>
    </row>
    <row r="2535" spans="1:6" ht="54">
      <c r="A2535" s="241">
        <v>102004</v>
      </c>
      <c r="B2535" s="241" t="s">
        <v>1919</v>
      </c>
      <c r="C2535" s="241" t="s">
        <v>24</v>
      </c>
      <c r="D2535" s="242">
        <v>228.44</v>
      </c>
      <c r="E2535" s="244" t="s">
        <v>8035</v>
      </c>
      <c r="F2535" s="242">
        <v>241.03</v>
      </c>
    </row>
    <row r="2536" spans="1:6" ht="54">
      <c r="A2536" s="241">
        <v>102005</v>
      </c>
      <c r="B2536" s="241" t="s">
        <v>1920</v>
      </c>
      <c r="C2536" s="241" t="s">
        <v>24</v>
      </c>
      <c r="D2536" s="242">
        <v>202.5</v>
      </c>
      <c r="E2536" s="244" t="s">
        <v>8035</v>
      </c>
      <c r="F2536" s="242">
        <v>214.11</v>
      </c>
    </row>
    <row r="2537" spans="1:6" ht="54">
      <c r="A2537" s="241">
        <v>102006</v>
      </c>
      <c r="B2537" s="241" t="s">
        <v>1921</v>
      </c>
      <c r="C2537" s="241" t="s">
        <v>24</v>
      </c>
      <c r="D2537" s="242">
        <v>186.16</v>
      </c>
      <c r="E2537" s="244" t="s">
        <v>8035</v>
      </c>
      <c r="F2537" s="242">
        <v>197.16</v>
      </c>
    </row>
    <row r="2538" spans="1:6" ht="54">
      <c r="A2538" s="241">
        <v>102007</v>
      </c>
      <c r="B2538" s="241" t="s">
        <v>1922</v>
      </c>
      <c r="C2538" s="241" t="s">
        <v>24</v>
      </c>
      <c r="D2538" s="242">
        <v>459.12</v>
      </c>
      <c r="E2538" s="244" t="s">
        <v>8035</v>
      </c>
      <c r="F2538" s="242">
        <v>485.24</v>
      </c>
    </row>
    <row r="2539" spans="1:6" ht="54">
      <c r="A2539" s="241">
        <v>102008</v>
      </c>
      <c r="B2539" s="241" t="s">
        <v>1923</v>
      </c>
      <c r="C2539" s="241" t="s">
        <v>24</v>
      </c>
      <c r="D2539" s="242">
        <v>385.77</v>
      </c>
      <c r="E2539" s="244" t="s">
        <v>8035</v>
      </c>
      <c r="F2539" s="242">
        <v>406.45</v>
      </c>
    </row>
    <row r="2540" spans="1:6" ht="54">
      <c r="A2540" s="241">
        <v>102009</v>
      </c>
      <c r="B2540" s="241" t="s">
        <v>1924</v>
      </c>
      <c r="C2540" s="241" t="s">
        <v>24</v>
      </c>
      <c r="D2540" s="242">
        <v>298.27999999999997</v>
      </c>
      <c r="E2540" s="244" t="s">
        <v>8035</v>
      </c>
      <c r="F2540" s="242">
        <v>316.77999999999997</v>
      </c>
    </row>
    <row r="2541" spans="1:6" ht="54">
      <c r="A2541" s="241">
        <v>102010</v>
      </c>
      <c r="B2541" s="241" t="s">
        <v>1925</v>
      </c>
      <c r="C2541" s="241" t="s">
        <v>24</v>
      </c>
      <c r="D2541" s="242">
        <v>280</v>
      </c>
      <c r="E2541" s="244" t="s">
        <v>8035</v>
      </c>
      <c r="F2541" s="242">
        <v>294.91000000000003</v>
      </c>
    </row>
    <row r="2542" spans="1:6" ht="54">
      <c r="A2542" s="241">
        <v>102011</v>
      </c>
      <c r="B2542" s="241" t="s">
        <v>1926</v>
      </c>
      <c r="C2542" s="241" t="s">
        <v>24</v>
      </c>
      <c r="D2542" s="242">
        <v>236.74</v>
      </c>
      <c r="E2542" s="244" t="s">
        <v>8035</v>
      </c>
      <c r="F2542" s="242">
        <v>249.23</v>
      </c>
    </row>
    <row r="2543" spans="1:6" ht="54">
      <c r="A2543" s="241">
        <v>102012</v>
      </c>
      <c r="B2543" s="241" t="s">
        <v>1927</v>
      </c>
      <c r="C2543" s="241" t="s">
        <v>24</v>
      </c>
      <c r="D2543" s="242">
        <v>209.82</v>
      </c>
      <c r="E2543" s="244" t="s">
        <v>8035</v>
      </c>
      <c r="F2543" s="242">
        <v>221.33</v>
      </c>
    </row>
    <row r="2544" spans="1:6" ht="54">
      <c r="A2544" s="241">
        <v>102013</v>
      </c>
      <c r="B2544" s="241" t="s">
        <v>1928</v>
      </c>
      <c r="C2544" s="241" t="s">
        <v>24</v>
      </c>
      <c r="D2544" s="242">
        <v>194.89</v>
      </c>
      <c r="E2544" s="244" t="s">
        <v>8035</v>
      </c>
      <c r="F2544" s="242">
        <v>205.81</v>
      </c>
    </row>
    <row r="2545" spans="1:6" ht="54">
      <c r="A2545" s="241">
        <v>102014</v>
      </c>
      <c r="B2545" s="241" t="s">
        <v>1929</v>
      </c>
      <c r="C2545" s="241" t="s">
        <v>24</v>
      </c>
      <c r="D2545" s="242">
        <v>512.79999999999995</v>
      </c>
      <c r="E2545" s="244" t="s">
        <v>8035</v>
      </c>
      <c r="F2545" s="242">
        <v>538.64</v>
      </c>
    </row>
    <row r="2546" spans="1:6" ht="54">
      <c r="A2546" s="241">
        <v>102015</v>
      </c>
      <c r="B2546" s="241" t="s">
        <v>1930</v>
      </c>
      <c r="C2546" s="241" t="s">
        <v>24</v>
      </c>
      <c r="D2546" s="242">
        <v>431.65</v>
      </c>
      <c r="E2546" s="244" t="s">
        <v>8035</v>
      </c>
      <c r="F2546" s="242">
        <v>452.17</v>
      </c>
    </row>
    <row r="2547" spans="1:6" ht="54">
      <c r="A2547" s="241">
        <v>102016</v>
      </c>
      <c r="B2547" s="241" t="s">
        <v>1931</v>
      </c>
      <c r="C2547" s="241" t="s">
        <v>24</v>
      </c>
      <c r="D2547" s="242">
        <v>276.23</v>
      </c>
      <c r="E2547" s="244" t="s">
        <v>8035</v>
      </c>
      <c r="F2547" s="242">
        <v>295.24</v>
      </c>
    </row>
    <row r="2548" spans="1:6" ht="54">
      <c r="A2548" s="241">
        <v>102017</v>
      </c>
      <c r="B2548" s="241" t="s">
        <v>1932</v>
      </c>
      <c r="C2548" s="241" t="s">
        <v>24</v>
      </c>
      <c r="D2548" s="242">
        <v>257.02999999999997</v>
      </c>
      <c r="E2548" s="244" t="s">
        <v>8035</v>
      </c>
      <c r="F2548" s="242">
        <v>272.52</v>
      </c>
    </row>
    <row r="2549" spans="1:6" ht="54">
      <c r="A2549" s="241">
        <v>102036</v>
      </c>
      <c r="B2549" s="241" t="s">
        <v>1933</v>
      </c>
      <c r="C2549" s="241" t="s">
        <v>24</v>
      </c>
      <c r="D2549" s="242">
        <v>222.15</v>
      </c>
      <c r="E2549" s="244" t="s">
        <v>8035</v>
      </c>
      <c r="F2549" s="242">
        <v>234.98</v>
      </c>
    </row>
    <row r="2550" spans="1:6" ht="54">
      <c r="A2550" s="241">
        <v>102037</v>
      </c>
      <c r="B2550" s="241" t="s">
        <v>1934</v>
      </c>
      <c r="C2550" s="241" t="s">
        <v>24</v>
      </c>
      <c r="D2550" s="242">
        <v>196.17</v>
      </c>
      <c r="E2550" s="244" t="s">
        <v>8035</v>
      </c>
      <c r="F2550" s="242">
        <v>207.96</v>
      </c>
    </row>
    <row r="2551" spans="1:6" ht="54">
      <c r="A2551" s="241">
        <v>102038</v>
      </c>
      <c r="B2551" s="241" t="s">
        <v>1935</v>
      </c>
      <c r="C2551" s="241" t="s">
        <v>24</v>
      </c>
      <c r="D2551" s="242">
        <v>181.75</v>
      </c>
      <c r="E2551" s="244" t="s">
        <v>8035</v>
      </c>
      <c r="F2551" s="242">
        <v>192.93</v>
      </c>
    </row>
    <row r="2552" spans="1:6" ht="54">
      <c r="A2552" s="241">
        <v>102039</v>
      </c>
      <c r="B2552" s="241" t="s">
        <v>1936</v>
      </c>
      <c r="C2552" s="241" t="s">
        <v>24</v>
      </c>
      <c r="D2552" s="242">
        <v>481.45</v>
      </c>
      <c r="E2552" s="244" t="s">
        <v>8035</v>
      </c>
      <c r="F2552" s="242">
        <v>507.55</v>
      </c>
    </row>
    <row r="2553" spans="1:6" ht="54">
      <c r="A2553" s="241">
        <v>102040</v>
      </c>
      <c r="B2553" s="241" t="s">
        <v>1937</v>
      </c>
      <c r="C2553" s="241" t="s">
        <v>24</v>
      </c>
      <c r="D2553" s="242">
        <v>403.18</v>
      </c>
      <c r="E2553" s="244" t="s">
        <v>8035</v>
      </c>
      <c r="F2553" s="242">
        <v>423.78</v>
      </c>
    </row>
    <row r="2554" spans="1:6" ht="54">
      <c r="A2554" s="241">
        <v>102041</v>
      </c>
      <c r="B2554" s="241" t="s">
        <v>1938</v>
      </c>
      <c r="C2554" s="241" t="s">
        <v>24</v>
      </c>
      <c r="D2554" s="242">
        <v>298.22000000000003</v>
      </c>
      <c r="E2554" s="244" t="s">
        <v>8035</v>
      </c>
      <c r="F2554" s="242">
        <v>316.43</v>
      </c>
    </row>
    <row r="2555" spans="1:6" ht="54">
      <c r="A2555" s="241">
        <v>102042</v>
      </c>
      <c r="B2555" s="241" t="s">
        <v>1939</v>
      </c>
      <c r="C2555" s="241" t="s">
        <v>24</v>
      </c>
      <c r="D2555" s="242">
        <v>276.64999999999998</v>
      </c>
      <c r="E2555" s="244" t="s">
        <v>8035</v>
      </c>
      <c r="F2555" s="242">
        <v>291.22000000000003</v>
      </c>
    </row>
    <row r="2556" spans="1:6" ht="54">
      <c r="A2556" s="241">
        <v>102043</v>
      </c>
      <c r="B2556" s="241" t="s">
        <v>1940</v>
      </c>
      <c r="C2556" s="241" t="s">
        <v>24</v>
      </c>
      <c r="D2556" s="242">
        <v>234.34</v>
      </c>
      <c r="E2556" s="244" t="s">
        <v>8035</v>
      </c>
      <c r="F2556" s="242">
        <v>246.62</v>
      </c>
    </row>
    <row r="2557" spans="1:6" ht="54">
      <c r="A2557" s="241">
        <v>102044</v>
      </c>
      <c r="B2557" s="241" t="s">
        <v>1941</v>
      </c>
      <c r="C2557" s="241" t="s">
        <v>24</v>
      </c>
      <c r="D2557" s="242">
        <v>208.25</v>
      </c>
      <c r="E2557" s="244" t="s">
        <v>8035</v>
      </c>
      <c r="F2557" s="242">
        <v>219.61</v>
      </c>
    </row>
    <row r="2558" spans="1:6" ht="54">
      <c r="A2558" s="241">
        <v>102045</v>
      </c>
      <c r="B2558" s="241" t="s">
        <v>1942</v>
      </c>
      <c r="C2558" s="241" t="s">
        <v>24</v>
      </c>
      <c r="D2558" s="242">
        <v>192.6</v>
      </c>
      <c r="E2558" s="244" t="s">
        <v>8035</v>
      </c>
      <c r="F2558" s="242">
        <v>203.39</v>
      </c>
    </row>
    <row r="2559" spans="1:6" ht="54">
      <c r="A2559" s="241">
        <v>102046</v>
      </c>
      <c r="B2559" s="241" t="s">
        <v>1943</v>
      </c>
      <c r="C2559" s="241" t="s">
        <v>24</v>
      </c>
      <c r="D2559" s="242">
        <v>521.44000000000005</v>
      </c>
      <c r="E2559" s="244" t="s">
        <v>8035</v>
      </c>
      <c r="F2559" s="242">
        <v>547.11</v>
      </c>
    </row>
    <row r="2560" spans="1:6" ht="54">
      <c r="A2560" s="241">
        <v>102047</v>
      </c>
      <c r="B2560" s="241" t="s">
        <v>1944</v>
      </c>
      <c r="C2560" s="241" t="s">
        <v>24</v>
      </c>
      <c r="D2560" s="242">
        <v>446.87</v>
      </c>
      <c r="E2560" s="244" t="s">
        <v>8035</v>
      </c>
      <c r="F2560" s="242">
        <v>467.19</v>
      </c>
    </row>
    <row r="2561" spans="1:6" ht="54">
      <c r="A2561" s="241">
        <v>102048</v>
      </c>
      <c r="B2561" s="241" t="s">
        <v>1945</v>
      </c>
      <c r="C2561" s="241" t="s">
        <v>24</v>
      </c>
      <c r="D2561" s="242">
        <v>266.49</v>
      </c>
      <c r="E2561" s="244" t="s">
        <v>8035</v>
      </c>
      <c r="F2561" s="242">
        <v>285.41000000000003</v>
      </c>
    </row>
    <row r="2562" spans="1:6" ht="54">
      <c r="A2562" s="241">
        <v>102049</v>
      </c>
      <c r="B2562" s="241" t="s">
        <v>1946</v>
      </c>
      <c r="C2562" s="241" t="s">
        <v>24</v>
      </c>
      <c r="D2562" s="242">
        <v>243.06</v>
      </c>
      <c r="E2562" s="244" t="s">
        <v>8035</v>
      </c>
      <c r="F2562" s="242">
        <v>258.42</v>
      </c>
    </row>
    <row r="2563" spans="1:6" ht="54">
      <c r="A2563" s="241">
        <v>102050</v>
      </c>
      <c r="B2563" s="241" t="s">
        <v>1947</v>
      </c>
      <c r="C2563" s="241" t="s">
        <v>24</v>
      </c>
      <c r="D2563" s="242">
        <v>210.54</v>
      </c>
      <c r="E2563" s="244" t="s">
        <v>8035</v>
      </c>
      <c r="F2563" s="242">
        <v>223.3</v>
      </c>
    </row>
    <row r="2564" spans="1:6" ht="54">
      <c r="A2564" s="241">
        <v>102051</v>
      </c>
      <c r="B2564" s="241" t="s">
        <v>1948</v>
      </c>
      <c r="C2564" s="241" t="s">
        <v>24</v>
      </c>
      <c r="D2564" s="242">
        <v>184.7</v>
      </c>
      <c r="E2564" s="244" t="s">
        <v>8035</v>
      </c>
      <c r="F2564" s="242">
        <v>196.43</v>
      </c>
    </row>
    <row r="2565" spans="1:6" ht="54">
      <c r="A2565" s="241">
        <v>102052</v>
      </c>
      <c r="B2565" s="241" t="s">
        <v>1949</v>
      </c>
      <c r="C2565" s="241" t="s">
        <v>24</v>
      </c>
      <c r="D2565" s="242">
        <v>170.36</v>
      </c>
      <c r="E2565" s="244" t="s">
        <v>8035</v>
      </c>
      <c r="F2565" s="242">
        <v>181.47</v>
      </c>
    </row>
    <row r="2566" spans="1:6" ht="54">
      <c r="A2566" s="241">
        <v>102059</v>
      </c>
      <c r="B2566" s="241" t="s">
        <v>1950</v>
      </c>
      <c r="C2566" s="241" t="s">
        <v>24</v>
      </c>
      <c r="D2566" s="242">
        <v>450.59</v>
      </c>
      <c r="E2566" s="244" t="s">
        <v>8035</v>
      </c>
      <c r="F2566" s="242">
        <v>474.34</v>
      </c>
    </row>
    <row r="2567" spans="1:6" ht="54">
      <c r="A2567" s="241">
        <v>102060</v>
      </c>
      <c r="B2567" s="241" t="s">
        <v>1951</v>
      </c>
      <c r="C2567" s="241" t="s">
        <v>24</v>
      </c>
      <c r="D2567" s="242">
        <v>380.74</v>
      </c>
      <c r="E2567" s="244" t="s">
        <v>8035</v>
      </c>
      <c r="F2567" s="242">
        <v>399.6</v>
      </c>
    </row>
    <row r="2568" spans="1:6" ht="54">
      <c r="A2568" s="241">
        <v>102061</v>
      </c>
      <c r="B2568" s="241" t="s">
        <v>1952</v>
      </c>
      <c r="C2568" s="241" t="s">
        <v>24</v>
      </c>
      <c r="D2568" s="242">
        <v>280.31</v>
      </c>
      <c r="E2568" s="244" t="s">
        <v>8035</v>
      </c>
      <c r="F2568" s="242">
        <v>296.14999999999998</v>
      </c>
    </row>
    <row r="2569" spans="1:6" ht="54">
      <c r="A2569" s="241">
        <v>102062</v>
      </c>
      <c r="B2569" s="241" t="s">
        <v>1953</v>
      </c>
      <c r="C2569" s="241" t="s">
        <v>24</v>
      </c>
      <c r="D2569" s="242">
        <v>266.55</v>
      </c>
      <c r="E2569" s="244" t="s">
        <v>8035</v>
      </c>
      <c r="F2569" s="242">
        <v>279.38</v>
      </c>
    </row>
    <row r="2570" spans="1:6" ht="54">
      <c r="A2570" s="241">
        <v>102063</v>
      </c>
      <c r="B2570" s="241" t="s">
        <v>1954</v>
      </c>
      <c r="C2570" s="241" t="s">
        <v>24</v>
      </c>
      <c r="D2570" s="242">
        <v>225.27</v>
      </c>
      <c r="E2570" s="244" t="s">
        <v>8035</v>
      </c>
      <c r="F2570" s="242">
        <v>235.93</v>
      </c>
    </row>
    <row r="2571" spans="1:6" ht="54">
      <c r="A2571" s="241">
        <v>102064</v>
      </c>
      <c r="B2571" s="241" t="s">
        <v>1955</v>
      </c>
      <c r="C2571" s="241" t="s">
        <v>24</v>
      </c>
      <c r="D2571" s="242">
        <v>198.71</v>
      </c>
      <c r="E2571" s="244" t="s">
        <v>8035</v>
      </c>
      <c r="F2571" s="242">
        <v>208.51</v>
      </c>
    </row>
    <row r="2572" spans="1:6" ht="54">
      <c r="A2572" s="241">
        <v>102065</v>
      </c>
      <c r="B2572" s="241" t="s">
        <v>1956</v>
      </c>
      <c r="C2572" s="241" t="s">
        <v>24</v>
      </c>
      <c r="D2572" s="242">
        <v>184.03</v>
      </c>
      <c r="E2572" s="244" t="s">
        <v>8035</v>
      </c>
      <c r="F2572" s="242">
        <v>193.31</v>
      </c>
    </row>
    <row r="2573" spans="1:6" ht="54">
      <c r="A2573" s="241">
        <v>102066</v>
      </c>
      <c r="B2573" s="241" t="s">
        <v>1957</v>
      </c>
      <c r="C2573" s="241" t="s">
        <v>24</v>
      </c>
      <c r="D2573" s="242">
        <v>465.97</v>
      </c>
      <c r="E2573" s="244" t="s">
        <v>8035</v>
      </c>
      <c r="F2573" s="242">
        <v>489.31</v>
      </c>
    </row>
    <row r="2574" spans="1:6" ht="54">
      <c r="A2574" s="241">
        <v>102067</v>
      </c>
      <c r="B2574" s="241" t="s">
        <v>1958</v>
      </c>
      <c r="C2574" s="241" t="s">
        <v>24</v>
      </c>
      <c r="D2574" s="242">
        <v>401.31</v>
      </c>
      <c r="E2574" s="244" t="s">
        <v>8035</v>
      </c>
      <c r="F2574" s="242">
        <v>419.91</v>
      </c>
    </row>
    <row r="2575" spans="1:6" ht="54">
      <c r="A2575" s="241">
        <v>102068</v>
      </c>
      <c r="B2575" s="241" t="s">
        <v>1959</v>
      </c>
      <c r="C2575" s="241" t="s">
        <v>24</v>
      </c>
      <c r="D2575" s="242">
        <v>248.85</v>
      </c>
      <c r="E2575" s="244" t="s">
        <v>8035</v>
      </c>
      <c r="F2575" s="242">
        <v>265.01</v>
      </c>
    </row>
    <row r="2576" spans="1:6" ht="54">
      <c r="A2576" s="241">
        <v>102069</v>
      </c>
      <c r="B2576" s="241" t="s">
        <v>1960</v>
      </c>
      <c r="C2576" s="241" t="s">
        <v>24</v>
      </c>
      <c r="D2576" s="242">
        <v>234.18</v>
      </c>
      <c r="E2576" s="244" t="s">
        <v>8035</v>
      </c>
      <c r="F2576" s="242">
        <v>247.4</v>
      </c>
    </row>
    <row r="2577" spans="1:6" ht="54">
      <c r="A2577" s="241">
        <v>102070</v>
      </c>
      <c r="B2577" s="241" t="s">
        <v>1961</v>
      </c>
      <c r="C2577" s="241" t="s">
        <v>24</v>
      </c>
      <c r="D2577" s="242">
        <v>203.02</v>
      </c>
      <c r="E2577" s="244" t="s">
        <v>8035</v>
      </c>
      <c r="F2577" s="242">
        <v>213.91</v>
      </c>
    </row>
    <row r="2578" spans="1:6" ht="54">
      <c r="A2578" s="241">
        <v>102071</v>
      </c>
      <c r="B2578" s="241" t="s">
        <v>1962</v>
      </c>
      <c r="C2578" s="241" t="s">
        <v>24</v>
      </c>
      <c r="D2578" s="242">
        <v>178.92</v>
      </c>
      <c r="E2578" s="244" t="s">
        <v>8035</v>
      </c>
      <c r="F2578" s="242">
        <v>188.91</v>
      </c>
    </row>
    <row r="2579" spans="1:6" ht="54">
      <c r="A2579" s="241">
        <v>102072</v>
      </c>
      <c r="B2579" s="241" t="s">
        <v>1963</v>
      </c>
      <c r="C2579" s="241" t="s">
        <v>24</v>
      </c>
      <c r="D2579" s="242">
        <v>174.04</v>
      </c>
      <c r="E2579" s="244" t="s">
        <v>8035</v>
      </c>
      <c r="F2579" s="242">
        <v>183.37</v>
      </c>
    </row>
    <row r="2580" spans="1:6" ht="54">
      <c r="A2580" s="241">
        <v>102073</v>
      </c>
      <c r="B2580" s="241" t="s">
        <v>5960</v>
      </c>
      <c r="C2580" s="241" t="s">
        <v>23</v>
      </c>
      <c r="D2580" s="243">
        <v>3597.96</v>
      </c>
      <c r="E2580" s="244" t="s">
        <v>8035</v>
      </c>
      <c r="F2580" s="243">
        <v>3744.93</v>
      </c>
    </row>
    <row r="2581" spans="1:6" ht="54">
      <c r="A2581" s="241">
        <v>102074</v>
      </c>
      <c r="B2581" s="241" t="s">
        <v>5961</v>
      </c>
      <c r="C2581" s="241" t="s">
        <v>23</v>
      </c>
      <c r="D2581" s="243">
        <v>4335.76</v>
      </c>
      <c r="E2581" s="244" t="s">
        <v>8035</v>
      </c>
      <c r="F2581" s="243">
        <v>4500.28</v>
      </c>
    </row>
    <row r="2582" spans="1:6" ht="54">
      <c r="A2582" s="241">
        <v>102075</v>
      </c>
      <c r="B2582" s="241" t="s">
        <v>5962</v>
      </c>
      <c r="C2582" s="241" t="s">
        <v>23</v>
      </c>
      <c r="D2582" s="243">
        <v>4496.8500000000004</v>
      </c>
      <c r="E2582" s="244" t="s">
        <v>8035</v>
      </c>
      <c r="F2582" s="243">
        <v>4667.53</v>
      </c>
    </row>
    <row r="2583" spans="1:6" ht="54">
      <c r="A2583" s="241">
        <v>102076</v>
      </c>
      <c r="B2583" s="241" t="s">
        <v>5963</v>
      </c>
      <c r="C2583" s="241" t="s">
        <v>23</v>
      </c>
      <c r="D2583" s="243">
        <v>4642.92</v>
      </c>
      <c r="E2583" s="244" t="s">
        <v>8035</v>
      </c>
      <c r="F2583" s="243">
        <v>4809.8</v>
      </c>
    </row>
    <row r="2584" spans="1:6" ht="54">
      <c r="A2584" s="241">
        <v>102077</v>
      </c>
      <c r="B2584" s="241" t="s">
        <v>5964</v>
      </c>
      <c r="C2584" s="241" t="s">
        <v>23</v>
      </c>
      <c r="D2584" s="243">
        <v>4868.37</v>
      </c>
      <c r="E2584" s="244" t="s">
        <v>8035</v>
      </c>
      <c r="F2584" s="243">
        <v>5089.0200000000004</v>
      </c>
    </row>
    <row r="2585" spans="1:6" ht="54">
      <c r="A2585" s="241">
        <v>102078</v>
      </c>
      <c r="B2585" s="241" t="s">
        <v>5965</v>
      </c>
      <c r="C2585" s="241" t="s">
        <v>23</v>
      </c>
      <c r="D2585" s="243">
        <v>5026.5200000000004</v>
      </c>
      <c r="E2585" s="244" t="s">
        <v>8035</v>
      </c>
      <c r="F2585" s="243">
        <v>5243.75</v>
      </c>
    </row>
    <row r="2586" spans="1:6" ht="54">
      <c r="A2586" s="241">
        <v>102079</v>
      </c>
      <c r="B2586" s="241" t="s">
        <v>5966</v>
      </c>
      <c r="C2586" s="241" t="s">
        <v>23</v>
      </c>
      <c r="D2586" s="243">
        <v>4816.3599999999997</v>
      </c>
      <c r="E2586" s="244" t="s">
        <v>8035</v>
      </c>
      <c r="F2586" s="243">
        <v>5024.3500000000004</v>
      </c>
    </row>
    <row r="2587" spans="1:6" ht="54">
      <c r="A2587" s="241">
        <v>102080</v>
      </c>
      <c r="B2587" s="241" t="s">
        <v>5967</v>
      </c>
      <c r="C2587" s="241" t="s">
        <v>23</v>
      </c>
      <c r="D2587" s="243">
        <v>4240.2</v>
      </c>
      <c r="E2587" s="244" t="s">
        <v>8035</v>
      </c>
      <c r="F2587" s="243">
        <v>4406.51</v>
      </c>
    </row>
    <row r="2588" spans="1:6" ht="54">
      <c r="A2588" s="241">
        <v>102086</v>
      </c>
      <c r="B2588" s="241" t="s">
        <v>1964</v>
      </c>
      <c r="C2588" s="241" t="s">
        <v>24</v>
      </c>
      <c r="D2588" s="242">
        <v>205.93</v>
      </c>
      <c r="E2588" s="244" t="s">
        <v>8035</v>
      </c>
      <c r="F2588" s="242">
        <v>209.48</v>
      </c>
    </row>
    <row r="2589" spans="1:6" ht="54">
      <c r="A2589" s="241">
        <v>102087</v>
      </c>
      <c r="B2589" s="241" t="s">
        <v>1965</v>
      </c>
      <c r="C2589" s="241" t="s">
        <v>24</v>
      </c>
      <c r="D2589" s="242">
        <v>166.28</v>
      </c>
      <c r="E2589" s="244" t="s">
        <v>8035</v>
      </c>
      <c r="F2589" s="242">
        <v>169.83</v>
      </c>
    </row>
    <row r="2590" spans="1:6" ht="40.5">
      <c r="A2590" s="241">
        <v>102088</v>
      </c>
      <c r="B2590" s="241" t="s">
        <v>6909</v>
      </c>
      <c r="C2590" s="241" t="s">
        <v>24</v>
      </c>
      <c r="D2590" s="242">
        <v>227</v>
      </c>
      <c r="E2590" s="244" t="s">
        <v>8035</v>
      </c>
      <c r="F2590" s="242">
        <v>230.7</v>
      </c>
    </row>
    <row r="2591" spans="1:6" ht="54">
      <c r="A2591" s="241">
        <v>102089</v>
      </c>
      <c r="B2591" s="241" t="s">
        <v>1966</v>
      </c>
      <c r="C2591" s="241" t="s">
        <v>24</v>
      </c>
      <c r="D2591" s="242">
        <v>183.65</v>
      </c>
      <c r="E2591" s="244" t="s">
        <v>8035</v>
      </c>
      <c r="F2591" s="242">
        <v>187.47</v>
      </c>
    </row>
    <row r="2592" spans="1:6" ht="54">
      <c r="A2592" s="241">
        <v>102090</v>
      </c>
      <c r="B2592" s="241" t="s">
        <v>1967</v>
      </c>
      <c r="C2592" s="241" t="s">
        <v>24</v>
      </c>
      <c r="D2592" s="242">
        <v>138.66999999999999</v>
      </c>
      <c r="E2592" s="244" t="s">
        <v>8035</v>
      </c>
      <c r="F2592" s="242">
        <v>142.49</v>
      </c>
    </row>
    <row r="2593" spans="1:6" ht="40.5">
      <c r="A2593" s="241">
        <v>102091</v>
      </c>
      <c r="B2593" s="241" t="s">
        <v>6910</v>
      </c>
      <c r="C2593" s="241" t="s">
        <v>24</v>
      </c>
      <c r="D2593" s="242">
        <v>261.05</v>
      </c>
      <c r="E2593" s="244" t="s">
        <v>8035</v>
      </c>
      <c r="F2593" s="242">
        <v>264.91000000000003</v>
      </c>
    </row>
    <row r="2594" spans="1:6" ht="67.5">
      <c r="A2594" s="241">
        <v>103760</v>
      </c>
      <c r="B2594" s="241" t="s">
        <v>1968</v>
      </c>
      <c r="C2594" s="241" t="s">
        <v>24</v>
      </c>
      <c r="D2594" s="242">
        <v>111.65</v>
      </c>
      <c r="E2594" s="244" t="s">
        <v>8035</v>
      </c>
      <c r="F2594" s="242">
        <v>115.51</v>
      </c>
    </row>
    <row r="2595" spans="1:6" ht="67.5">
      <c r="A2595" s="241">
        <v>103761</v>
      </c>
      <c r="B2595" s="241" t="s">
        <v>1969</v>
      </c>
      <c r="C2595" s="241" t="s">
        <v>24</v>
      </c>
      <c r="D2595" s="242">
        <v>75.400000000000006</v>
      </c>
      <c r="E2595" s="244" t="s">
        <v>8035</v>
      </c>
      <c r="F2595" s="242">
        <v>78.97</v>
      </c>
    </row>
    <row r="2596" spans="1:6" ht="67.5">
      <c r="A2596" s="241">
        <v>103762</v>
      </c>
      <c r="B2596" s="241" t="s">
        <v>1970</v>
      </c>
      <c r="C2596" s="241" t="s">
        <v>24</v>
      </c>
      <c r="D2596" s="242">
        <v>64.319999999999993</v>
      </c>
      <c r="E2596" s="244" t="s">
        <v>8035</v>
      </c>
      <c r="F2596" s="242">
        <v>67.59</v>
      </c>
    </row>
    <row r="2597" spans="1:6" ht="67.5">
      <c r="A2597" s="241">
        <v>103763</v>
      </c>
      <c r="B2597" s="241" t="s">
        <v>1971</v>
      </c>
      <c r="C2597" s="241" t="s">
        <v>24</v>
      </c>
      <c r="D2597" s="242">
        <v>56.71</v>
      </c>
      <c r="E2597" s="244" t="s">
        <v>8035</v>
      </c>
      <c r="F2597" s="242">
        <v>59.74</v>
      </c>
    </row>
    <row r="2598" spans="1:6" ht="54">
      <c r="A2598" s="241">
        <v>104925</v>
      </c>
      <c r="B2598" s="241" t="s">
        <v>6911</v>
      </c>
      <c r="C2598" s="241" t="s">
        <v>24</v>
      </c>
      <c r="D2598" s="242">
        <v>177.06</v>
      </c>
      <c r="E2598" s="244" t="s">
        <v>8035</v>
      </c>
      <c r="F2598" s="242">
        <v>183.58</v>
      </c>
    </row>
    <row r="2599" spans="1:6" ht="54">
      <c r="A2599" s="241">
        <v>104926</v>
      </c>
      <c r="B2599" s="241" t="s">
        <v>6912</v>
      </c>
      <c r="C2599" s="241" t="s">
        <v>24</v>
      </c>
      <c r="D2599" s="242">
        <v>108.04</v>
      </c>
      <c r="E2599" s="244" t="s">
        <v>8035</v>
      </c>
      <c r="F2599" s="242">
        <v>113.34</v>
      </c>
    </row>
    <row r="2600" spans="1:6" ht="54">
      <c r="A2600" s="241">
        <v>104927</v>
      </c>
      <c r="B2600" s="241" t="s">
        <v>6913</v>
      </c>
      <c r="C2600" s="241" t="s">
        <v>24</v>
      </c>
      <c r="D2600" s="242">
        <v>72.17</v>
      </c>
      <c r="E2600" s="244" t="s">
        <v>8035</v>
      </c>
      <c r="F2600" s="242">
        <v>76.819999999999993</v>
      </c>
    </row>
    <row r="2601" spans="1:6" ht="54">
      <c r="A2601" s="241">
        <v>104928</v>
      </c>
      <c r="B2601" s="241" t="s">
        <v>6914</v>
      </c>
      <c r="C2601" s="241" t="s">
        <v>24</v>
      </c>
      <c r="D2601" s="242">
        <v>137.46</v>
      </c>
      <c r="E2601" s="244" t="s">
        <v>8035</v>
      </c>
      <c r="F2601" s="242">
        <v>146.63</v>
      </c>
    </row>
    <row r="2602" spans="1:6" ht="54">
      <c r="A2602" s="241">
        <v>104929</v>
      </c>
      <c r="B2602" s="241" t="s">
        <v>6915</v>
      </c>
      <c r="C2602" s="241" t="s">
        <v>24</v>
      </c>
      <c r="D2602" s="242">
        <v>82.84</v>
      </c>
      <c r="E2602" s="244" t="s">
        <v>8035</v>
      </c>
      <c r="F2602" s="242">
        <v>88.91</v>
      </c>
    </row>
    <row r="2603" spans="1:6" ht="54">
      <c r="A2603" s="241">
        <v>105403</v>
      </c>
      <c r="B2603" s="241" t="s">
        <v>6916</v>
      </c>
      <c r="C2603" s="241" t="s">
        <v>24</v>
      </c>
      <c r="D2603" s="242">
        <v>192.42</v>
      </c>
      <c r="E2603" s="244" t="s">
        <v>8035</v>
      </c>
      <c r="F2603" s="242">
        <v>195.38</v>
      </c>
    </row>
    <row r="2604" spans="1:6" ht="40.5">
      <c r="A2604" s="241">
        <v>105406</v>
      </c>
      <c r="B2604" s="241" t="s">
        <v>6917</v>
      </c>
      <c r="C2604" s="241" t="s">
        <v>24</v>
      </c>
      <c r="D2604" s="242">
        <v>188.71</v>
      </c>
      <c r="E2604" s="244" t="s">
        <v>8035</v>
      </c>
      <c r="F2604" s="242">
        <v>198.52</v>
      </c>
    </row>
    <row r="2605" spans="1:6" ht="40.5">
      <c r="A2605" s="241">
        <v>89996</v>
      </c>
      <c r="B2605" s="241" t="s">
        <v>1972</v>
      </c>
      <c r="C2605" s="241" t="s">
        <v>1211</v>
      </c>
      <c r="D2605" s="242">
        <v>10.99</v>
      </c>
      <c r="E2605" s="244" t="s">
        <v>8035</v>
      </c>
      <c r="F2605" s="242">
        <v>11.27</v>
      </c>
    </row>
    <row r="2606" spans="1:6" ht="40.5">
      <c r="A2606" s="241">
        <v>89997</v>
      </c>
      <c r="B2606" s="241" t="s">
        <v>1973</v>
      </c>
      <c r="C2606" s="241" t="s">
        <v>1211</v>
      </c>
      <c r="D2606" s="242">
        <v>9.01</v>
      </c>
      <c r="E2606" s="244" t="s">
        <v>8035</v>
      </c>
      <c r="F2606" s="242">
        <v>9.19</v>
      </c>
    </row>
    <row r="2607" spans="1:6" ht="40.5">
      <c r="A2607" s="241">
        <v>89998</v>
      </c>
      <c r="B2607" s="241" t="s">
        <v>1974</v>
      </c>
      <c r="C2607" s="241" t="s">
        <v>1211</v>
      </c>
      <c r="D2607" s="242">
        <v>10.52</v>
      </c>
      <c r="E2607" s="244" t="s">
        <v>8035</v>
      </c>
      <c r="F2607" s="242">
        <v>10.75</v>
      </c>
    </row>
    <row r="2608" spans="1:6" ht="40.5">
      <c r="A2608" s="241">
        <v>89999</v>
      </c>
      <c r="B2608" s="241" t="s">
        <v>1975</v>
      </c>
      <c r="C2608" s="241" t="s">
        <v>1211</v>
      </c>
      <c r="D2608" s="242">
        <v>15.81</v>
      </c>
      <c r="E2608" s="244" t="s">
        <v>8035</v>
      </c>
      <c r="F2608" s="242">
        <v>16.62</v>
      </c>
    </row>
    <row r="2609" spans="1:6" ht="40.5">
      <c r="A2609" s="241">
        <v>90000</v>
      </c>
      <c r="B2609" s="241" t="s">
        <v>1976</v>
      </c>
      <c r="C2609" s="241" t="s">
        <v>1211</v>
      </c>
      <c r="D2609" s="242">
        <v>12.93</v>
      </c>
      <c r="E2609" s="244" t="s">
        <v>8035</v>
      </c>
      <c r="F2609" s="242">
        <v>13.45</v>
      </c>
    </row>
    <row r="2610" spans="1:6" ht="54">
      <c r="A2610" s="241">
        <v>91593</v>
      </c>
      <c r="B2610" s="241" t="s">
        <v>6918</v>
      </c>
      <c r="C2610" s="241" t="s">
        <v>1211</v>
      </c>
      <c r="D2610" s="242">
        <v>10.08</v>
      </c>
      <c r="E2610" s="244" t="s">
        <v>8035</v>
      </c>
      <c r="F2610" s="242">
        <v>10.130000000000001</v>
      </c>
    </row>
    <row r="2611" spans="1:6" ht="67.5">
      <c r="A2611" s="241">
        <v>91594</v>
      </c>
      <c r="B2611" s="241" t="s">
        <v>6919</v>
      </c>
      <c r="C2611" s="241" t="s">
        <v>1211</v>
      </c>
      <c r="D2611" s="242">
        <v>10.11</v>
      </c>
      <c r="E2611" s="244" t="s">
        <v>8035</v>
      </c>
      <c r="F2611" s="242">
        <v>10.16</v>
      </c>
    </row>
    <row r="2612" spans="1:6" ht="54">
      <c r="A2612" s="241">
        <v>91595</v>
      </c>
      <c r="B2612" s="241" t="s">
        <v>6920</v>
      </c>
      <c r="C2612" s="241" t="s">
        <v>1211</v>
      </c>
      <c r="D2612" s="242">
        <v>10.33</v>
      </c>
      <c r="E2612" s="244" t="s">
        <v>8035</v>
      </c>
      <c r="F2612" s="242">
        <v>10.4</v>
      </c>
    </row>
    <row r="2613" spans="1:6" ht="54">
      <c r="A2613" s="241">
        <v>91596</v>
      </c>
      <c r="B2613" s="241" t="s">
        <v>6921</v>
      </c>
      <c r="C2613" s="241" t="s">
        <v>1211</v>
      </c>
      <c r="D2613" s="242">
        <v>10.06</v>
      </c>
      <c r="E2613" s="244" t="s">
        <v>8035</v>
      </c>
      <c r="F2613" s="242">
        <v>10.1</v>
      </c>
    </row>
    <row r="2614" spans="1:6" ht="54">
      <c r="A2614" s="241">
        <v>91597</v>
      </c>
      <c r="B2614" s="241" t="s">
        <v>6922</v>
      </c>
      <c r="C2614" s="241" t="s">
        <v>1211</v>
      </c>
      <c r="D2614" s="242">
        <v>7.52</v>
      </c>
      <c r="E2614" s="244" t="s">
        <v>8035</v>
      </c>
      <c r="F2614" s="242">
        <v>7.56</v>
      </c>
    </row>
    <row r="2615" spans="1:6" ht="54">
      <c r="A2615" s="241">
        <v>91598</v>
      </c>
      <c r="B2615" s="241" t="s">
        <v>6923</v>
      </c>
      <c r="C2615" s="241" t="s">
        <v>1211</v>
      </c>
      <c r="D2615" s="242">
        <v>9.76</v>
      </c>
      <c r="E2615" s="244" t="s">
        <v>8035</v>
      </c>
      <c r="F2615" s="242">
        <v>9.8000000000000007</v>
      </c>
    </row>
    <row r="2616" spans="1:6" ht="54">
      <c r="A2616" s="241">
        <v>91599</v>
      </c>
      <c r="B2616" s="241" t="s">
        <v>6924</v>
      </c>
      <c r="C2616" s="241" t="s">
        <v>1211</v>
      </c>
      <c r="D2616" s="242">
        <v>7.86</v>
      </c>
      <c r="E2616" s="244" t="s">
        <v>8035</v>
      </c>
      <c r="F2616" s="242">
        <v>7.91</v>
      </c>
    </row>
    <row r="2617" spans="1:6" ht="40.5">
      <c r="A2617" s="241">
        <v>91600</v>
      </c>
      <c r="B2617" s="241" t="s">
        <v>6925</v>
      </c>
      <c r="C2617" s="241" t="s">
        <v>1211</v>
      </c>
      <c r="D2617" s="242">
        <v>11.12</v>
      </c>
      <c r="E2617" s="244" t="s">
        <v>8035</v>
      </c>
      <c r="F2617" s="242">
        <v>11.27</v>
      </c>
    </row>
    <row r="2618" spans="1:6" ht="54">
      <c r="A2618" s="241">
        <v>91601</v>
      </c>
      <c r="B2618" s="241" t="s">
        <v>6926</v>
      </c>
      <c r="C2618" s="241" t="s">
        <v>1211</v>
      </c>
      <c r="D2618" s="242">
        <v>12.61</v>
      </c>
      <c r="E2618" s="244" t="s">
        <v>8035</v>
      </c>
      <c r="F2618" s="242">
        <v>12.88</v>
      </c>
    </row>
    <row r="2619" spans="1:6" ht="54">
      <c r="A2619" s="241">
        <v>91602</v>
      </c>
      <c r="B2619" s="241" t="s">
        <v>6927</v>
      </c>
      <c r="C2619" s="241" t="s">
        <v>1211</v>
      </c>
      <c r="D2619" s="242">
        <v>11.9</v>
      </c>
      <c r="E2619" s="244" t="s">
        <v>8035</v>
      </c>
      <c r="F2619" s="242">
        <v>12.07</v>
      </c>
    </row>
    <row r="2620" spans="1:6" ht="54">
      <c r="A2620" s="241">
        <v>91603</v>
      </c>
      <c r="B2620" s="241" t="s">
        <v>6928</v>
      </c>
      <c r="C2620" s="241" t="s">
        <v>1211</v>
      </c>
      <c r="D2620" s="242">
        <v>10.72</v>
      </c>
      <c r="E2620" s="244" t="s">
        <v>8035</v>
      </c>
      <c r="F2620" s="242">
        <v>10.82</v>
      </c>
    </row>
    <row r="2621" spans="1:6" ht="54">
      <c r="A2621" s="241">
        <v>92759</v>
      </c>
      <c r="B2621" s="241" t="s">
        <v>1977</v>
      </c>
      <c r="C2621" s="241" t="s">
        <v>1211</v>
      </c>
      <c r="D2621" s="242">
        <v>13.92</v>
      </c>
      <c r="E2621" s="244" t="s">
        <v>8035</v>
      </c>
      <c r="F2621" s="242">
        <v>14.46</v>
      </c>
    </row>
    <row r="2622" spans="1:6" ht="54">
      <c r="A2622" s="241">
        <v>92760</v>
      </c>
      <c r="B2622" s="241" t="s">
        <v>1978</v>
      </c>
      <c r="C2622" s="241" t="s">
        <v>1211</v>
      </c>
      <c r="D2622" s="242">
        <v>13.43</v>
      </c>
      <c r="E2622" s="244" t="s">
        <v>8035</v>
      </c>
      <c r="F2622" s="242">
        <v>13.79</v>
      </c>
    </row>
    <row r="2623" spans="1:6" ht="54">
      <c r="A2623" s="241">
        <v>92761</v>
      </c>
      <c r="B2623" s="241" t="s">
        <v>1979</v>
      </c>
      <c r="C2623" s="241" t="s">
        <v>1211</v>
      </c>
      <c r="D2623" s="242">
        <v>12.81</v>
      </c>
      <c r="E2623" s="244" t="s">
        <v>8035</v>
      </c>
      <c r="F2623" s="242">
        <v>13.05</v>
      </c>
    </row>
    <row r="2624" spans="1:6" ht="54">
      <c r="A2624" s="241">
        <v>92762</v>
      </c>
      <c r="B2624" s="241" t="s">
        <v>1980</v>
      </c>
      <c r="C2624" s="241" t="s">
        <v>1211</v>
      </c>
      <c r="D2624" s="242">
        <v>11.51</v>
      </c>
      <c r="E2624" s="244" t="s">
        <v>8035</v>
      </c>
      <c r="F2624" s="242">
        <v>11.68</v>
      </c>
    </row>
    <row r="2625" spans="1:6" ht="54">
      <c r="A2625" s="241">
        <v>92763</v>
      </c>
      <c r="B2625" s="241" t="s">
        <v>1981</v>
      </c>
      <c r="C2625" s="241" t="s">
        <v>1211</v>
      </c>
      <c r="D2625" s="242">
        <v>9.7200000000000006</v>
      </c>
      <c r="E2625" s="244" t="s">
        <v>8035</v>
      </c>
      <c r="F2625" s="242">
        <v>9.82</v>
      </c>
    </row>
    <row r="2626" spans="1:6" ht="54">
      <c r="A2626" s="241">
        <v>92764</v>
      </c>
      <c r="B2626" s="241" t="s">
        <v>1982</v>
      </c>
      <c r="C2626" s="241" t="s">
        <v>1211</v>
      </c>
      <c r="D2626" s="242">
        <v>9.4499999999999993</v>
      </c>
      <c r="E2626" s="244" t="s">
        <v>8035</v>
      </c>
      <c r="F2626" s="242">
        <v>9.52</v>
      </c>
    </row>
    <row r="2627" spans="1:6" ht="54">
      <c r="A2627" s="241">
        <v>92765</v>
      </c>
      <c r="B2627" s="241" t="s">
        <v>1983</v>
      </c>
      <c r="C2627" s="241" t="s">
        <v>1211</v>
      </c>
      <c r="D2627" s="242">
        <v>10.84</v>
      </c>
      <c r="E2627" s="244" t="s">
        <v>8035</v>
      </c>
      <c r="F2627" s="242">
        <v>10.89</v>
      </c>
    </row>
    <row r="2628" spans="1:6" ht="54">
      <c r="A2628" s="241">
        <v>92766</v>
      </c>
      <c r="B2628" s="241" t="s">
        <v>1984</v>
      </c>
      <c r="C2628" s="241" t="s">
        <v>1211</v>
      </c>
      <c r="D2628" s="242">
        <v>10.73</v>
      </c>
      <c r="E2628" s="244" t="s">
        <v>8035</v>
      </c>
      <c r="F2628" s="242">
        <v>10.78</v>
      </c>
    </row>
    <row r="2629" spans="1:6" ht="54">
      <c r="A2629" s="241">
        <v>92767</v>
      </c>
      <c r="B2629" s="241" t="s">
        <v>1985</v>
      </c>
      <c r="C2629" s="241" t="s">
        <v>1211</v>
      </c>
      <c r="D2629" s="242">
        <v>15.16</v>
      </c>
      <c r="E2629" s="244" t="s">
        <v>8035</v>
      </c>
      <c r="F2629" s="242">
        <v>15.83</v>
      </c>
    </row>
    <row r="2630" spans="1:6" ht="54">
      <c r="A2630" s="241">
        <v>92768</v>
      </c>
      <c r="B2630" s="241" t="s">
        <v>1986</v>
      </c>
      <c r="C2630" s="241" t="s">
        <v>1211</v>
      </c>
      <c r="D2630" s="242">
        <v>13.49</v>
      </c>
      <c r="E2630" s="244" t="s">
        <v>8035</v>
      </c>
      <c r="F2630" s="242">
        <v>13.96</v>
      </c>
    </row>
    <row r="2631" spans="1:6" ht="54">
      <c r="A2631" s="241">
        <v>92769</v>
      </c>
      <c r="B2631" s="241" t="s">
        <v>1987</v>
      </c>
      <c r="C2631" s="241" t="s">
        <v>1211</v>
      </c>
      <c r="D2631" s="242">
        <v>13</v>
      </c>
      <c r="E2631" s="244" t="s">
        <v>8035</v>
      </c>
      <c r="F2631" s="242">
        <v>13.29</v>
      </c>
    </row>
    <row r="2632" spans="1:6" ht="54">
      <c r="A2632" s="241">
        <v>92770</v>
      </c>
      <c r="B2632" s="241" t="s">
        <v>1988</v>
      </c>
      <c r="C2632" s="241" t="s">
        <v>1211</v>
      </c>
      <c r="D2632" s="242">
        <v>12.38</v>
      </c>
      <c r="E2632" s="244" t="s">
        <v>8035</v>
      </c>
      <c r="F2632" s="242">
        <v>12.57</v>
      </c>
    </row>
    <row r="2633" spans="1:6" ht="54">
      <c r="A2633" s="241">
        <v>92771</v>
      </c>
      <c r="B2633" s="241" t="s">
        <v>1989</v>
      </c>
      <c r="C2633" s="241" t="s">
        <v>1211</v>
      </c>
      <c r="D2633" s="242">
        <v>11.12</v>
      </c>
      <c r="E2633" s="244" t="s">
        <v>8035</v>
      </c>
      <c r="F2633" s="242">
        <v>11.25</v>
      </c>
    </row>
    <row r="2634" spans="1:6" ht="54">
      <c r="A2634" s="241">
        <v>92772</v>
      </c>
      <c r="B2634" s="241" t="s">
        <v>1990</v>
      </c>
      <c r="C2634" s="241" t="s">
        <v>1211</v>
      </c>
      <c r="D2634" s="242">
        <v>9.3699999999999992</v>
      </c>
      <c r="E2634" s="244" t="s">
        <v>8035</v>
      </c>
      <c r="F2634" s="242">
        <v>9.43</v>
      </c>
    </row>
    <row r="2635" spans="1:6" ht="54">
      <c r="A2635" s="241">
        <v>92773</v>
      </c>
      <c r="B2635" s="241" t="s">
        <v>1991</v>
      </c>
      <c r="C2635" s="241" t="s">
        <v>1211</v>
      </c>
      <c r="D2635" s="242">
        <v>9.2100000000000009</v>
      </c>
      <c r="E2635" s="244" t="s">
        <v>8035</v>
      </c>
      <c r="F2635" s="242">
        <v>9.26</v>
      </c>
    </row>
    <row r="2636" spans="1:6" ht="54">
      <c r="A2636" s="241">
        <v>92774</v>
      </c>
      <c r="B2636" s="241" t="s">
        <v>1992</v>
      </c>
      <c r="C2636" s="241" t="s">
        <v>1211</v>
      </c>
      <c r="D2636" s="242">
        <v>10.71</v>
      </c>
      <c r="E2636" s="244" t="s">
        <v>8035</v>
      </c>
      <c r="F2636" s="242">
        <v>10.74</v>
      </c>
    </row>
    <row r="2637" spans="1:6" ht="27">
      <c r="A2637" s="241">
        <v>92798</v>
      </c>
      <c r="B2637" s="241" t="s">
        <v>1993</v>
      </c>
      <c r="C2637" s="241" t="s">
        <v>1211</v>
      </c>
      <c r="D2637" s="242">
        <v>9.99</v>
      </c>
      <c r="E2637" s="244" t="s">
        <v>8035</v>
      </c>
      <c r="F2637" s="242">
        <v>9.99</v>
      </c>
    </row>
    <row r="2638" spans="1:6" ht="27">
      <c r="A2638" s="241">
        <v>92799</v>
      </c>
      <c r="B2638" s="241" t="s">
        <v>1994</v>
      </c>
      <c r="C2638" s="241" t="s">
        <v>1211</v>
      </c>
      <c r="D2638" s="242">
        <v>11.33</v>
      </c>
      <c r="E2638" s="244" t="s">
        <v>8035</v>
      </c>
      <c r="F2638" s="242">
        <v>11.65</v>
      </c>
    </row>
    <row r="2639" spans="1:6" ht="27">
      <c r="A2639" s="241">
        <v>92800</v>
      </c>
      <c r="B2639" s="241" t="s">
        <v>1995</v>
      </c>
      <c r="C2639" s="241" t="s">
        <v>1211</v>
      </c>
      <c r="D2639" s="242">
        <v>10.4</v>
      </c>
      <c r="E2639" s="244" t="s">
        <v>8035</v>
      </c>
      <c r="F2639" s="242">
        <v>10.59</v>
      </c>
    </row>
    <row r="2640" spans="1:6" ht="27">
      <c r="A2640" s="241">
        <v>92801</v>
      </c>
      <c r="B2640" s="241" t="s">
        <v>1996</v>
      </c>
      <c r="C2640" s="241" t="s">
        <v>1211</v>
      </c>
      <c r="D2640" s="242">
        <v>10.7</v>
      </c>
      <c r="E2640" s="244" t="s">
        <v>8035</v>
      </c>
      <c r="F2640" s="242">
        <v>10.8</v>
      </c>
    </row>
    <row r="2641" spans="1:6" ht="27">
      <c r="A2641" s="241">
        <v>92802</v>
      </c>
      <c r="B2641" s="241" t="s">
        <v>1997</v>
      </c>
      <c r="C2641" s="241" t="s">
        <v>1211</v>
      </c>
      <c r="D2641" s="242">
        <v>10.74</v>
      </c>
      <c r="E2641" s="244" t="s">
        <v>8035</v>
      </c>
      <c r="F2641" s="242">
        <v>10.79</v>
      </c>
    </row>
    <row r="2642" spans="1:6" ht="27">
      <c r="A2642" s="241">
        <v>92803</v>
      </c>
      <c r="B2642" s="241" t="s">
        <v>1998</v>
      </c>
      <c r="C2642" s="241" t="s">
        <v>1211</v>
      </c>
      <c r="D2642" s="242">
        <v>9.94</v>
      </c>
      <c r="E2642" s="244" t="s">
        <v>8035</v>
      </c>
      <c r="F2642" s="242">
        <v>9.98</v>
      </c>
    </row>
    <row r="2643" spans="1:6" ht="27">
      <c r="A2643" s="241">
        <v>92804</v>
      </c>
      <c r="B2643" s="241" t="s">
        <v>1999</v>
      </c>
      <c r="C2643" s="241" t="s">
        <v>1211</v>
      </c>
      <c r="D2643" s="242">
        <v>8.5399999999999991</v>
      </c>
      <c r="E2643" s="244" t="s">
        <v>8035</v>
      </c>
      <c r="F2643" s="242">
        <v>8.5500000000000007</v>
      </c>
    </row>
    <row r="2644" spans="1:6" ht="27">
      <c r="A2644" s="241">
        <v>92805</v>
      </c>
      <c r="B2644" s="241" t="s">
        <v>2000</v>
      </c>
      <c r="C2644" s="241" t="s">
        <v>1211</v>
      </c>
      <c r="D2644" s="242">
        <v>8.4700000000000006</v>
      </c>
      <c r="E2644" s="244" t="s">
        <v>8035</v>
      </c>
      <c r="F2644" s="242">
        <v>8.48</v>
      </c>
    </row>
    <row r="2645" spans="1:6" ht="27">
      <c r="A2645" s="241">
        <v>92806</v>
      </c>
      <c r="B2645" s="241" t="s">
        <v>2001</v>
      </c>
      <c r="C2645" s="241" t="s">
        <v>1211</v>
      </c>
      <c r="D2645" s="242">
        <v>10</v>
      </c>
      <c r="E2645" s="244" t="s">
        <v>8035</v>
      </c>
      <c r="F2645" s="242">
        <v>10</v>
      </c>
    </row>
    <row r="2646" spans="1:6" ht="27">
      <c r="A2646" s="241">
        <v>92875</v>
      </c>
      <c r="B2646" s="241" t="s">
        <v>2002</v>
      </c>
      <c r="C2646" s="241" t="s">
        <v>1211</v>
      </c>
      <c r="D2646" s="242">
        <v>10.07</v>
      </c>
      <c r="E2646" s="244" t="s">
        <v>8035</v>
      </c>
      <c r="F2646" s="242">
        <v>10.210000000000001</v>
      </c>
    </row>
    <row r="2647" spans="1:6" ht="27">
      <c r="A2647" s="241">
        <v>92876</v>
      </c>
      <c r="B2647" s="241" t="s">
        <v>2003</v>
      </c>
      <c r="C2647" s="241" t="s">
        <v>1211</v>
      </c>
      <c r="D2647" s="242">
        <v>9.91</v>
      </c>
      <c r="E2647" s="244" t="s">
        <v>8035</v>
      </c>
      <c r="F2647" s="242">
        <v>9.98</v>
      </c>
    </row>
    <row r="2648" spans="1:6" ht="27">
      <c r="A2648" s="241">
        <v>92877</v>
      </c>
      <c r="B2648" s="241" t="s">
        <v>2004</v>
      </c>
      <c r="C2648" s="241" t="s">
        <v>1211</v>
      </c>
      <c r="D2648" s="242">
        <v>10.76</v>
      </c>
      <c r="E2648" s="244" t="s">
        <v>8035</v>
      </c>
      <c r="F2648" s="242">
        <v>10.79</v>
      </c>
    </row>
    <row r="2649" spans="1:6" ht="27">
      <c r="A2649" s="241">
        <v>92878</v>
      </c>
      <c r="B2649" s="241" t="s">
        <v>2005</v>
      </c>
      <c r="C2649" s="241" t="s">
        <v>1211</v>
      </c>
      <c r="D2649" s="242">
        <v>10.61</v>
      </c>
      <c r="E2649" s="244" t="s">
        <v>8035</v>
      </c>
      <c r="F2649" s="242">
        <v>10.64</v>
      </c>
    </row>
    <row r="2650" spans="1:6" ht="27">
      <c r="A2650" s="241">
        <v>92879</v>
      </c>
      <c r="B2650" s="241" t="s">
        <v>2006</v>
      </c>
      <c r="C2650" s="241" t="s">
        <v>1211</v>
      </c>
      <c r="D2650" s="242">
        <v>10.52</v>
      </c>
      <c r="E2650" s="244" t="s">
        <v>8035</v>
      </c>
      <c r="F2650" s="242">
        <v>10.53</v>
      </c>
    </row>
    <row r="2651" spans="1:6" ht="27">
      <c r="A2651" s="241">
        <v>92880</v>
      </c>
      <c r="B2651" s="241" t="s">
        <v>2007</v>
      </c>
      <c r="C2651" s="241" t="s">
        <v>1211</v>
      </c>
      <c r="D2651" s="242">
        <v>10.76</v>
      </c>
      <c r="E2651" s="244" t="s">
        <v>8035</v>
      </c>
      <c r="F2651" s="242">
        <v>10.77</v>
      </c>
    </row>
    <row r="2652" spans="1:6" ht="27">
      <c r="A2652" s="241">
        <v>92881</v>
      </c>
      <c r="B2652" s="241" t="s">
        <v>2008</v>
      </c>
      <c r="C2652" s="241" t="s">
        <v>1211</v>
      </c>
      <c r="D2652" s="242">
        <v>10.74</v>
      </c>
      <c r="E2652" s="244" t="s">
        <v>8035</v>
      </c>
      <c r="F2652" s="242">
        <v>10.74</v>
      </c>
    </row>
    <row r="2653" spans="1:6" ht="27">
      <c r="A2653" s="241">
        <v>92882</v>
      </c>
      <c r="B2653" s="241" t="s">
        <v>2009</v>
      </c>
      <c r="C2653" s="241" t="s">
        <v>1211</v>
      </c>
      <c r="D2653" s="242">
        <v>13.21</v>
      </c>
      <c r="E2653" s="244" t="s">
        <v>8035</v>
      </c>
      <c r="F2653" s="242">
        <v>13.67</v>
      </c>
    </row>
    <row r="2654" spans="1:6" ht="27">
      <c r="A2654" s="241">
        <v>92883</v>
      </c>
      <c r="B2654" s="241" t="s">
        <v>2010</v>
      </c>
      <c r="C2654" s="241" t="s">
        <v>1211</v>
      </c>
      <c r="D2654" s="242">
        <v>12.36</v>
      </c>
      <c r="E2654" s="244" t="s">
        <v>8035</v>
      </c>
      <c r="F2654" s="242">
        <v>12.67</v>
      </c>
    </row>
    <row r="2655" spans="1:6" ht="27">
      <c r="A2655" s="241">
        <v>92884</v>
      </c>
      <c r="B2655" s="241" t="s">
        <v>2011</v>
      </c>
      <c r="C2655" s="241" t="s">
        <v>1211</v>
      </c>
      <c r="D2655" s="242">
        <v>12.69</v>
      </c>
      <c r="E2655" s="244" t="s">
        <v>8035</v>
      </c>
      <c r="F2655" s="242">
        <v>12.89</v>
      </c>
    </row>
    <row r="2656" spans="1:6" ht="27">
      <c r="A2656" s="241">
        <v>92885</v>
      </c>
      <c r="B2656" s="241" t="s">
        <v>2012</v>
      </c>
      <c r="C2656" s="241" t="s">
        <v>1211</v>
      </c>
      <c r="D2656" s="242">
        <v>12.14</v>
      </c>
      <c r="E2656" s="244" t="s">
        <v>8035</v>
      </c>
      <c r="F2656" s="242">
        <v>12.29</v>
      </c>
    </row>
    <row r="2657" spans="1:6" ht="27">
      <c r="A2657" s="241">
        <v>92886</v>
      </c>
      <c r="B2657" s="241" t="s">
        <v>2013</v>
      </c>
      <c r="C2657" s="241" t="s">
        <v>1211</v>
      </c>
      <c r="D2657" s="242">
        <v>11.67</v>
      </c>
      <c r="E2657" s="244" t="s">
        <v>8035</v>
      </c>
      <c r="F2657" s="242">
        <v>11.77</v>
      </c>
    </row>
    <row r="2658" spans="1:6" ht="27">
      <c r="A2658" s="241">
        <v>92887</v>
      </c>
      <c r="B2658" s="241" t="s">
        <v>2014</v>
      </c>
      <c r="C2658" s="241" t="s">
        <v>1211</v>
      </c>
      <c r="D2658" s="242">
        <v>11.66</v>
      </c>
      <c r="E2658" s="244" t="s">
        <v>8035</v>
      </c>
      <c r="F2658" s="242">
        <v>11.73</v>
      </c>
    </row>
    <row r="2659" spans="1:6" ht="27">
      <c r="A2659" s="241">
        <v>92888</v>
      </c>
      <c r="B2659" s="241" t="s">
        <v>2015</v>
      </c>
      <c r="C2659" s="241" t="s">
        <v>1211</v>
      </c>
      <c r="D2659" s="242">
        <v>11.43</v>
      </c>
      <c r="E2659" s="244" t="s">
        <v>8035</v>
      </c>
      <c r="F2659" s="242">
        <v>11.46</v>
      </c>
    </row>
    <row r="2660" spans="1:6" ht="54">
      <c r="A2660" s="241">
        <v>92915</v>
      </c>
      <c r="B2660" s="241" t="s">
        <v>2016</v>
      </c>
      <c r="C2660" s="241" t="s">
        <v>1211</v>
      </c>
      <c r="D2660" s="242">
        <v>16.2</v>
      </c>
      <c r="E2660" s="244" t="s">
        <v>8035</v>
      </c>
      <c r="F2660" s="242">
        <v>17.04</v>
      </c>
    </row>
    <row r="2661" spans="1:6" ht="54">
      <c r="A2661" s="241">
        <v>92916</v>
      </c>
      <c r="B2661" s="241" t="s">
        <v>2017</v>
      </c>
      <c r="C2661" s="241" t="s">
        <v>1211</v>
      </c>
      <c r="D2661" s="242">
        <v>15.12</v>
      </c>
      <c r="E2661" s="244" t="s">
        <v>8035</v>
      </c>
      <c r="F2661" s="242">
        <v>15.69</v>
      </c>
    </row>
    <row r="2662" spans="1:6" ht="54">
      <c r="A2662" s="241">
        <v>92917</v>
      </c>
      <c r="B2662" s="241" t="s">
        <v>2018</v>
      </c>
      <c r="C2662" s="241" t="s">
        <v>1211</v>
      </c>
      <c r="D2662" s="242">
        <v>14.01</v>
      </c>
      <c r="E2662" s="244" t="s">
        <v>8035</v>
      </c>
      <c r="F2662" s="242">
        <v>14.4</v>
      </c>
    </row>
    <row r="2663" spans="1:6" ht="54">
      <c r="A2663" s="241">
        <v>92919</v>
      </c>
      <c r="B2663" s="241" t="s">
        <v>2019</v>
      </c>
      <c r="C2663" s="241" t="s">
        <v>1211</v>
      </c>
      <c r="D2663" s="242">
        <v>12.35</v>
      </c>
      <c r="E2663" s="244" t="s">
        <v>8035</v>
      </c>
      <c r="F2663" s="242">
        <v>12.63</v>
      </c>
    </row>
    <row r="2664" spans="1:6" ht="54">
      <c r="A2664" s="241">
        <v>92921</v>
      </c>
      <c r="B2664" s="241" t="s">
        <v>2020</v>
      </c>
      <c r="C2664" s="241" t="s">
        <v>1211</v>
      </c>
      <c r="D2664" s="242">
        <v>10.27</v>
      </c>
      <c r="E2664" s="244" t="s">
        <v>8035</v>
      </c>
      <c r="F2664" s="242">
        <v>10.43</v>
      </c>
    </row>
    <row r="2665" spans="1:6" ht="54">
      <c r="A2665" s="241">
        <v>92922</v>
      </c>
      <c r="B2665" s="241" t="s">
        <v>2021</v>
      </c>
      <c r="C2665" s="241" t="s">
        <v>1211</v>
      </c>
      <c r="D2665" s="242">
        <v>9.86</v>
      </c>
      <c r="E2665" s="244" t="s">
        <v>8035</v>
      </c>
      <c r="F2665" s="242">
        <v>9.99</v>
      </c>
    </row>
    <row r="2666" spans="1:6" ht="54">
      <c r="A2666" s="241">
        <v>92923</v>
      </c>
      <c r="B2666" s="241" t="s">
        <v>2022</v>
      </c>
      <c r="C2666" s="241" t="s">
        <v>1211</v>
      </c>
      <c r="D2666" s="242">
        <v>11.17</v>
      </c>
      <c r="E2666" s="244" t="s">
        <v>8035</v>
      </c>
      <c r="F2666" s="242">
        <v>11.26</v>
      </c>
    </row>
    <row r="2667" spans="1:6" ht="54">
      <c r="A2667" s="241">
        <v>92924</v>
      </c>
      <c r="B2667" s="241" t="s">
        <v>2023</v>
      </c>
      <c r="C2667" s="241" t="s">
        <v>1211</v>
      </c>
      <c r="D2667" s="242">
        <v>10.99</v>
      </c>
      <c r="E2667" s="244" t="s">
        <v>8035</v>
      </c>
      <c r="F2667" s="242">
        <v>11.06</v>
      </c>
    </row>
    <row r="2668" spans="1:6" ht="27">
      <c r="A2668" s="241">
        <v>95448</v>
      </c>
      <c r="B2668" s="241" t="s">
        <v>6929</v>
      </c>
      <c r="C2668" s="241" t="s">
        <v>1211</v>
      </c>
      <c r="D2668" s="242">
        <v>10.97</v>
      </c>
      <c r="E2668" s="244" t="s">
        <v>8035</v>
      </c>
      <c r="F2668" s="242">
        <v>10.97</v>
      </c>
    </row>
    <row r="2669" spans="1:6" ht="27">
      <c r="A2669" s="241">
        <v>95576</v>
      </c>
      <c r="B2669" s="241" t="s">
        <v>2024</v>
      </c>
      <c r="C2669" s="241" t="s">
        <v>1211</v>
      </c>
      <c r="D2669" s="242">
        <v>13</v>
      </c>
      <c r="E2669" s="244" t="s">
        <v>8035</v>
      </c>
      <c r="F2669" s="242">
        <v>13.27</v>
      </c>
    </row>
    <row r="2670" spans="1:6" ht="27">
      <c r="A2670" s="241">
        <v>95577</v>
      </c>
      <c r="B2670" s="241" t="s">
        <v>2025</v>
      </c>
      <c r="C2670" s="241" t="s">
        <v>1211</v>
      </c>
      <c r="D2670" s="242">
        <v>11.22</v>
      </c>
      <c r="E2670" s="244" t="s">
        <v>8035</v>
      </c>
      <c r="F2670" s="242">
        <v>11.37</v>
      </c>
    </row>
    <row r="2671" spans="1:6" ht="27">
      <c r="A2671" s="241">
        <v>95578</v>
      </c>
      <c r="B2671" s="241" t="s">
        <v>2026</v>
      </c>
      <c r="C2671" s="241" t="s">
        <v>1211</v>
      </c>
      <c r="D2671" s="242">
        <v>9.41</v>
      </c>
      <c r="E2671" s="244" t="s">
        <v>8035</v>
      </c>
      <c r="F2671" s="242">
        <v>9.48</v>
      </c>
    </row>
    <row r="2672" spans="1:6" ht="27">
      <c r="A2672" s="241">
        <v>95579</v>
      </c>
      <c r="B2672" s="241" t="s">
        <v>2027</v>
      </c>
      <c r="C2672" s="241" t="s">
        <v>1211</v>
      </c>
      <c r="D2672" s="242">
        <v>9.14</v>
      </c>
      <c r="E2672" s="244" t="s">
        <v>8035</v>
      </c>
      <c r="F2672" s="242">
        <v>9.18</v>
      </c>
    </row>
    <row r="2673" spans="1:6" ht="27">
      <c r="A2673" s="241">
        <v>95580</v>
      </c>
      <c r="B2673" s="241" t="s">
        <v>2028</v>
      </c>
      <c r="C2673" s="241" t="s">
        <v>1211</v>
      </c>
      <c r="D2673" s="242">
        <v>10.59</v>
      </c>
      <c r="E2673" s="244" t="s">
        <v>8035</v>
      </c>
      <c r="F2673" s="242">
        <v>10.62</v>
      </c>
    </row>
    <row r="2674" spans="1:6" ht="27">
      <c r="A2674" s="241">
        <v>95581</v>
      </c>
      <c r="B2674" s="241" t="s">
        <v>2029</v>
      </c>
      <c r="C2674" s="241" t="s">
        <v>1211</v>
      </c>
      <c r="D2674" s="242">
        <v>10.54</v>
      </c>
      <c r="E2674" s="244" t="s">
        <v>8035</v>
      </c>
      <c r="F2674" s="242">
        <v>10.58</v>
      </c>
    </row>
    <row r="2675" spans="1:6" ht="27">
      <c r="A2675" s="241">
        <v>95582</v>
      </c>
      <c r="B2675" s="241" t="s">
        <v>5968</v>
      </c>
      <c r="C2675" s="241" t="s">
        <v>1211</v>
      </c>
      <c r="D2675" s="242">
        <v>11.51</v>
      </c>
      <c r="E2675" s="244" t="s">
        <v>8035</v>
      </c>
      <c r="F2675" s="242">
        <v>11.54</v>
      </c>
    </row>
    <row r="2676" spans="1:6" ht="40.5">
      <c r="A2676" s="241">
        <v>95583</v>
      </c>
      <c r="B2676" s="241" t="s">
        <v>2030</v>
      </c>
      <c r="C2676" s="241" t="s">
        <v>1211</v>
      </c>
      <c r="D2676" s="242">
        <v>15.5</v>
      </c>
      <c r="E2676" s="244" t="s">
        <v>8035</v>
      </c>
      <c r="F2676" s="242">
        <v>16.25</v>
      </c>
    </row>
    <row r="2677" spans="1:6" ht="40.5">
      <c r="A2677" s="241">
        <v>95584</v>
      </c>
      <c r="B2677" s="241" t="s">
        <v>2031</v>
      </c>
      <c r="C2677" s="241" t="s">
        <v>1211</v>
      </c>
      <c r="D2677" s="242">
        <v>14.08</v>
      </c>
      <c r="E2677" s="244" t="s">
        <v>8035</v>
      </c>
      <c r="F2677" s="242">
        <v>14.54</v>
      </c>
    </row>
    <row r="2678" spans="1:6" ht="40.5">
      <c r="A2678" s="241">
        <v>95592</v>
      </c>
      <c r="B2678" s="241" t="s">
        <v>2032</v>
      </c>
      <c r="C2678" s="241" t="s">
        <v>1211</v>
      </c>
      <c r="D2678" s="242">
        <v>15.5</v>
      </c>
      <c r="E2678" s="244" t="s">
        <v>8035</v>
      </c>
      <c r="F2678" s="242">
        <v>16.25</v>
      </c>
    </row>
    <row r="2679" spans="1:6" ht="40.5">
      <c r="A2679" s="241">
        <v>95593</v>
      </c>
      <c r="B2679" s="241" t="s">
        <v>2033</v>
      </c>
      <c r="C2679" s="241" t="s">
        <v>1211</v>
      </c>
      <c r="D2679" s="242">
        <v>14.08</v>
      </c>
      <c r="E2679" s="244" t="s">
        <v>8035</v>
      </c>
      <c r="F2679" s="242">
        <v>14.54</v>
      </c>
    </row>
    <row r="2680" spans="1:6" ht="54">
      <c r="A2680" s="241">
        <v>95943</v>
      </c>
      <c r="B2680" s="241" t="s">
        <v>2034</v>
      </c>
      <c r="C2680" s="241" t="s">
        <v>1211</v>
      </c>
      <c r="D2680" s="242">
        <v>20.71</v>
      </c>
      <c r="E2680" s="244" t="s">
        <v>8035</v>
      </c>
      <c r="F2680" s="242">
        <v>22.12</v>
      </c>
    </row>
    <row r="2681" spans="1:6" ht="54">
      <c r="A2681" s="241">
        <v>95944</v>
      </c>
      <c r="B2681" s="241" t="s">
        <v>2035</v>
      </c>
      <c r="C2681" s="241" t="s">
        <v>1211</v>
      </c>
      <c r="D2681" s="242">
        <v>19.149999999999999</v>
      </c>
      <c r="E2681" s="244" t="s">
        <v>8035</v>
      </c>
      <c r="F2681" s="242">
        <v>20.23</v>
      </c>
    </row>
    <row r="2682" spans="1:6" ht="54">
      <c r="A2682" s="241">
        <v>95945</v>
      </c>
      <c r="B2682" s="241" t="s">
        <v>2036</v>
      </c>
      <c r="C2682" s="241" t="s">
        <v>1211</v>
      </c>
      <c r="D2682" s="242">
        <v>15.92</v>
      </c>
      <c r="E2682" s="244" t="s">
        <v>8035</v>
      </c>
      <c r="F2682" s="242">
        <v>16.55</v>
      </c>
    </row>
    <row r="2683" spans="1:6" ht="54">
      <c r="A2683" s="241">
        <v>95946</v>
      </c>
      <c r="B2683" s="241" t="s">
        <v>2037</v>
      </c>
      <c r="C2683" s="241" t="s">
        <v>1211</v>
      </c>
      <c r="D2683" s="242">
        <v>12.94</v>
      </c>
      <c r="E2683" s="244" t="s">
        <v>8035</v>
      </c>
      <c r="F2683" s="242">
        <v>13.28</v>
      </c>
    </row>
    <row r="2684" spans="1:6" ht="54">
      <c r="A2684" s="241">
        <v>95947</v>
      </c>
      <c r="B2684" s="241" t="s">
        <v>2038</v>
      </c>
      <c r="C2684" s="241" t="s">
        <v>1211</v>
      </c>
      <c r="D2684" s="242">
        <v>10.130000000000001</v>
      </c>
      <c r="E2684" s="244" t="s">
        <v>8035</v>
      </c>
      <c r="F2684" s="242">
        <v>10.29</v>
      </c>
    </row>
    <row r="2685" spans="1:6" ht="54">
      <c r="A2685" s="241">
        <v>95948</v>
      </c>
      <c r="B2685" s="241" t="s">
        <v>2039</v>
      </c>
      <c r="C2685" s="241" t="s">
        <v>1211</v>
      </c>
      <c r="D2685" s="242">
        <v>9.1</v>
      </c>
      <c r="E2685" s="244" t="s">
        <v>8035</v>
      </c>
      <c r="F2685" s="242">
        <v>9.14</v>
      </c>
    </row>
    <row r="2686" spans="1:6" ht="27">
      <c r="A2686" s="241">
        <v>96544</v>
      </c>
      <c r="B2686" s="241" t="s">
        <v>6930</v>
      </c>
      <c r="C2686" s="241" t="s">
        <v>1211</v>
      </c>
      <c r="D2686" s="242">
        <v>17.350000000000001</v>
      </c>
      <c r="E2686" s="244" t="s">
        <v>8035</v>
      </c>
      <c r="F2686" s="242">
        <v>18.190000000000001</v>
      </c>
    </row>
    <row r="2687" spans="1:6" ht="27">
      <c r="A2687" s="241">
        <v>96545</v>
      </c>
      <c r="B2687" s="241" t="s">
        <v>6931</v>
      </c>
      <c r="C2687" s="241" t="s">
        <v>1211</v>
      </c>
      <c r="D2687" s="242">
        <v>15.9</v>
      </c>
      <c r="E2687" s="244" t="s">
        <v>8035</v>
      </c>
      <c r="F2687" s="242">
        <v>16.53</v>
      </c>
    </row>
    <row r="2688" spans="1:6" ht="27">
      <c r="A2688" s="241">
        <v>96546</v>
      </c>
      <c r="B2688" s="241" t="s">
        <v>6932</v>
      </c>
      <c r="C2688" s="241" t="s">
        <v>1211</v>
      </c>
      <c r="D2688" s="242">
        <v>14.03</v>
      </c>
      <c r="E2688" s="244" t="s">
        <v>8035</v>
      </c>
      <c r="F2688" s="242">
        <v>14.51</v>
      </c>
    </row>
    <row r="2689" spans="1:6" ht="54">
      <c r="A2689" s="241">
        <v>100064</v>
      </c>
      <c r="B2689" s="241" t="s">
        <v>6933</v>
      </c>
      <c r="C2689" s="241" t="s">
        <v>1211</v>
      </c>
      <c r="D2689" s="242">
        <v>10</v>
      </c>
      <c r="E2689" s="244" t="s">
        <v>8035</v>
      </c>
      <c r="F2689" s="242">
        <v>10.029999999999999</v>
      </c>
    </row>
    <row r="2690" spans="1:6" ht="54">
      <c r="A2690" s="241">
        <v>100066</v>
      </c>
      <c r="B2690" s="241" t="s">
        <v>6934</v>
      </c>
      <c r="C2690" s="241" t="s">
        <v>1211</v>
      </c>
      <c r="D2690" s="242">
        <v>10.02</v>
      </c>
      <c r="E2690" s="244" t="s">
        <v>8035</v>
      </c>
      <c r="F2690" s="242">
        <v>10.050000000000001</v>
      </c>
    </row>
    <row r="2691" spans="1:6" ht="54">
      <c r="A2691" s="241">
        <v>100067</v>
      </c>
      <c r="B2691" s="241" t="s">
        <v>6935</v>
      </c>
      <c r="C2691" s="241" t="s">
        <v>1211</v>
      </c>
      <c r="D2691" s="242">
        <v>12.09</v>
      </c>
      <c r="E2691" s="244" t="s">
        <v>8035</v>
      </c>
      <c r="F2691" s="242">
        <v>12.42</v>
      </c>
    </row>
    <row r="2692" spans="1:6" ht="54">
      <c r="A2692" s="241">
        <v>100068</v>
      </c>
      <c r="B2692" s="241" t="s">
        <v>6936</v>
      </c>
      <c r="C2692" s="241" t="s">
        <v>1211</v>
      </c>
      <c r="D2692" s="242">
        <v>9.23</v>
      </c>
      <c r="E2692" s="244" t="s">
        <v>8035</v>
      </c>
      <c r="F2692" s="242">
        <v>9.31</v>
      </c>
    </row>
    <row r="2693" spans="1:6" ht="40.5">
      <c r="A2693" s="241">
        <v>102920</v>
      </c>
      <c r="B2693" s="241" t="s">
        <v>2040</v>
      </c>
      <c r="C2693" s="241" t="s">
        <v>1211</v>
      </c>
      <c r="D2693" s="242">
        <v>8.7200000000000006</v>
      </c>
      <c r="E2693" s="244" t="s">
        <v>8035</v>
      </c>
      <c r="F2693" s="242">
        <v>8.86</v>
      </c>
    </row>
    <row r="2694" spans="1:6" ht="40.5">
      <c r="A2694" s="241">
        <v>102921</v>
      </c>
      <c r="B2694" s="241" t="s">
        <v>2041</v>
      </c>
      <c r="C2694" s="241" t="s">
        <v>1211</v>
      </c>
      <c r="D2694" s="242">
        <v>8.4600000000000009</v>
      </c>
      <c r="E2694" s="244" t="s">
        <v>8035</v>
      </c>
      <c r="F2694" s="242">
        <v>8.57</v>
      </c>
    </row>
    <row r="2695" spans="1:6" ht="40.5">
      <c r="A2695" s="241">
        <v>102922</v>
      </c>
      <c r="B2695" s="241" t="s">
        <v>2042</v>
      </c>
      <c r="C2695" s="241" t="s">
        <v>1211</v>
      </c>
      <c r="D2695" s="242">
        <v>9.2100000000000009</v>
      </c>
      <c r="E2695" s="244" t="s">
        <v>8035</v>
      </c>
      <c r="F2695" s="242">
        <v>9.41</v>
      </c>
    </row>
    <row r="2696" spans="1:6" ht="40.5">
      <c r="A2696" s="241">
        <v>102923</v>
      </c>
      <c r="B2696" s="241" t="s">
        <v>2043</v>
      </c>
      <c r="C2696" s="241" t="s">
        <v>1211</v>
      </c>
      <c r="D2696" s="242">
        <v>8.27</v>
      </c>
      <c r="E2696" s="244" t="s">
        <v>8035</v>
      </c>
      <c r="F2696" s="242">
        <v>8.36</v>
      </c>
    </row>
    <row r="2697" spans="1:6" ht="40.5">
      <c r="A2697" s="241">
        <v>103088</v>
      </c>
      <c r="B2697" s="241" t="s">
        <v>2044</v>
      </c>
      <c r="C2697" s="241" t="s">
        <v>1211</v>
      </c>
      <c r="D2697" s="242">
        <v>10.26</v>
      </c>
      <c r="E2697" s="244" t="s">
        <v>8035</v>
      </c>
      <c r="F2697" s="242">
        <v>10.59</v>
      </c>
    </row>
    <row r="2698" spans="1:6" ht="54">
      <c r="A2698" s="241">
        <v>104104</v>
      </c>
      <c r="B2698" s="241" t="s">
        <v>2045</v>
      </c>
      <c r="C2698" s="241" t="s">
        <v>1211</v>
      </c>
      <c r="D2698" s="242">
        <v>11.62</v>
      </c>
      <c r="E2698" s="244" t="s">
        <v>8035</v>
      </c>
      <c r="F2698" s="242">
        <v>11.66</v>
      </c>
    </row>
    <row r="2699" spans="1:6" ht="54">
      <c r="A2699" s="241">
        <v>104105</v>
      </c>
      <c r="B2699" s="241" t="s">
        <v>2046</v>
      </c>
      <c r="C2699" s="241" t="s">
        <v>1211</v>
      </c>
      <c r="D2699" s="242">
        <v>11.63</v>
      </c>
      <c r="E2699" s="244" t="s">
        <v>8035</v>
      </c>
      <c r="F2699" s="242">
        <v>11.67</v>
      </c>
    </row>
    <row r="2700" spans="1:6" ht="54">
      <c r="A2700" s="241">
        <v>104106</v>
      </c>
      <c r="B2700" s="241" t="s">
        <v>2047</v>
      </c>
      <c r="C2700" s="241" t="s">
        <v>1211</v>
      </c>
      <c r="D2700" s="242">
        <v>10.43</v>
      </c>
      <c r="E2700" s="244" t="s">
        <v>8035</v>
      </c>
      <c r="F2700" s="242">
        <v>10.62</v>
      </c>
    </row>
    <row r="2701" spans="1:6" ht="54">
      <c r="A2701" s="241">
        <v>104107</v>
      </c>
      <c r="B2701" s="241" t="s">
        <v>2048</v>
      </c>
      <c r="C2701" s="241" t="s">
        <v>1211</v>
      </c>
      <c r="D2701" s="242">
        <v>11.01</v>
      </c>
      <c r="E2701" s="244" t="s">
        <v>8035</v>
      </c>
      <c r="F2701" s="242">
        <v>11.27</v>
      </c>
    </row>
    <row r="2702" spans="1:6" ht="54">
      <c r="A2702" s="241">
        <v>104108</v>
      </c>
      <c r="B2702" s="241" t="s">
        <v>2049</v>
      </c>
      <c r="C2702" s="241" t="s">
        <v>1211</v>
      </c>
      <c r="D2702" s="242">
        <v>13</v>
      </c>
      <c r="E2702" s="244" t="s">
        <v>8035</v>
      </c>
      <c r="F2702" s="242">
        <v>13.37</v>
      </c>
    </row>
    <row r="2703" spans="1:6" ht="54">
      <c r="A2703" s="241">
        <v>104109</v>
      </c>
      <c r="B2703" s="241" t="s">
        <v>2050</v>
      </c>
      <c r="C2703" s="241" t="s">
        <v>1211</v>
      </c>
      <c r="D2703" s="242">
        <v>15.62</v>
      </c>
      <c r="E2703" s="244" t="s">
        <v>8035</v>
      </c>
      <c r="F2703" s="242">
        <v>16.22</v>
      </c>
    </row>
    <row r="2704" spans="1:6" ht="54">
      <c r="A2704" s="241">
        <v>104110</v>
      </c>
      <c r="B2704" s="241" t="s">
        <v>2051</v>
      </c>
      <c r="C2704" s="241" t="s">
        <v>1211</v>
      </c>
      <c r="D2704" s="242">
        <v>17.399999999999999</v>
      </c>
      <c r="E2704" s="244" t="s">
        <v>8035</v>
      </c>
      <c r="F2704" s="242">
        <v>18.25</v>
      </c>
    </row>
    <row r="2705" spans="1:6" ht="54">
      <c r="A2705" s="241">
        <v>104111</v>
      </c>
      <c r="B2705" s="241" t="s">
        <v>2052</v>
      </c>
      <c r="C2705" s="241" t="s">
        <v>1211</v>
      </c>
      <c r="D2705" s="242">
        <v>19.29</v>
      </c>
      <c r="E2705" s="244" t="s">
        <v>8035</v>
      </c>
      <c r="F2705" s="242">
        <v>20.5</v>
      </c>
    </row>
    <row r="2706" spans="1:6" ht="27">
      <c r="A2706" s="241">
        <v>104915</v>
      </c>
      <c r="B2706" s="241" t="s">
        <v>6937</v>
      </c>
      <c r="C2706" s="241" t="s">
        <v>1211</v>
      </c>
      <c r="D2706" s="242">
        <v>10.79</v>
      </c>
      <c r="E2706" s="244" t="s">
        <v>8035</v>
      </c>
      <c r="F2706" s="242">
        <v>10.84</v>
      </c>
    </row>
    <row r="2707" spans="1:6" ht="40.5">
      <c r="A2707" s="241">
        <v>104917</v>
      </c>
      <c r="B2707" s="241" t="s">
        <v>6938</v>
      </c>
      <c r="C2707" s="241" t="s">
        <v>1211</v>
      </c>
      <c r="D2707" s="242">
        <v>15.3</v>
      </c>
      <c r="E2707" s="244" t="s">
        <v>8035</v>
      </c>
      <c r="F2707" s="242">
        <v>15.9</v>
      </c>
    </row>
    <row r="2708" spans="1:6" ht="40.5">
      <c r="A2708" s="241">
        <v>104918</v>
      </c>
      <c r="B2708" s="241" t="s">
        <v>6939</v>
      </c>
      <c r="C2708" s="241" t="s">
        <v>1211</v>
      </c>
      <c r="D2708" s="242">
        <v>14.41</v>
      </c>
      <c r="E2708" s="244" t="s">
        <v>8035</v>
      </c>
      <c r="F2708" s="242">
        <v>14.85</v>
      </c>
    </row>
    <row r="2709" spans="1:6" ht="40.5">
      <c r="A2709" s="241">
        <v>104919</v>
      </c>
      <c r="B2709" s="241" t="s">
        <v>6940</v>
      </c>
      <c r="C2709" s="241" t="s">
        <v>1211</v>
      </c>
      <c r="D2709" s="242">
        <v>12.93</v>
      </c>
      <c r="E2709" s="244" t="s">
        <v>8035</v>
      </c>
      <c r="F2709" s="242">
        <v>13.29</v>
      </c>
    </row>
    <row r="2710" spans="1:6" ht="40.5">
      <c r="A2710" s="241">
        <v>104920</v>
      </c>
      <c r="B2710" s="241" t="s">
        <v>6941</v>
      </c>
      <c r="C2710" s="241" t="s">
        <v>1211</v>
      </c>
      <c r="D2710" s="242">
        <v>11.01</v>
      </c>
      <c r="E2710" s="244" t="s">
        <v>8035</v>
      </c>
      <c r="F2710" s="242">
        <v>11.26</v>
      </c>
    </row>
    <row r="2711" spans="1:6" ht="40.5">
      <c r="A2711" s="241">
        <v>104921</v>
      </c>
      <c r="B2711" s="241" t="s">
        <v>6942</v>
      </c>
      <c r="C2711" s="241" t="s">
        <v>1211</v>
      </c>
      <c r="D2711" s="242">
        <v>10.46</v>
      </c>
      <c r="E2711" s="244" t="s">
        <v>8035</v>
      </c>
      <c r="F2711" s="242">
        <v>10.65</v>
      </c>
    </row>
    <row r="2712" spans="1:6" ht="40.5">
      <c r="A2712" s="241">
        <v>104922</v>
      </c>
      <c r="B2712" s="241" t="s">
        <v>6943</v>
      </c>
      <c r="C2712" s="241" t="s">
        <v>1211</v>
      </c>
      <c r="D2712" s="242">
        <v>11.66</v>
      </c>
      <c r="E2712" s="244" t="s">
        <v>8035</v>
      </c>
      <c r="F2712" s="242">
        <v>11.81</v>
      </c>
    </row>
    <row r="2713" spans="1:6" ht="54">
      <c r="A2713" s="241">
        <v>105814</v>
      </c>
      <c r="B2713" s="241" t="s">
        <v>6944</v>
      </c>
      <c r="C2713" s="241" t="s">
        <v>1211</v>
      </c>
      <c r="D2713" s="242">
        <v>9.84</v>
      </c>
      <c r="E2713" s="244" t="s">
        <v>8035</v>
      </c>
      <c r="F2713" s="242">
        <v>9.8699999999999992</v>
      </c>
    </row>
    <row r="2714" spans="1:6" ht="27">
      <c r="A2714" s="241">
        <v>89993</v>
      </c>
      <c r="B2714" s="241" t="s">
        <v>2053</v>
      </c>
      <c r="C2714" s="241" t="s">
        <v>23</v>
      </c>
      <c r="D2714" s="242">
        <v>962.51</v>
      </c>
      <c r="E2714" s="244" t="s">
        <v>8035</v>
      </c>
      <c r="F2714" s="243">
        <v>1011.68</v>
      </c>
    </row>
    <row r="2715" spans="1:6" ht="40.5">
      <c r="A2715" s="241">
        <v>89994</v>
      </c>
      <c r="B2715" s="241" t="s">
        <v>2054</v>
      </c>
      <c r="C2715" s="241" t="s">
        <v>23</v>
      </c>
      <c r="D2715" s="242">
        <v>838.09</v>
      </c>
      <c r="E2715" s="244" t="s">
        <v>8035</v>
      </c>
      <c r="F2715" s="242">
        <v>871.83</v>
      </c>
    </row>
    <row r="2716" spans="1:6" ht="40.5">
      <c r="A2716" s="241">
        <v>89995</v>
      </c>
      <c r="B2716" s="241" t="s">
        <v>2055</v>
      </c>
      <c r="C2716" s="241" t="s">
        <v>23</v>
      </c>
      <c r="D2716" s="242">
        <v>930.69</v>
      </c>
      <c r="E2716" s="244" t="s">
        <v>8035</v>
      </c>
      <c r="F2716" s="242">
        <v>975.92</v>
      </c>
    </row>
    <row r="2717" spans="1:6" ht="54">
      <c r="A2717" s="241">
        <v>90278</v>
      </c>
      <c r="B2717" s="241" t="s">
        <v>2056</v>
      </c>
      <c r="C2717" s="241" t="s">
        <v>23</v>
      </c>
      <c r="D2717" s="242">
        <v>502.52</v>
      </c>
      <c r="E2717" s="244" t="s">
        <v>8035</v>
      </c>
      <c r="F2717" s="242">
        <v>511.68</v>
      </c>
    </row>
    <row r="2718" spans="1:6" ht="54">
      <c r="A2718" s="241">
        <v>90279</v>
      </c>
      <c r="B2718" s="241" t="s">
        <v>2057</v>
      </c>
      <c r="C2718" s="241" t="s">
        <v>23</v>
      </c>
      <c r="D2718" s="242">
        <v>551.39</v>
      </c>
      <c r="E2718" s="244" t="s">
        <v>8035</v>
      </c>
      <c r="F2718" s="242">
        <v>561.41999999999996</v>
      </c>
    </row>
    <row r="2719" spans="1:6" ht="54">
      <c r="A2719" s="241">
        <v>90280</v>
      </c>
      <c r="B2719" s="241" t="s">
        <v>2058</v>
      </c>
      <c r="C2719" s="241" t="s">
        <v>23</v>
      </c>
      <c r="D2719" s="242">
        <v>604.85</v>
      </c>
      <c r="E2719" s="244" t="s">
        <v>8035</v>
      </c>
      <c r="F2719" s="242">
        <v>614.89</v>
      </c>
    </row>
    <row r="2720" spans="1:6" ht="54">
      <c r="A2720" s="241">
        <v>90281</v>
      </c>
      <c r="B2720" s="241" t="s">
        <v>2059</v>
      </c>
      <c r="C2720" s="241" t="s">
        <v>23</v>
      </c>
      <c r="D2720" s="242">
        <v>698.03</v>
      </c>
      <c r="E2720" s="244" t="s">
        <v>8035</v>
      </c>
      <c r="F2720" s="242">
        <v>707.81</v>
      </c>
    </row>
    <row r="2721" spans="1:6" ht="54">
      <c r="A2721" s="241">
        <v>90282</v>
      </c>
      <c r="B2721" s="241" t="s">
        <v>2060</v>
      </c>
      <c r="C2721" s="241" t="s">
        <v>23</v>
      </c>
      <c r="D2721" s="242">
        <v>486.68</v>
      </c>
      <c r="E2721" s="244" t="s">
        <v>8035</v>
      </c>
      <c r="F2721" s="242">
        <v>495.52</v>
      </c>
    </row>
    <row r="2722" spans="1:6" ht="54">
      <c r="A2722" s="241">
        <v>90283</v>
      </c>
      <c r="B2722" s="241" t="s">
        <v>2061</v>
      </c>
      <c r="C2722" s="241" t="s">
        <v>23</v>
      </c>
      <c r="D2722" s="242">
        <v>534.74</v>
      </c>
      <c r="E2722" s="244" t="s">
        <v>8035</v>
      </c>
      <c r="F2722" s="242">
        <v>544.41999999999996</v>
      </c>
    </row>
    <row r="2723" spans="1:6" ht="54">
      <c r="A2723" s="241">
        <v>90284</v>
      </c>
      <c r="B2723" s="241" t="s">
        <v>2062</v>
      </c>
      <c r="C2723" s="241" t="s">
        <v>23</v>
      </c>
      <c r="D2723" s="242">
        <v>593.61</v>
      </c>
      <c r="E2723" s="244" t="s">
        <v>8035</v>
      </c>
      <c r="F2723" s="242">
        <v>603.29</v>
      </c>
    </row>
    <row r="2724" spans="1:6" ht="54">
      <c r="A2724" s="241">
        <v>90285</v>
      </c>
      <c r="B2724" s="241" t="s">
        <v>2063</v>
      </c>
      <c r="C2724" s="241" t="s">
        <v>23</v>
      </c>
      <c r="D2724" s="242">
        <v>691.28</v>
      </c>
      <c r="E2724" s="244" t="s">
        <v>8035</v>
      </c>
      <c r="F2724" s="242">
        <v>700.81</v>
      </c>
    </row>
    <row r="2725" spans="1:6" ht="54">
      <c r="A2725" s="241">
        <v>94962</v>
      </c>
      <c r="B2725" s="241" t="s">
        <v>2064</v>
      </c>
      <c r="C2725" s="241" t="s">
        <v>23</v>
      </c>
      <c r="D2725" s="242">
        <v>390.3</v>
      </c>
      <c r="E2725" s="244" t="s">
        <v>8035</v>
      </c>
      <c r="F2725" s="242">
        <v>399.54</v>
      </c>
    </row>
    <row r="2726" spans="1:6" ht="54">
      <c r="A2726" s="241">
        <v>94963</v>
      </c>
      <c r="B2726" s="241" t="s">
        <v>2065</v>
      </c>
      <c r="C2726" s="241" t="s">
        <v>23</v>
      </c>
      <c r="D2726" s="242">
        <v>429.7</v>
      </c>
      <c r="E2726" s="244" t="s">
        <v>8035</v>
      </c>
      <c r="F2726" s="242">
        <v>438.86</v>
      </c>
    </row>
    <row r="2727" spans="1:6" ht="54">
      <c r="A2727" s="241">
        <v>94964</v>
      </c>
      <c r="B2727" s="241" t="s">
        <v>2066</v>
      </c>
      <c r="C2727" s="241" t="s">
        <v>23</v>
      </c>
      <c r="D2727" s="242">
        <v>465.9</v>
      </c>
      <c r="E2727" s="244" t="s">
        <v>8035</v>
      </c>
      <c r="F2727" s="242">
        <v>475.89</v>
      </c>
    </row>
    <row r="2728" spans="1:6" ht="54">
      <c r="A2728" s="241">
        <v>94965</v>
      </c>
      <c r="B2728" s="241" t="s">
        <v>2067</v>
      </c>
      <c r="C2728" s="241" t="s">
        <v>23</v>
      </c>
      <c r="D2728" s="242">
        <v>482.8</v>
      </c>
      <c r="E2728" s="244" t="s">
        <v>8035</v>
      </c>
      <c r="F2728" s="242">
        <v>491.91</v>
      </c>
    </row>
    <row r="2729" spans="1:6" ht="54">
      <c r="A2729" s="241">
        <v>94966</v>
      </c>
      <c r="B2729" s="241" t="s">
        <v>2068</v>
      </c>
      <c r="C2729" s="241" t="s">
        <v>23</v>
      </c>
      <c r="D2729" s="242">
        <v>498.14</v>
      </c>
      <c r="E2729" s="244" t="s">
        <v>8035</v>
      </c>
      <c r="F2729" s="242">
        <v>507.17</v>
      </c>
    </row>
    <row r="2730" spans="1:6" ht="54">
      <c r="A2730" s="241">
        <v>94967</v>
      </c>
      <c r="B2730" s="241" t="s">
        <v>2069</v>
      </c>
      <c r="C2730" s="241" t="s">
        <v>23</v>
      </c>
      <c r="D2730" s="242">
        <v>564.29999999999995</v>
      </c>
      <c r="E2730" s="244" t="s">
        <v>8035</v>
      </c>
      <c r="F2730" s="242">
        <v>573.9</v>
      </c>
    </row>
    <row r="2731" spans="1:6" ht="54">
      <c r="A2731" s="241">
        <v>94968</v>
      </c>
      <c r="B2731" s="241" t="s">
        <v>2070</v>
      </c>
      <c r="C2731" s="241" t="s">
        <v>23</v>
      </c>
      <c r="D2731" s="242">
        <v>388.22</v>
      </c>
      <c r="E2731" s="244" t="s">
        <v>8035</v>
      </c>
      <c r="F2731" s="242">
        <v>396.51</v>
      </c>
    </row>
    <row r="2732" spans="1:6" ht="54">
      <c r="A2732" s="241">
        <v>94969</v>
      </c>
      <c r="B2732" s="241" t="s">
        <v>2071</v>
      </c>
      <c r="C2732" s="241" t="s">
        <v>23</v>
      </c>
      <c r="D2732" s="242">
        <v>424.64</v>
      </c>
      <c r="E2732" s="244" t="s">
        <v>8035</v>
      </c>
      <c r="F2732" s="242">
        <v>432.63</v>
      </c>
    </row>
    <row r="2733" spans="1:6" ht="54">
      <c r="A2733" s="241">
        <v>94970</v>
      </c>
      <c r="B2733" s="241" t="s">
        <v>2072</v>
      </c>
      <c r="C2733" s="241" t="s">
        <v>23</v>
      </c>
      <c r="D2733" s="242">
        <v>455.2</v>
      </c>
      <c r="E2733" s="244" t="s">
        <v>8035</v>
      </c>
      <c r="F2733" s="242">
        <v>463.18</v>
      </c>
    </row>
    <row r="2734" spans="1:6" ht="54">
      <c r="A2734" s="241">
        <v>94971</v>
      </c>
      <c r="B2734" s="241" t="s">
        <v>2073</v>
      </c>
      <c r="C2734" s="241" t="s">
        <v>23</v>
      </c>
      <c r="D2734" s="242">
        <v>477.76</v>
      </c>
      <c r="E2734" s="244" t="s">
        <v>8035</v>
      </c>
      <c r="F2734" s="242">
        <v>485.57</v>
      </c>
    </row>
    <row r="2735" spans="1:6" ht="54">
      <c r="A2735" s="241">
        <v>94972</v>
      </c>
      <c r="B2735" s="241" t="s">
        <v>2074</v>
      </c>
      <c r="C2735" s="241" t="s">
        <v>23</v>
      </c>
      <c r="D2735" s="242">
        <v>493.09</v>
      </c>
      <c r="E2735" s="244" t="s">
        <v>8035</v>
      </c>
      <c r="F2735" s="242">
        <v>500.82</v>
      </c>
    </row>
    <row r="2736" spans="1:6" ht="54">
      <c r="A2736" s="241">
        <v>94973</v>
      </c>
      <c r="B2736" s="241" t="s">
        <v>2075</v>
      </c>
      <c r="C2736" s="241" t="s">
        <v>23</v>
      </c>
      <c r="D2736" s="242">
        <v>557.66</v>
      </c>
      <c r="E2736" s="244" t="s">
        <v>8035</v>
      </c>
      <c r="F2736" s="242">
        <v>565.64</v>
      </c>
    </row>
    <row r="2737" spans="1:6" ht="54">
      <c r="A2737" s="241">
        <v>94974</v>
      </c>
      <c r="B2737" s="241" t="s">
        <v>2076</v>
      </c>
      <c r="C2737" s="241" t="s">
        <v>23</v>
      </c>
      <c r="D2737" s="242">
        <v>442.54</v>
      </c>
      <c r="E2737" s="244" t="s">
        <v>8035</v>
      </c>
      <c r="F2737" s="242">
        <v>456.62</v>
      </c>
    </row>
    <row r="2738" spans="1:6" ht="40.5">
      <c r="A2738" s="241">
        <v>94975</v>
      </c>
      <c r="B2738" s="241" t="s">
        <v>2077</v>
      </c>
      <c r="C2738" s="241" t="s">
        <v>23</v>
      </c>
      <c r="D2738" s="242">
        <v>476.94</v>
      </c>
      <c r="E2738" s="244" t="s">
        <v>8035</v>
      </c>
      <c r="F2738" s="242">
        <v>490.85</v>
      </c>
    </row>
    <row r="2739" spans="1:6" ht="54">
      <c r="A2739" s="241">
        <v>96555</v>
      </c>
      <c r="B2739" s="241" t="s">
        <v>6945</v>
      </c>
      <c r="C2739" s="241" t="s">
        <v>23</v>
      </c>
      <c r="D2739" s="242">
        <v>684.25</v>
      </c>
      <c r="E2739" s="244" t="s">
        <v>8035</v>
      </c>
      <c r="F2739" s="242">
        <v>706.9</v>
      </c>
    </row>
    <row r="2740" spans="1:6" ht="40.5">
      <c r="A2740" s="241">
        <v>96556</v>
      </c>
      <c r="B2740" s="241" t="s">
        <v>6946</v>
      </c>
      <c r="C2740" s="241" t="s">
        <v>23</v>
      </c>
      <c r="D2740" s="242">
        <v>815.63</v>
      </c>
      <c r="E2740" s="244" t="s">
        <v>8035</v>
      </c>
      <c r="F2740" s="242">
        <v>852.87</v>
      </c>
    </row>
    <row r="2741" spans="1:6" ht="54">
      <c r="A2741" s="241">
        <v>96557</v>
      </c>
      <c r="B2741" s="241" t="s">
        <v>6947</v>
      </c>
      <c r="C2741" s="241" t="s">
        <v>23</v>
      </c>
      <c r="D2741" s="242">
        <v>674.09</v>
      </c>
      <c r="E2741" s="244" t="s">
        <v>8035</v>
      </c>
      <c r="F2741" s="242">
        <v>676.21</v>
      </c>
    </row>
    <row r="2742" spans="1:6" ht="40.5">
      <c r="A2742" s="241">
        <v>96558</v>
      </c>
      <c r="B2742" s="241" t="s">
        <v>6948</v>
      </c>
      <c r="C2742" s="241" t="s">
        <v>23</v>
      </c>
      <c r="D2742" s="242">
        <v>703.33</v>
      </c>
      <c r="E2742" s="244" t="s">
        <v>8035</v>
      </c>
      <c r="F2742" s="242">
        <v>707.05</v>
      </c>
    </row>
    <row r="2743" spans="1:6" ht="67.5">
      <c r="A2743" s="241">
        <v>99235</v>
      </c>
      <c r="B2743" s="241" t="s">
        <v>6949</v>
      </c>
      <c r="C2743" s="241" t="s">
        <v>23</v>
      </c>
      <c r="D2743" s="242">
        <v>614.6</v>
      </c>
      <c r="E2743" s="244" t="s">
        <v>8035</v>
      </c>
      <c r="F2743" s="242">
        <v>616.58000000000004</v>
      </c>
    </row>
    <row r="2744" spans="1:6" ht="67.5">
      <c r="A2744" s="241">
        <v>99431</v>
      </c>
      <c r="B2744" s="241" t="s">
        <v>6950</v>
      </c>
      <c r="C2744" s="241" t="s">
        <v>23</v>
      </c>
      <c r="D2744" s="242">
        <v>684.69</v>
      </c>
      <c r="E2744" s="244" t="s">
        <v>8035</v>
      </c>
      <c r="F2744" s="242">
        <v>687.74</v>
      </c>
    </row>
    <row r="2745" spans="1:6" ht="67.5">
      <c r="A2745" s="241">
        <v>99432</v>
      </c>
      <c r="B2745" s="241" t="s">
        <v>6951</v>
      </c>
      <c r="C2745" s="241" t="s">
        <v>23</v>
      </c>
      <c r="D2745" s="242">
        <v>669.38</v>
      </c>
      <c r="E2745" s="244" t="s">
        <v>8035</v>
      </c>
      <c r="F2745" s="242">
        <v>672.23</v>
      </c>
    </row>
    <row r="2746" spans="1:6" ht="67.5">
      <c r="A2746" s="241">
        <v>99433</v>
      </c>
      <c r="B2746" s="241" t="s">
        <v>6952</v>
      </c>
      <c r="C2746" s="241" t="s">
        <v>23</v>
      </c>
      <c r="D2746" s="242">
        <v>724.64</v>
      </c>
      <c r="E2746" s="244" t="s">
        <v>8035</v>
      </c>
      <c r="F2746" s="242">
        <v>729.22</v>
      </c>
    </row>
    <row r="2747" spans="1:6" ht="67.5">
      <c r="A2747" s="241">
        <v>99434</v>
      </c>
      <c r="B2747" s="241" t="s">
        <v>6953</v>
      </c>
      <c r="C2747" s="241" t="s">
        <v>23</v>
      </c>
      <c r="D2747" s="242">
        <v>687.78</v>
      </c>
      <c r="E2747" s="244" t="s">
        <v>8035</v>
      </c>
      <c r="F2747" s="242">
        <v>691.21</v>
      </c>
    </row>
    <row r="2748" spans="1:6" ht="67.5">
      <c r="A2748" s="241">
        <v>99435</v>
      </c>
      <c r="B2748" s="241" t="s">
        <v>6954</v>
      </c>
      <c r="C2748" s="241" t="s">
        <v>23</v>
      </c>
      <c r="D2748" s="242">
        <v>671.59</v>
      </c>
      <c r="E2748" s="244" t="s">
        <v>8035</v>
      </c>
      <c r="F2748" s="242">
        <v>674.72</v>
      </c>
    </row>
    <row r="2749" spans="1:6" ht="67.5">
      <c r="A2749" s="241">
        <v>99436</v>
      </c>
      <c r="B2749" s="241" t="s">
        <v>6955</v>
      </c>
      <c r="C2749" s="241" t="s">
        <v>23</v>
      </c>
      <c r="D2749" s="242">
        <v>742.25</v>
      </c>
      <c r="E2749" s="244" t="s">
        <v>8035</v>
      </c>
      <c r="F2749" s="242">
        <v>749.01</v>
      </c>
    </row>
    <row r="2750" spans="1:6" ht="67.5">
      <c r="A2750" s="241">
        <v>99437</v>
      </c>
      <c r="B2750" s="241" t="s">
        <v>6956</v>
      </c>
      <c r="C2750" s="241" t="s">
        <v>23</v>
      </c>
      <c r="D2750" s="242">
        <v>653.23</v>
      </c>
      <c r="E2750" s="244" t="s">
        <v>8035</v>
      </c>
      <c r="F2750" s="242">
        <v>655.8</v>
      </c>
    </row>
    <row r="2751" spans="1:6" ht="67.5">
      <c r="A2751" s="241">
        <v>99438</v>
      </c>
      <c r="B2751" s="241" t="s">
        <v>6957</v>
      </c>
      <c r="C2751" s="241" t="s">
        <v>23</v>
      </c>
      <c r="D2751" s="242">
        <v>659.04</v>
      </c>
      <c r="E2751" s="244" t="s">
        <v>8035</v>
      </c>
      <c r="F2751" s="242">
        <v>662.3</v>
      </c>
    </row>
    <row r="2752" spans="1:6" ht="67.5">
      <c r="A2752" s="241">
        <v>99439</v>
      </c>
      <c r="B2752" s="241" t="s">
        <v>6958</v>
      </c>
      <c r="C2752" s="241" t="s">
        <v>23</v>
      </c>
      <c r="D2752" s="242">
        <v>676.12</v>
      </c>
      <c r="E2752" s="244" t="s">
        <v>8035</v>
      </c>
      <c r="F2752" s="242">
        <v>679.28</v>
      </c>
    </row>
    <row r="2753" spans="1:6" ht="54">
      <c r="A2753" s="241">
        <v>102473</v>
      </c>
      <c r="B2753" s="241" t="s">
        <v>2078</v>
      </c>
      <c r="C2753" s="241" t="s">
        <v>23</v>
      </c>
      <c r="D2753" s="242">
        <v>536.22</v>
      </c>
      <c r="E2753" s="244" t="s">
        <v>8035</v>
      </c>
      <c r="F2753" s="242">
        <v>545.62</v>
      </c>
    </row>
    <row r="2754" spans="1:6" ht="54">
      <c r="A2754" s="241">
        <v>102474</v>
      </c>
      <c r="B2754" s="241" t="s">
        <v>2079</v>
      </c>
      <c r="C2754" s="241" t="s">
        <v>23</v>
      </c>
      <c r="D2754" s="242">
        <v>572.36</v>
      </c>
      <c r="E2754" s="244" t="s">
        <v>8035</v>
      </c>
      <c r="F2754" s="242">
        <v>581.71</v>
      </c>
    </row>
    <row r="2755" spans="1:6" ht="54">
      <c r="A2755" s="241">
        <v>102475</v>
      </c>
      <c r="B2755" s="241" t="s">
        <v>2080</v>
      </c>
      <c r="C2755" s="241" t="s">
        <v>23</v>
      </c>
      <c r="D2755" s="242">
        <v>612.78</v>
      </c>
      <c r="E2755" s="244" t="s">
        <v>8035</v>
      </c>
      <c r="F2755" s="242">
        <v>623.08000000000004</v>
      </c>
    </row>
    <row r="2756" spans="1:6" ht="54">
      <c r="A2756" s="241">
        <v>102476</v>
      </c>
      <c r="B2756" s="241" t="s">
        <v>2081</v>
      </c>
      <c r="C2756" s="241" t="s">
        <v>23</v>
      </c>
      <c r="D2756" s="242">
        <v>629.74</v>
      </c>
      <c r="E2756" s="244" t="s">
        <v>8035</v>
      </c>
      <c r="F2756" s="242">
        <v>638.59</v>
      </c>
    </row>
    <row r="2757" spans="1:6" ht="54">
      <c r="A2757" s="241">
        <v>102477</v>
      </c>
      <c r="B2757" s="241" t="s">
        <v>2082</v>
      </c>
      <c r="C2757" s="241" t="s">
        <v>23</v>
      </c>
      <c r="D2757" s="242">
        <v>661.94</v>
      </c>
      <c r="E2757" s="244" t="s">
        <v>8035</v>
      </c>
      <c r="F2757" s="242">
        <v>671.73</v>
      </c>
    </row>
    <row r="2758" spans="1:6" ht="54">
      <c r="A2758" s="241">
        <v>102478</v>
      </c>
      <c r="B2758" s="241" t="s">
        <v>2083</v>
      </c>
      <c r="C2758" s="241" t="s">
        <v>23</v>
      </c>
      <c r="D2758" s="242">
        <v>708.94</v>
      </c>
      <c r="E2758" s="244" t="s">
        <v>8035</v>
      </c>
      <c r="F2758" s="242">
        <v>717.8</v>
      </c>
    </row>
    <row r="2759" spans="1:6" ht="54">
      <c r="A2759" s="241">
        <v>102479</v>
      </c>
      <c r="B2759" s="241" t="s">
        <v>2084</v>
      </c>
      <c r="C2759" s="241" t="s">
        <v>23</v>
      </c>
      <c r="D2759" s="242">
        <v>534.78</v>
      </c>
      <c r="E2759" s="244" t="s">
        <v>8035</v>
      </c>
      <c r="F2759" s="242">
        <v>543.21</v>
      </c>
    </row>
    <row r="2760" spans="1:6" ht="54">
      <c r="A2760" s="241">
        <v>102480</v>
      </c>
      <c r="B2760" s="241" t="s">
        <v>2085</v>
      </c>
      <c r="C2760" s="241" t="s">
        <v>23</v>
      </c>
      <c r="D2760" s="242">
        <v>567.80999999999995</v>
      </c>
      <c r="E2760" s="244" t="s">
        <v>8035</v>
      </c>
      <c r="F2760" s="242">
        <v>575.98</v>
      </c>
    </row>
    <row r="2761" spans="1:6" ht="54">
      <c r="A2761" s="241">
        <v>102481</v>
      </c>
      <c r="B2761" s="241" t="s">
        <v>2086</v>
      </c>
      <c r="C2761" s="241" t="s">
        <v>23</v>
      </c>
      <c r="D2761" s="242">
        <v>602.65</v>
      </c>
      <c r="E2761" s="244" t="s">
        <v>8035</v>
      </c>
      <c r="F2761" s="242">
        <v>610.87</v>
      </c>
    </row>
    <row r="2762" spans="1:6" ht="54">
      <c r="A2762" s="241">
        <v>102482</v>
      </c>
      <c r="B2762" s="241" t="s">
        <v>2087</v>
      </c>
      <c r="C2762" s="241" t="s">
        <v>23</v>
      </c>
      <c r="D2762" s="242">
        <v>628.48</v>
      </c>
      <c r="E2762" s="244" t="s">
        <v>8035</v>
      </c>
      <c r="F2762" s="242">
        <v>636.34</v>
      </c>
    </row>
    <row r="2763" spans="1:6" ht="54">
      <c r="A2763" s="241">
        <v>102483</v>
      </c>
      <c r="B2763" s="241" t="s">
        <v>2088</v>
      </c>
      <c r="C2763" s="241" t="s">
        <v>23</v>
      </c>
      <c r="D2763" s="242">
        <v>657.01</v>
      </c>
      <c r="E2763" s="244" t="s">
        <v>8035</v>
      </c>
      <c r="F2763" s="242">
        <v>665.12</v>
      </c>
    </row>
    <row r="2764" spans="1:6" ht="54">
      <c r="A2764" s="241">
        <v>102484</v>
      </c>
      <c r="B2764" s="241" t="s">
        <v>2089</v>
      </c>
      <c r="C2764" s="241" t="s">
        <v>23</v>
      </c>
      <c r="D2764" s="242">
        <v>709.25</v>
      </c>
      <c r="E2764" s="244" t="s">
        <v>8035</v>
      </c>
      <c r="F2764" s="242">
        <v>717.36</v>
      </c>
    </row>
    <row r="2765" spans="1:6" ht="54">
      <c r="A2765" s="241">
        <v>102485</v>
      </c>
      <c r="B2765" s="241" t="s">
        <v>2090</v>
      </c>
      <c r="C2765" s="241" t="s">
        <v>23</v>
      </c>
      <c r="D2765" s="242">
        <v>591.67999999999995</v>
      </c>
      <c r="E2765" s="244" t="s">
        <v>8035</v>
      </c>
      <c r="F2765" s="242">
        <v>605.79999999999995</v>
      </c>
    </row>
    <row r="2766" spans="1:6" ht="54">
      <c r="A2766" s="241">
        <v>102486</v>
      </c>
      <c r="B2766" s="241" t="s">
        <v>2091</v>
      </c>
      <c r="C2766" s="241" t="s">
        <v>23</v>
      </c>
      <c r="D2766" s="242">
        <v>620.82000000000005</v>
      </c>
      <c r="E2766" s="244" t="s">
        <v>8035</v>
      </c>
      <c r="F2766" s="242">
        <v>634.79</v>
      </c>
    </row>
    <row r="2767" spans="1:6" ht="40.5">
      <c r="A2767" s="241">
        <v>102487</v>
      </c>
      <c r="B2767" s="241" t="s">
        <v>2092</v>
      </c>
      <c r="C2767" s="241" t="s">
        <v>23</v>
      </c>
      <c r="D2767" s="242">
        <v>550.41999999999996</v>
      </c>
      <c r="E2767" s="244" t="s">
        <v>8035</v>
      </c>
      <c r="F2767" s="242">
        <v>577.26</v>
      </c>
    </row>
    <row r="2768" spans="1:6" ht="67.5">
      <c r="A2768" s="241">
        <v>103183</v>
      </c>
      <c r="B2768" s="241" t="s">
        <v>6959</v>
      </c>
      <c r="C2768" s="241" t="s">
        <v>23</v>
      </c>
      <c r="D2768" s="242">
        <v>737.41</v>
      </c>
      <c r="E2768" s="244" t="s">
        <v>8035</v>
      </c>
      <c r="F2768" s="242">
        <v>748.15</v>
      </c>
    </row>
    <row r="2769" spans="1:6" ht="67.5">
      <c r="A2769" s="241">
        <v>103184</v>
      </c>
      <c r="B2769" s="241" t="s">
        <v>6960</v>
      </c>
      <c r="C2769" s="241" t="s">
        <v>23</v>
      </c>
      <c r="D2769" s="242">
        <v>632.19000000000005</v>
      </c>
      <c r="E2769" s="244" t="s">
        <v>8035</v>
      </c>
      <c r="F2769" s="242">
        <v>636.38</v>
      </c>
    </row>
    <row r="2770" spans="1:6" ht="40.5">
      <c r="A2770" s="241">
        <v>103669</v>
      </c>
      <c r="B2770" s="241" t="s">
        <v>2093</v>
      </c>
      <c r="C2770" s="241" t="s">
        <v>23</v>
      </c>
      <c r="D2770" s="242">
        <v>861.91</v>
      </c>
      <c r="E2770" s="244" t="s">
        <v>8035</v>
      </c>
      <c r="F2770" s="242">
        <v>892.99</v>
      </c>
    </row>
    <row r="2771" spans="1:6" ht="40.5">
      <c r="A2771" s="241">
        <v>103670</v>
      </c>
      <c r="B2771" s="241" t="s">
        <v>2094</v>
      </c>
      <c r="C2771" s="241" t="s">
        <v>23</v>
      </c>
      <c r="D2771" s="242">
        <v>255.73</v>
      </c>
      <c r="E2771" s="244" t="s">
        <v>8035</v>
      </c>
      <c r="F2771" s="242">
        <v>286.81</v>
      </c>
    </row>
    <row r="2772" spans="1:6" ht="40.5">
      <c r="A2772" s="241">
        <v>103671</v>
      </c>
      <c r="B2772" s="241" t="s">
        <v>2095</v>
      </c>
      <c r="C2772" s="241" t="s">
        <v>23</v>
      </c>
      <c r="D2772" s="242">
        <v>647.63</v>
      </c>
      <c r="E2772" s="244" t="s">
        <v>8035</v>
      </c>
      <c r="F2772" s="242">
        <v>652.67999999999995</v>
      </c>
    </row>
    <row r="2773" spans="1:6" ht="40.5">
      <c r="A2773" s="241">
        <v>103672</v>
      </c>
      <c r="B2773" s="241" t="s">
        <v>2096</v>
      </c>
      <c r="C2773" s="241" t="s">
        <v>23</v>
      </c>
      <c r="D2773" s="242">
        <v>607.21</v>
      </c>
      <c r="E2773" s="244" t="s">
        <v>8035</v>
      </c>
      <c r="F2773" s="242">
        <v>611.55999999999995</v>
      </c>
    </row>
    <row r="2774" spans="1:6" ht="40.5">
      <c r="A2774" s="241">
        <v>103673</v>
      </c>
      <c r="B2774" s="241" t="s">
        <v>2097</v>
      </c>
      <c r="C2774" s="241" t="s">
        <v>23</v>
      </c>
      <c r="D2774" s="242">
        <v>35.92</v>
      </c>
      <c r="E2774" s="244" t="s">
        <v>8035</v>
      </c>
      <c r="F2774" s="242">
        <v>40.270000000000003</v>
      </c>
    </row>
    <row r="2775" spans="1:6" ht="54">
      <c r="A2775" s="241">
        <v>103674</v>
      </c>
      <c r="B2775" s="241" t="s">
        <v>2098</v>
      </c>
      <c r="C2775" s="241" t="s">
        <v>23</v>
      </c>
      <c r="D2775" s="242">
        <v>624.67999999999995</v>
      </c>
      <c r="E2775" s="244" t="s">
        <v>8035</v>
      </c>
      <c r="F2775" s="242">
        <v>631.23</v>
      </c>
    </row>
    <row r="2776" spans="1:6" ht="54">
      <c r="A2776" s="241">
        <v>103675</v>
      </c>
      <c r="B2776" s="241" t="s">
        <v>2099</v>
      </c>
      <c r="C2776" s="241" t="s">
        <v>23</v>
      </c>
      <c r="D2776" s="242">
        <v>607.64</v>
      </c>
      <c r="E2776" s="244" t="s">
        <v>8035</v>
      </c>
      <c r="F2776" s="242">
        <v>612.1</v>
      </c>
    </row>
    <row r="2777" spans="1:6" ht="81">
      <c r="A2777" s="241">
        <v>103676</v>
      </c>
      <c r="B2777" s="241" t="s">
        <v>2100</v>
      </c>
      <c r="C2777" s="241" t="s">
        <v>23</v>
      </c>
      <c r="D2777" s="242">
        <v>910.48</v>
      </c>
      <c r="E2777" s="244" t="s">
        <v>8035</v>
      </c>
      <c r="F2777" s="242">
        <v>947.41</v>
      </c>
    </row>
    <row r="2778" spans="1:6" ht="81">
      <c r="A2778" s="241">
        <v>103677</v>
      </c>
      <c r="B2778" s="241" t="s">
        <v>2101</v>
      </c>
      <c r="C2778" s="241" t="s">
        <v>23</v>
      </c>
      <c r="D2778" s="242">
        <v>763.92</v>
      </c>
      <c r="E2778" s="244" t="s">
        <v>8035</v>
      </c>
      <c r="F2778" s="242">
        <v>783.07</v>
      </c>
    </row>
    <row r="2779" spans="1:6" ht="81">
      <c r="A2779" s="241">
        <v>103678</v>
      </c>
      <c r="B2779" s="241" t="s">
        <v>2102</v>
      </c>
      <c r="C2779" s="241" t="s">
        <v>23</v>
      </c>
      <c r="D2779" s="242">
        <v>828.62</v>
      </c>
      <c r="E2779" s="244" t="s">
        <v>8035</v>
      </c>
      <c r="F2779" s="242">
        <v>855.52</v>
      </c>
    </row>
    <row r="2780" spans="1:6" ht="81">
      <c r="A2780" s="241">
        <v>103679</v>
      </c>
      <c r="B2780" s="241" t="s">
        <v>2103</v>
      </c>
      <c r="C2780" s="241" t="s">
        <v>23</v>
      </c>
      <c r="D2780" s="242">
        <v>727.58</v>
      </c>
      <c r="E2780" s="244" t="s">
        <v>8035</v>
      </c>
      <c r="F2780" s="242">
        <v>742.27</v>
      </c>
    </row>
    <row r="2781" spans="1:6" ht="81">
      <c r="A2781" s="241">
        <v>103680</v>
      </c>
      <c r="B2781" s="241" t="s">
        <v>2104</v>
      </c>
      <c r="C2781" s="241" t="s">
        <v>23</v>
      </c>
      <c r="D2781" s="242">
        <v>768.06</v>
      </c>
      <c r="E2781" s="244" t="s">
        <v>8035</v>
      </c>
      <c r="F2781" s="242">
        <v>788.05</v>
      </c>
    </row>
    <row r="2782" spans="1:6" ht="81">
      <c r="A2782" s="241">
        <v>103681</v>
      </c>
      <c r="B2782" s="241" t="s">
        <v>2105</v>
      </c>
      <c r="C2782" s="241" t="s">
        <v>23</v>
      </c>
      <c r="D2782" s="242">
        <v>669.91</v>
      </c>
      <c r="E2782" s="244" t="s">
        <v>8035</v>
      </c>
      <c r="F2782" s="242">
        <v>677.79</v>
      </c>
    </row>
    <row r="2783" spans="1:6" ht="67.5">
      <c r="A2783" s="241">
        <v>103682</v>
      </c>
      <c r="B2783" s="241" t="s">
        <v>2106</v>
      </c>
      <c r="C2783" s="241" t="s">
        <v>23</v>
      </c>
      <c r="D2783" s="242">
        <v>877.27</v>
      </c>
      <c r="E2783" s="244" t="s">
        <v>8035</v>
      </c>
      <c r="F2783" s="242">
        <v>910.25</v>
      </c>
    </row>
    <row r="2784" spans="1:6" ht="67.5">
      <c r="A2784" s="241">
        <v>103683</v>
      </c>
      <c r="B2784" s="241" t="s">
        <v>2107</v>
      </c>
      <c r="C2784" s="241" t="s">
        <v>23</v>
      </c>
      <c r="D2784" s="243">
        <v>1125.46</v>
      </c>
      <c r="E2784" s="244" t="s">
        <v>8035</v>
      </c>
      <c r="F2784" s="243">
        <v>1188.6300000000001</v>
      </c>
    </row>
    <row r="2785" spans="1:6" ht="40.5">
      <c r="A2785" s="241">
        <v>103684</v>
      </c>
      <c r="B2785" s="241" t="s">
        <v>2108</v>
      </c>
      <c r="C2785" s="241" t="s">
        <v>23</v>
      </c>
      <c r="D2785" s="242">
        <v>622.37</v>
      </c>
      <c r="E2785" s="244" t="s">
        <v>8035</v>
      </c>
      <c r="F2785" s="242">
        <v>628.64</v>
      </c>
    </row>
    <row r="2786" spans="1:6" ht="40.5">
      <c r="A2786" s="241">
        <v>103685</v>
      </c>
      <c r="B2786" s="241" t="s">
        <v>2109</v>
      </c>
      <c r="C2786" s="241" t="s">
        <v>23</v>
      </c>
      <c r="D2786" s="242">
        <v>611.55999999999995</v>
      </c>
      <c r="E2786" s="244" t="s">
        <v>8035</v>
      </c>
      <c r="F2786" s="242">
        <v>616.51</v>
      </c>
    </row>
    <row r="2787" spans="1:6" ht="40.5">
      <c r="A2787" s="241">
        <v>103686</v>
      </c>
      <c r="B2787" s="241" t="s">
        <v>2110</v>
      </c>
      <c r="C2787" s="241" t="s">
        <v>23</v>
      </c>
      <c r="D2787" s="242">
        <v>663.03</v>
      </c>
      <c r="E2787" s="244" t="s">
        <v>8035</v>
      </c>
      <c r="F2787" s="242">
        <v>674.49</v>
      </c>
    </row>
    <row r="2788" spans="1:6" ht="54">
      <c r="A2788" s="241">
        <v>103687</v>
      </c>
      <c r="B2788" s="241" t="s">
        <v>2111</v>
      </c>
      <c r="C2788" s="241" t="s">
        <v>23</v>
      </c>
      <c r="D2788" s="242">
        <v>968.1</v>
      </c>
      <c r="E2788" s="244" t="s">
        <v>8035</v>
      </c>
      <c r="F2788" s="243">
        <v>1012.18</v>
      </c>
    </row>
    <row r="2789" spans="1:6" ht="54">
      <c r="A2789" s="241">
        <v>103688</v>
      </c>
      <c r="B2789" s="241" t="s">
        <v>2112</v>
      </c>
      <c r="C2789" s="241" t="s">
        <v>23</v>
      </c>
      <c r="D2789" s="242">
        <v>758.31</v>
      </c>
      <c r="E2789" s="244" t="s">
        <v>8035</v>
      </c>
      <c r="F2789" s="242">
        <v>776.8</v>
      </c>
    </row>
    <row r="2790" spans="1:6" ht="40.5">
      <c r="A2790" s="241">
        <v>104916</v>
      </c>
      <c r="B2790" s="241" t="s">
        <v>6961</v>
      </c>
      <c r="C2790" s="241" t="s">
        <v>1211</v>
      </c>
      <c r="D2790" s="242">
        <v>16.13</v>
      </c>
      <c r="E2790" s="244" t="s">
        <v>8035</v>
      </c>
      <c r="F2790" s="242">
        <v>16.95</v>
      </c>
    </row>
    <row r="2791" spans="1:6" ht="40.5">
      <c r="A2791" s="241">
        <v>104923</v>
      </c>
      <c r="B2791" s="241" t="s">
        <v>6962</v>
      </c>
      <c r="C2791" s="241" t="s">
        <v>23</v>
      </c>
      <c r="D2791" s="242">
        <v>733.14</v>
      </c>
      <c r="E2791" s="244" t="s">
        <v>8035</v>
      </c>
      <c r="F2791" s="242">
        <v>760.16</v>
      </c>
    </row>
    <row r="2792" spans="1:6" ht="40.5">
      <c r="A2792" s="241">
        <v>104924</v>
      </c>
      <c r="B2792" s="241" t="s">
        <v>6963</v>
      </c>
      <c r="C2792" s="241" t="s">
        <v>23</v>
      </c>
      <c r="D2792" s="242">
        <v>695.64</v>
      </c>
      <c r="E2792" s="244" t="s">
        <v>8035</v>
      </c>
      <c r="F2792" s="242">
        <v>698.44</v>
      </c>
    </row>
    <row r="2793" spans="1:6" ht="67.5">
      <c r="A2793" s="241">
        <v>101963</v>
      </c>
      <c r="B2793" s="241" t="s">
        <v>5969</v>
      </c>
      <c r="C2793" s="241" t="s">
        <v>24</v>
      </c>
      <c r="D2793" s="242">
        <v>197.84</v>
      </c>
      <c r="E2793" s="244" t="s">
        <v>8035</v>
      </c>
      <c r="F2793" s="242">
        <v>201.7</v>
      </c>
    </row>
    <row r="2794" spans="1:6" ht="67.5">
      <c r="A2794" s="241">
        <v>101964</v>
      </c>
      <c r="B2794" s="241" t="s">
        <v>5970</v>
      </c>
      <c r="C2794" s="241" t="s">
        <v>24</v>
      </c>
      <c r="D2794" s="242">
        <v>185.51</v>
      </c>
      <c r="E2794" s="244" t="s">
        <v>8035</v>
      </c>
      <c r="F2794" s="242">
        <v>189.15</v>
      </c>
    </row>
    <row r="2795" spans="1:6" ht="54">
      <c r="A2795" s="241">
        <v>101165</v>
      </c>
      <c r="B2795" s="241" t="s">
        <v>2113</v>
      </c>
      <c r="C2795" s="241" t="s">
        <v>23</v>
      </c>
      <c r="D2795" s="242">
        <v>910.81</v>
      </c>
      <c r="E2795" s="244" t="s">
        <v>8035</v>
      </c>
      <c r="F2795" s="242">
        <v>954.45</v>
      </c>
    </row>
    <row r="2796" spans="1:6" ht="54">
      <c r="A2796" s="241">
        <v>101166</v>
      </c>
      <c r="B2796" s="241" t="s">
        <v>2114</v>
      </c>
      <c r="C2796" s="241" t="s">
        <v>23</v>
      </c>
      <c r="D2796" s="242">
        <v>570.05999999999995</v>
      </c>
      <c r="E2796" s="244" t="s">
        <v>8035</v>
      </c>
      <c r="F2796" s="242">
        <v>605.84</v>
      </c>
    </row>
    <row r="2797" spans="1:6" ht="54">
      <c r="A2797" s="241">
        <v>98575</v>
      </c>
      <c r="B2797" s="241" t="s">
        <v>6065</v>
      </c>
      <c r="C2797" s="241" t="s">
        <v>190</v>
      </c>
      <c r="D2797" s="242">
        <v>63.85</v>
      </c>
      <c r="E2797" s="244" t="s">
        <v>8035</v>
      </c>
      <c r="F2797" s="242">
        <v>68.41</v>
      </c>
    </row>
    <row r="2798" spans="1:6" ht="40.5">
      <c r="A2798" s="241">
        <v>98576</v>
      </c>
      <c r="B2798" s="241" t="s">
        <v>6066</v>
      </c>
      <c r="C2798" s="241" t="s">
        <v>190</v>
      </c>
      <c r="D2798" s="242">
        <v>24.44</v>
      </c>
      <c r="E2798" s="244" t="s">
        <v>8035</v>
      </c>
      <c r="F2798" s="242">
        <v>24.54</v>
      </c>
    </row>
    <row r="2799" spans="1:6" ht="40.5">
      <c r="A2799" s="241">
        <v>98577</v>
      </c>
      <c r="B2799" s="241" t="s">
        <v>6067</v>
      </c>
      <c r="C2799" s="241" t="s">
        <v>190</v>
      </c>
      <c r="D2799" s="242">
        <v>41.58</v>
      </c>
      <c r="E2799" s="244" t="s">
        <v>8035</v>
      </c>
      <c r="F2799" s="242">
        <v>45.58</v>
      </c>
    </row>
    <row r="2800" spans="1:6" ht="27">
      <c r="A2800" s="241">
        <v>93184</v>
      </c>
      <c r="B2800" s="241" t="s">
        <v>6964</v>
      </c>
      <c r="C2800" s="241" t="s">
        <v>190</v>
      </c>
      <c r="D2800" s="242">
        <v>27.68</v>
      </c>
      <c r="E2800" s="244" t="s">
        <v>8035</v>
      </c>
      <c r="F2800" s="242">
        <v>28.48</v>
      </c>
    </row>
    <row r="2801" spans="1:6" ht="27">
      <c r="A2801" s="241">
        <v>93187</v>
      </c>
      <c r="B2801" s="241" t="s">
        <v>6965</v>
      </c>
      <c r="C2801" s="241" t="s">
        <v>190</v>
      </c>
      <c r="D2801" s="242">
        <v>71.64</v>
      </c>
      <c r="E2801" s="244" t="s">
        <v>8035</v>
      </c>
      <c r="F2801" s="242">
        <v>75.040000000000006</v>
      </c>
    </row>
    <row r="2802" spans="1:6" ht="40.5">
      <c r="A2802" s="241">
        <v>93191</v>
      </c>
      <c r="B2802" s="241" t="s">
        <v>6966</v>
      </c>
      <c r="C2802" s="241" t="s">
        <v>190</v>
      </c>
      <c r="D2802" s="242">
        <v>66.709999999999994</v>
      </c>
      <c r="E2802" s="244" t="s">
        <v>8035</v>
      </c>
      <c r="F2802" s="242">
        <v>69.06</v>
      </c>
    </row>
    <row r="2803" spans="1:6" ht="27">
      <c r="A2803" s="241">
        <v>93194</v>
      </c>
      <c r="B2803" s="241" t="s">
        <v>6967</v>
      </c>
      <c r="C2803" s="241" t="s">
        <v>190</v>
      </c>
      <c r="D2803" s="242">
        <v>26.99</v>
      </c>
      <c r="E2803" s="244" t="s">
        <v>8035</v>
      </c>
      <c r="F2803" s="242">
        <v>27.77</v>
      </c>
    </row>
    <row r="2804" spans="1:6" ht="27">
      <c r="A2804" s="241">
        <v>93197</v>
      </c>
      <c r="B2804" s="241" t="s">
        <v>6968</v>
      </c>
      <c r="C2804" s="241" t="s">
        <v>190</v>
      </c>
      <c r="D2804" s="242">
        <v>53.89</v>
      </c>
      <c r="E2804" s="244" t="s">
        <v>8035</v>
      </c>
      <c r="F2804" s="242">
        <v>56.01</v>
      </c>
    </row>
    <row r="2805" spans="1:6" ht="40.5">
      <c r="A2805" s="241">
        <v>93199</v>
      </c>
      <c r="B2805" s="241" t="s">
        <v>6969</v>
      </c>
      <c r="C2805" s="241" t="s">
        <v>190</v>
      </c>
      <c r="D2805" s="242">
        <v>47.38</v>
      </c>
      <c r="E2805" s="244" t="s">
        <v>8035</v>
      </c>
      <c r="F2805" s="242">
        <v>48.96</v>
      </c>
    </row>
    <row r="2806" spans="1:6" ht="40.5">
      <c r="A2806" s="241">
        <v>93200</v>
      </c>
      <c r="B2806" s="241" t="s">
        <v>6970</v>
      </c>
      <c r="C2806" s="241" t="s">
        <v>190</v>
      </c>
      <c r="D2806" s="242">
        <v>10.32</v>
      </c>
      <c r="E2806" s="244" t="s">
        <v>8035</v>
      </c>
      <c r="F2806" s="242">
        <v>11.35</v>
      </c>
    </row>
    <row r="2807" spans="1:6" ht="27">
      <c r="A2807" s="241">
        <v>93202</v>
      </c>
      <c r="B2807" s="241" t="s">
        <v>6971</v>
      </c>
      <c r="C2807" s="241" t="s">
        <v>190</v>
      </c>
      <c r="D2807" s="242">
        <v>23.8</v>
      </c>
      <c r="E2807" s="244" t="s">
        <v>8035</v>
      </c>
      <c r="F2807" s="242">
        <v>25.77</v>
      </c>
    </row>
    <row r="2808" spans="1:6" ht="40.5">
      <c r="A2808" s="241">
        <v>93203</v>
      </c>
      <c r="B2808" s="241" t="s">
        <v>6972</v>
      </c>
      <c r="C2808" s="241" t="s">
        <v>190</v>
      </c>
      <c r="D2808" s="242">
        <v>14.07</v>
      </c>
      <c r="E2808" s="244" t="s">
        <v>8035</v>
      </c>
      <c r="F2808" s="242">
        <v>14.24</v>
      </c>
    </row>
    <row r="2809" spans="1:6" ht="54">
      <c r="A2809" s="241">
        <v>93205</v>
      </c>
      <c r="B2809" s="241" t="s">
        <v>6973</v>
      </c>
      <c r="C2809" s="241" t="s">
        <v>190</v>
      </c>
      <c r="D2809" s="242">
        <v>64.77</v>
      </c>
      <c r="E2809" s="244" t="s">
        <v>8035</v>
      </c>
      <c r="F2809" s="242">
        <v>67.23</v>
      </c>
    </row>
    <row r="2810" spans="1:6" ht="27">
      <c r="A2810" s="241">
        <v>105021</v>
      </c>
      <c r="B2810" s="241" t="s">
        <v>6974</v>
      </c>
      <c r="C2810" s="241" t="s">
        <v>190</v>
      </c>
      <c r="D2810" s="242">
        <v>24.04</v>
      </c>
      <c r="E2810" s="244" t="s">
        <v>8035</v>
      </c>
      <c r="F2810" s="242">
        <v>24.73</v>
      </c>
    </row>
    <row r="2811" spans="1:6" ht="27">
      <c r="A2811" s="241">
        <v>105022</v>
      </c>
      <c r="B2811" s="241" t="s">
        <v>6975</v>
      </c>
      <c r="C2811" s="241" t="s">
        <v>190</v>
      </c>
      <c r="D2811" s="242">
        <v>21.16</v>
      </c>
      <c r="E2811" s="244" t="s">
        <v>8035</v>
      </c>
      <c r="F2811" s="242">
        <v>21.77</v>
      </c>
    </row>
    <row r="2812" spans="1:6" ht="27">
      <c r="A2812" s="241">
        <v>105023</v>
      </c>
      <c r="B2812" s="241" t="s">
        <v>6976</v>
      </c>
      <c r="C2812" s="241" t="s">
        <v>190</v>
      </c>
      <c r="D2812" s="242">
        <v>61.16</v>
      </c>
      <c r="E2812" s="244" t="s">
        <v>8035</v>
      </c>
      <c r="F2812" s="242">
        <v>63.94</v>
      </c>
    </row>
    <row r="2813" spans="1:6" ht="27">
      <c r="A2813" s="241">
        <v>105024</v>
      </c>
      <c r="B2813" s="241" t="s">
        <v>6977</v>
      </c>
      <c r="C2813" s="241" t="s">
        <v>190</v>
      </c>
      <c r="D2813" s="242">
        <v>50.65</v>
      </c>
      <c r="E2813" s="244" t="s">
        <v>8035</v>
      </c>
      <c r="F2813" s="242">
        <v>52.84</v>
      </c>
    </row>
    <row r="2814" spans="1:6" ht="40.5">
      <c r="A2814" s="241">
        <v>105025</v>
      </c>
      <c r="B2814" s="241" t="s">
        <v>6978</v>
      </c>
      <c r="C2814" s="241" t="s">
        <v>190</v>
      </c>
      <c r="D2814" s="242">
        <v>55.53</v>
      </c>
      <c r="E2814" s="244" t="s">
        <v>8035</v>
      </c>
      <c r="F2814" s="242">
        <v>57.37</v>
      </c>
    </row>
    <row r="2815" spans="1:6" ht="40.5">
      <c r="A2815" s="241">
        <v>105026</v>
      </c>
      <c r="B2815" s="241" t="s">
        <v>6979</v>
      </c>
      <c r="C2815" s="241" t="s">
        <v>190</v>
      </c>
      <c r="D2815" s="242">
        <v>39.909999999999997</v>
      </c>
      <c r="E2815" s="244" t="s">
        <v>8035</v>
      </c>
      <c r="F2815" s="242">
        <v>41.12</v>
      </c>
    </row>
    <row r="2816" spans="1:6" ht="27">
      <c r="A2816" s="241">
        <v>105027</v>
      </c>
      <c r="B2816" s="241" t="s">
        <v>6980</v>
      </c>
      <c r="C2816" s="241" t="s">
        <v>190</v>
      </c>
      <c r="D2816" s="242">
        <v>23.72</v>
      </c>
      <c r="E2816" s="244" t="s">
        <v>8035</v>
      </c>
      <c r="F2816" s="242">
        <v>24.39</v>
      </c>
    </row>
    <row r="2817" spans="1:6" ht="27">
      <c r="A2817" s="241">
        <v>105028</v>
      </c>
      <c r="B2817" s="241" t="s">
        <v>6981</v>
      </c>
      <c r="C2817" s="241" t="s">
        <v>190</v>
      </c>
      <c r="D2817" s="242">
        <v>20.86</v>
      </c>
      <c r="E2817" s="244" t="s">
        <v>8035</v>
      </c>
      <c r="F2817" s="242">
        <v>21.46</v>
      </c>
    </row>
    <row r="2818" spans="1:6" ht="27">
      <c r="A2818" s="241">
        <v>105029</v>
      </c>
      <c r="B2818" s="241" t="s">
        <v>6982</v>
      </c>
      <c r="C2818" s="241" t="s">
        <v>190</v>
      </c>
      <c r="D2818" s="242">
        <v>46.73</v>
      </c>
      <c r="E2818" s="244" t="s">
        <v>8035</v>
      </c>
      <c r="F2818" s="242">
        <v>48.5</v>
      </c>
    </row>
    <row r="2819" spans="1:6" ht="27">
      <c r="A2819" s="241">
        <v>105030</v>
      </c>
      <c r="B2819" s="241" t="s">
        <v>6983</v>
      </c>
      <c r="C2819" s="241" t="s">
        <v>190</v>
      </c>
      <c r="D2819" s="242">
        <v>39.6</v>
      </c>
      <c r="E2819" s="244" t="s">
        <v>8035</v>
      </c>
      <c r="F2819" s="242">
        <v>41.01</v>
      </c>
    </row>
    <row r="2820" spans="1:6" ht="40.5">
      <c r="A2820" s="241">
        <v>105031</v>
      </c>
      <c r="B2820" s="241" t="s">
        <v>6984</v>
      </c>
      <c r="C2820" s="241" t="s">
        <v>190</v>
      </c>
      <c r="D2820" s="242">
        <v>45.16</v>
      </c>
      <c r="E2820" s="244" t="s">
        <v>8035</v>
      </c>
      <c r="F2820" s="242">
        <v>46.38</v>
      </c>
    </row>
    <row r="2821" spans="1:6" ht="40.5">
      <c r="A2821" s="241">
        <v>105032</v>
      </c>
      <c r="B2821" s="241" t="s">
        <v>6985</v>
      </c>
      <c r="C2821" s="241" t="s">
        <v>190</v>
      </c>
      <c r="D2821" s="242">
        <v>31.16</v>
      </c>
      <c r="E2821" s="244" t="s">
        <v>8035</v>
      </c>
      <c r="F2821" s="242">
        <v>31.96</v>
      </c>
    </row>
    <row r="2822" spans="1:6" ht="54">
      <c r="A2822" s="241">
        <v>105033</v>
      </c>
      <c r="B2822" s="241" t="s">
        <v>6986</v>
      </c>
      <c r="C2822" s="241" t="s">
        <v>190</v>
      </c>
      <c r="D2822" s="242">
        <v>53.93</v>
      </c>
      <c r="E2822" s="244" t="s">
        <v>8035</v>
      </c>
      <c r="F2822" s="242">
        <v>55.93</v>
      </c>
    </row>
    <row r="2823" spans="1:6" ht="54">
      <c r="A2823" s="241">
        <v>105034</v>
      </c>
      <c r="B2823" s="241" t="s">
        <v>6987</v>
      </c>
      <c r="C2823" s="241" t="s">
        <v>190</v>
      </c>
      <c r="D2823" s="242">
        <v>38.979999999999997</v>
      </c>
      <c r="E2823" s="244" t="s">
        <v>8035</v>
      </c>
      <c r="F2823" s="242">
        <v>40.43</v>
      </c>
    </row>
    <row r="2824" spans="1:6" ht="27">
      <c r="A2824" s="241">
        <v>105035</v>
      </c>
      <c r="B2824" s="241" t="s">
        <v>6988</v>
      </c>
      <c r="C2824" s="241" t="s">
        <v>190</v>
      </c>
      <c r="D2824" s="242">
        <v>58.55</v>
      </c>
      <c r="E2824" s="244" t="s">
        <v>8035</v>
      </c>
      <c r="F2824" s="242">
        <v>63.31</v>
      </c>
    </row>
    <row r="2825" spans="1:6" ht="27">
      <c r="A2825" s="241">
        <v>105036</v>
      </c>
      <c r="B2825" s="241" t="s">
        <v>6989</v>
      </c>
      <c r="C2825" s="241" t="s">
        <v>190</v>
      </c>
      <c r="D2825" s="242">
        <v>42.21</v>
      </c>
      <c r="E2825" s="244" t="s">
        <v>8035</v>
      </c>
      <c r="F2825" s="242">
        <v>45.65</v>
      </c>
    </row>
    <row r="2826" spans="1:6" ht="27">
      <c r="A2826" s="241">
        <v>105037</v>
      </c>
      <c r="B2826" s="241" t="s">
        <v>6990</v>
      </c>
      <c r="C2826" s="241" t="s">
        <v>190</v>
      </c>
      <c r="D2826" s="242">
        <v>28.59</v>
      </c>
      <c r="E2826" s="244" t="s">
        <v>8035</v>
      </c>
      <c r="F2826" s="242">
        <v>30.93</v>
      </c>
    </row>
    <row r="2827" spans="1:6" ht="27">
      <c r="A2827" s="241">
        <v>105038</v>
      </c>
      <c r="B2827" s="241" t="s">
        <v>6991</v>
      </c>
      <c r="C2827" s="241" t="s">
        <v>190</v>
      </c>
      <c r="D2827" s="242">
        <v>58.39</v>
      </c>
      <c r="E2827" s="244" t="s">
        <v>8035</v>
      </c>
      <c r="F2827" s="242">
        <v>63.14</v>
      </c>
    </row>
    <row r="2828" spans="1:6" ht="27">
      <c r="A2828" s="241">
        <v>105039</v>
      </c>
      <c r="B2828" s="241" t="s">
        <v>6992</v>
      </c>
      <c r="C2828" s="241" t="s">
        <v>190</v>
      </c>
      <c r="D2828" s="242">
        <v>42.03</v>
      </c>
      <c r="E2828" s="244" t="s">
        <v>8035</v>
      </c>
      <c r="F2828" s="242">
        <v>45.46</v>
      </c>
    </row>
    <row r="2829" spans="1:6" ht="27">
      <c r="A2829" s="241">
        <v>105040</v>
      </c>
      <c r="B2829" s="241" t="s">
        <v>6993</v>
      </c>
      <c r="C2829" s="241" t="s">
        <v>190</v>
      </c>
      <c r="D2829" s="242">
        <v>28.46</v>
      </c>
      <c r="E2829" s="244" t="s">
        <v>8035</v>
      </c>
      <c r="F2829" s="242">
        <v>30.78</v>
      </c>
    </row>
    <row r="2830" spans="1:6" ht="40.5">
      <c r="A2830" s="241">
        <v>97733</v>
      </c>
      <c r="B2830" s="241" t="s">
        <v>6994</v>
      </c>
      <c r="C2830" s="241" t="s">
        <v>23</v>
      </c>
      <c r="D2830" s="243">
        <v>3024.06</v>
      </c>
      <c r="E2830" s="244" t="s">
        <v>8035</v>
      </c>
      <c r="F2830" s="243">
        <v>3264.51</v>
      </c>
    </row>
    <row r="2831" spans="1:6" ht="40.5">
      <c r="A2831" s="241">
        <v>97734</v>
      </c>
      <c r="B2831" s="241" t="s">
        <v>6995</v>
      </c>
      <c r="C2831" s="241" t="s">
        <v>23</v>
      </c>
      <c r="D2831" s="243">
        <v>2645.76</v>
      </c>
      <c r="E2831" s="244" t="s">
        <v>8035</v>
      </c>
      <c r="F2831" s="243">
        <v>2860.81</v>
      </c>
    </row>
    <row r="2832" spans="1:6" ht="40.5">
      <c r="A2832" s="241">
        <v>97735</v>
      </c>
      <c r="B2832" s="241" t="s">
        <v>6996</v>
      </c>
      <c r="C2832" s="241" t="s">
        <v>23</v>
      </c>
      <c r="D2832" s="243">
        <v>2192.23</v>
      </c>
      <c r="E2832" s="244" t="s">
        <v>8035</v>
      </c>
      <c r="F2832" s="243">
        <v>2352.75</v>
      </c>
    </row>
    <row r="2833" spans="1:6" ht="40.5">
      <c r="A2833" s="241">
        <v>97736</v>
      </c>
      <c r="B2833" s="241" t="s">
        <v>6997</v>
      </c>
      <c r="C2833" s="241" t="s">
        <v>23</v>
      </c>
      <c r="D2833" s="243">
        <v>1397.71</v>
      </c>
      <c r="E2833" s="244" t="s">
        <v>8035</v>
      </c>
      <c r="F2833" s="243">
        <v>1457.76</v>
      </c>
    </row>
    <row r="2834" spans="1:6" ht="40.5">
      <c r="A2834" s="241">
        <v>97737</v>
      </c>
      <c r="B2834" s="241" t="s">
        <v>6998</v>
      </c>
      <c r="C2834" s="241" t="s">
        <v>23</v>
      </c>
      <c r="D2834" s="243">
        <v>2931.52</v>
      </c>
      <c r="E2834" s="244" t="s">
        <v>8035</v>
      </c>
      <c r="F2834" s="243">
        <v>3121.96</v>
      </c>
    </row>
    <row r="2835" spans="1:6" ht="54">
      <c r="A2835" s="241">
        <v>97738</v>
      </c>
      <c r="B2835" s="241" t="s">
        <v>6999</v>
      </c>
      <c r="C2835" s="241" t="s">
        <v>23</v>
      </c>
      <c r="D2835" s="243">
        <v>3473.02</v>
      </c>
      <c r="E2835" s="244" t="s">
        <v>8035</v>
      </c>
      <c r="F2835" s="243">
        <v>3732.44</v>
      </c>
    </row>
    <row r="2836" spans="1:6" ht="40.5">
      <c r="A2836" s="241">
        <v>97739</v>
      </c>
      <c r="B2836" s="241" t="s">
        <v>7000</v>
      </c>
      <c r="C2836" s="241" t="s">
        <v>23</v>
      </c>
      <c r="D2836" s="243">
        <v>2584.11</v>
      </c>
      <c r="E2836" s="244" t="s">
        <v>8035</v>
      </c>
      <c r="F2836" s="243">
        <v>2753.65</v>
      </c>
    </row>
    <row r="2837" spans="1:6" ht="40.5">
      <c r="A2837" s="241">
        <v>97740</v>
      </c>
      <c r="B2837" s="241" t="s">
        <v>7001</v>
      </c>
      <c r="C2837" s="241" t="s">
        <v>23</v>
      </c>
      <c r="D2837" s="243">
        <v>1904.99</v>
      </c>
      <c r="E2837" s="244" t="s">
        <v>8035</v>
      </c>
      <c r="F2837" s="243">
        <v>1984.25</v>
      </c>
    </row>
    <row r="2838" spans="1:6" ht="54">
      <c r="A2838" s="241">
        <v>98615</v>
      </c>
      <c r="B2838" s="241" t="s">
        <v>2115</v>
      </c>
      <c r="C2838" s="241" t="s">
        <v>24</v>
      </c>
      <c r="D2838" s="242">
        <v>141.65</v>
      </c>
      <c r="E2838" s="244" t="s">
        <v>8035</v>
      </c>
      <c r="F2838" s="242">
        <v>143.88</v>
      </c>
    </row>
    <row r="2839" spans="1:6" ht="54">
      <c r="A2839" s="241">
        <v>98616</v>
      </c>
      <c r="B2839" s="241" t="s">
        <v>2116</v>
      </c>
      <c r="C2839" s="241" t="s">
        <v>24</v>
      </c>
      <c r="D2839" s="242">
        <v>110.05</v>
      </c>
      <c r="E2839" s="244" t="s">
        <v>8035</v>
      </c>
      <c r="F2839" s="242">
        <v>111.49</v>
      </c>
    </row>
    <row r="2840" spans="1:6" ht="40.5">
      <c r="A2840" s="241">
        <v>98617</v>
      </c>
      <c r="B2840" s="241" t="s">
        <v>2117</v>
      </c>
      <c r="C2840" s="241" t="s">
        <v>24</v>
      </c>
      <c r="D2840" s="242">
        <v>101.68</v>
      </c>
      <c r="E2840" s="244" t="s">
        <v>8035</v>
      </c>
      <c r="F2840" s="242">
        <v>102.8</v>
      </c>
    </row>
    <row r="2841" spans="1:6" ht="54">
      <c r="A2841" s="241">
        <v>98618</v>
      </c>
      <c r="B2841" s="241" t="s">
        <v>2118</v>
      </c>
      <c r="C2841" s="241" t="s">
        <v>24</v>
      </c>
      <c r="D2841" s="242">
        <v>139.58000000000001</v>
      </c>
      <c r="E2841" s="244" t="s">
        <v>8035</v>
      </c>
      <c r="F2841" s="242">
        <v>141.22</v>
      </c>
    </row>
    <row r="2842" spans="1:6" ht="54">
      <c r="A2842" s="241">
        <v>98619</v>
      </c>
      <c r="B2842" s="241" t="s">
        <v>2119</v>
      </c>
      <c r="C2842" s="241" t="s">
        <v>24</v>
      </c>
      <c r="D2842" s="242">
        <v>126.89</v>
      </c>
      <c r="E2842" s="244" t="s">
        <v>8035</v>
      </c>
      <c r="F2842" s="242">
        <v>128.1</v>
      </c>
    </row>
    <row r="2843" spans="1:6" ht="40.5">
      <c r="A2843" s="241">
        <v>98620</v>
      </c>
      <c r="B2843" s="241" t="s">
        <v>2120</v>
      </c>
      <c r="C2843" s="241" t="s">
        <v>24</v>
      </c>
      <c r="D2843" s="242">
        <v>120.5</v>
      </c>
      <c r="E2843" s="244" t="s">
        <v>8035</v>
      </c>
      <c r="F2843" s="242">
        <v>121.45</v>
      </c>
    </row>
    <row r="2844" spans="1:6" ht="54">
      <c r="A2844" s="241">
        <v>98621</v>
      </c>
      <c r="B2844" s="241" t="s">
        <v>2121</v>
      </c>
      <c r="C2844" s="241" t="s">
        <v>24</v>
      </c>
      <c r="D2844" s="242">
        <v>158.11000000000001</v>
      </c>
      <c r="E2844" s="244" t="s">
        <v>8035</v>
      </c>
      <c r="F2844" s="242">
        <v>159.54</v>
      </c>
    </row>
    <row r="2845" spans="1:6" ht="54">
      <c r="A2845" s="241">
        <v>98622</v>
      </c>
      <c r="B2845" s="241" t="s">
        <v>2122</v>
      </c>
      <c r="C2845" s="241" t="s">
        <v>24</v>
      </c>
      <c r="D2845" s="242">
        <v>147.9</v>
      </c>
      <c r="E2845" s="244" t="s">
        <v>8035</v>
      </c>
      <c r="F2845" s="242">
        <v>148.96</v>
      </c>
    </row>
    <row r="2846" spans="1:6" ht="40.5">
      <c r="A2846" s="241">
        <v>98623</v>
      </c>
      <c r="B2846" s="241" t="s">
        <v>2123</v>
      </c>
      <c r="C2846" s="241" t="s">
        <v>24</v>
      </c>
      <c r="D2846" s="242">
        <v>142.71</v>
      </c>
      <c r="E2846" s="244" t="s">
        <v>8035</v>
      </c>
      <c r="F2846" s="242">
        <v>143.59</v>
      </c>
    </row>
    <row r="2847" spans="1:6" ht="54">
      <c r="A2847" s="241">
        <v>98624</v>
      </c>
      <c r="B2847" s="241" t="s">
        <v>2124</v>
      </c>
      <c r="C2847" s="241" t="s">
        <v>24</v>
      </c>
      <c r="D2847" s="242">
        <v>178.28</v>
      </c>
      <c r="E2847" s="244" t="s">
        <v>8035</v>
      </c>
      <c r="F2847" s="242">
        <v>179.61</v>
      </c>
    </row>
    <row r="2848" spans="1:6" ht="54">
      <c r="A2848" s="241">
        <v>98625</v>
      </c>
      <c r="B2848" s="241" t="s">
        <v>2125</v>
      </c>
      <c r="C2848" s="241" t="s">
        <v>24</v>
      </c>
      <c r="D2848" s="242">
        <v>169.66</v>
      </c>
      <c r="E2848" s="244" t="s">
        <v>8035</v>
      </c>
      <c r="F2848" s="242">
        <v>170.69</v>
      </c>
    </row>
    <row r="2849" spans="1:6" ht="40.5">
      <c r="A2849" s="241">
        <v>98626</v>
      </c>
      <c r="B2849" s="241" t="s">
        <v>2126</v>
      </c>
      <c r="C2849" s="241" t="s">
        <v>24</v>
      </c>
      <c r="D2849" s="242">
        <v>165.2</v>
      </c>
      <c r="E2849" s="244" t="s">
        <v>8035</v>
      </c>
      <c r="F2849" s="242">
        <v>166.09</v>
      </c>
    </row>
    <row r="2850" spans="1:6" ht="54">
      <c r="A2850" s="241">
        <v>98627</v>
      </c>
      <c r="B2850" s="241" t="s">
        <v>7002</v>
      </c>
      <c r="C2850" s="241" t="s">
        <v>24</v>
      </c>
      <c r="D2850" s="242">
        <v>630.16999999999996</v>
      </c>
      <c r="E2850" s="244" t="s">
        <v>8035</v>
      </c>
      <c r="F2850" s="242">
        <v>642.03</v>
      </c>
    </row>
    <row r="2851" spans="1:6" ht="54">
      <c r="A2851" s="241">
        <v>98628</v>
      </c>
      <c r="B2851" s="241" t="s">
        <v>7003</v>
      </c>
      <c r="C2851" s="241" t="s">
        <v>24</v>
      </c>
      <c r="D2851" s="242">
        <v>543.25</v>
      </c>
      <c r="E2851" s="244" t="s">
        <v>8035</v>
      </c>
      <c r="F2851" s="242">
        <v>554.01</v>
      </c>
    </row>
    <row r="2852" spans="1:6" ht="40.5">
      <c r="A2852" s="241">
        <v>98629</v>
      </c>
      <c r="B2852" s="241" t="s">
        <v>7004</v>
      </c>
      <c r="C2852" s="241" t="s">
        <v>24</v>
      </c>
      <c r="D2852" s="242">
        <v>499.62</v>
      </c>
      <c r="E2852" s="244" t="s">
        <v>8035</v>
      </c>
      <c r="F2852" s="242">
        <v>509.84</v>
      </c>
    </row>
    <row r="2853" spans="1:6" ht="54">
      <c r="A2853" s="241">
        <v>98630</v>
      </c>
      <c r="B2853" s="241" t="s">
        <v>7005</v>
      </c>
      <c r="C2853" s="241" t="s">
        <v>24</v>
      </c>
      <c r="D2853" s="242">
        <v>663.59</v>
      </c>
      <c r="E2853" s="244" t="s">
        <v>8035</v>
      </c>
      <c r="F2853" s="242">
        <v>676.8</v>
      </c>
    </row>
    <row r="2854" spans="1:6" ht="40.5">
      <c r="A2854" s="241">
        <v>98632</v>
      </c>
      <c r="B2854" s="241" t="s">
        <v>7006</v>
      </c>
      <c r="C2854" s="241" t="s">
        <v>24</v>
      </c>
      <c r="D2854" s="242">
        <v>559.57000000000005</v>
      </c>
      <c r="E2854" s="244" t="s">
        <v>8035</v>
      </c>
      <c r="F2854" s="242">
        <v>571.45000000000005</v>
      </c>
    </row>
    <row r="2855" spans="1:6" ht="40.5">
      <c r="A2855" s="241">
        <v>98655</v>
      </c>
      <c r="B2855" s="241" t="s">
        <v>2127</v>
      </c>
      <c r="C2855" s="241" t="s">
        <v>190</v>
      </c>
      <c r="D2855" s="242">
        <v>654.04999999999995</v>
      </c>
      <c r="E2855" s="244" t="s">
        <v>8035</v>
      </c>
      <c r="F2855" s="242">
        <v>680.38</v>
      </c>
    </row>
    <row r="2856" spans="1:6" ht="40.5">
      <c r="A2856" s="241">
        <v>98656</v>
      </c>
      <c r="B2856" s="241" t="s">
        <v>2128</v>
      </c>
      <c r="C2856" s="241" t="s">
        <v>190</v>
      </c>
      <c r="D2856" s="242">
        <v>665.02</v>
      </c>
      <c r="E2856" s="244" t="s">
        <v>8035</v>
      </c>
      <c r="F2856" s="242">
        <v>691.61</v>
      </c>
    </row>
    <row r="2857" spans="1:6" ht="40.5">
      <c r="A2857" s="241">
        <v>98657</v>
      </c>
      <c r="B2857" s="241" t="s">
        <v>2129</v>
      </c>
      <c r="C2857" s="241" t="s">
        <v>190</v>
      </c>
      <c r="D2857" s="242">
        <v>675.99</v>
      </c>
      <c r="E2857" s="244" t="s">
        <v>8035</v>
      </c>
      <c r="F2857" s="242">
        <v>702.84</v>
      </c>
    </row>
    <row r="2858" spans="1:6" ht="40.5">
      <c r="A2858" s="241">
        <v>98658</v>
      </c>
      <c r="B2858" s="241" t="s">
        <v>2130</v>
      </c>
      <c r="C2858" s="241" t="s">
        <v>190</v>
      </c>
      <c r="D2858" s="242">
        <v>686.97</v>
      </c>
      <c r="E2858" s="244" t="s">
        <v>8035</v>
      </c>
      <c r="F2858" s="242">
        <v>714.08</v>
      </c>
    </row>
    <row r="2859" spans="1:6" ht="40.5">
      <c r="A2859" s="241">
        <v>98659</v>
      </c>
      <c r="B2859" s="241" t="s">
        <v>2131</v>
      </c>
      <c r="C2859" s="241" t="s">
        <v>190</v>
      </c>
      <c r="D2859" s="242">
        <v>708.92</v>
      </c>
      <c r="E2859" s="244" t="s">
        <v>8035</v>
      </c>
      <c r="F2859" s="242">
        <v>736.54</v>
      </c>
    </row>
    <row r="2860" spans="1:6" ht="40.5">
      <c r="A2860" s="241">
        <v>98746</v>
      </c>
      <c r="B2860" s="241" t="s">
        <v>2132</v>
      </c>
      <c r="C2860" s="241" t="s">
        <v>190</v>
      </c>
      <c r="D2860" s="242">
        <v>54.98</v>
      </c>
      <c r="E2860" s="244" t="s">
        <v>8035</v>
      </c>
      <c r="F2860" s="242">
        <v>59.57</v>
      </c>
    </row>
    <row r="2861" spans="1:6" ht="40.5">
      <c r="A2861" s="241">
        <v>98749</v>
      </c>
      <c r="B2861" s="241" t="s">
        <v>2133</v>
      </c>
      <c r="C2861" s="241" t="s">
        <v>190</v>
      </c>
      <c r="D2861" s="242">
        <v>65.14</v>
      </c>
      <c r="E2861" s="244" t="s">
        <v>8035</v>
      </c>
      <c r="F2861" s="242">
        <v>69.900000000000006</v>
      </c>
    </row>
    <row r="2862" spans="1:6" ht="40.5">
      <c r="A2862" s="241">
        <v>98750</v>
      </c>
      <c r="B2862" s="241" t="s">
        <v>2134</v>
      </c>
      <c r="C2862" s="241" t="s">
        <v>190</v>
      </c>
      <c r="D2862" s="242">
        <v>77.37</v>
      </c>
      <c r="E2862" s="244" t="s">
        <v>8035</v>
      </c>
      <c r="F2862" s="242">
        <v>82.28</v>
      </c>
    </row>
    <row r="2863" spans="1:6" ht="40.5">
      <c r="A2863" s="241">
        <v>98751</v>
      </c>
      <c r="B2863" s="241" t="s">
        <v>2135</v>
      </c>
      <c r="C2863" s="241" t="s">
        <v>190</v>
      </c>
      <c r="D2863" s="242">
        <v>109.29</v>
      </c>
      <c r="E2863" s="244" t="s">
        <v>8035</v>
      </c>
      <c r="F2863" s="242">
        <v>114.55</v>
      </c>
    </row>
    <row r="2864" spans="1:6" ht="40.5">
      <c r="A2864" s="241">
        <v>98752</v>
      </c>
      <c r="B2864" s="241" t="s">
        <v>2136</v>
      </c>
      <c r="C2864" s="241" t="s">
        <v>190</v>
      </c>
      <c r="D2864" s="242">
        <v>147.63</v>
      </c>
      <c r="E2864" s="244" t="s">
        <v>8035</v>
      </c>
      <c r="F2864" s="242">
        <v>153.21</v>
      </c>
    </row>
    <row r="2865" spans="1:6" ht="40.5">
      <c r="A2865" s="241">
        <v>98753</v>
      </c>
      <c r="B2865" s="241" t="s">
        <v>2137</v>
      </c>
      <c r="C2865" s="241" t="s">
        <v>190</v>
      </c>
      <c r="D2865" s="242">
        <v>195.25</v>
      </c>
      <c r="E2865" s="244" t="s">
        <v>8035</v>
      </c>
      <c r="F2865" s="242">
        <v>201.16</v>
      </c>
    </row>
    <row r="2866" spans="1:6" ht="81">
      <c r="A2866" s="241">
        <v>100763</v>
      </c>
      <c r="B2866" s="241" t="s">
        <v>2138</v>
      </c>
      <c r="C2866" s="241" t="s">
        <v>1211</v>
      </c>
      <c r="D2866" s="242">
        <v>15.7</v>
      </c>
      <c r="E2866" s="244" t="s">
        <v>8035</v>
      </c>
      <c r="F2866" s="242">
        <v>15.84</v>
      </c>
    </row>
    <row r="2867" spans="1:6" ht="81">
      <c r="A2867" s="241">
        <v>100764</v>
      </c>
      <c r="B2867" s="241" t="s">
        <v>2139</v>
      </c>
      <c r="C2867" s="241" t="s">
        <v>1211</v>
      </c>
      <c r="D2867" s="242">
        <v>15.42</v>
      </c>
      <c r="E2867" s="244" t="s">
        <v>8035</v>
      </c>
      <c r="F2867" s="242">
        <v>15.58</v>
      </c>
    </row>
    <row r="2868" spans="1:6" ht="81">
      <c r="A2868" s="241">
        <v>100765</v>
      </c>
      <c r="B2868" s="241" t="s">
        <v>2140</v>
      </c>
      <c r="C2868" s="241" t="s">
        <v>1211</v>
      </c>
      <c r="D2868" s="242">
        <v>13.78</v>
      </c>
      <c r="E2868" s="244" t="s">
        <v>8035</v>
      </c>
      <c r="F2868" s="242">
        <v>13.85</v>
      </c>
    </row>
    <row r="2869" spans="1:6" ht="81">
      <c r="A2869" s="241">
        <v>100766</v>
      </c>
      <c r="B2869" s="241" t="s">
        <v>2141</v>
      </c>
      <c r="C2869" s="241" t="s">
        <v>1211</v>
      </c>
      <c r="D2869" s="242">
        <v>13.88</v>
      </c>
      <c r="E2869" s="244" t="s">
        <v>8035</v>
      </c>
      <c r="F2869" s="242">
        <v>14</v>
      </c>
    </row>
    <row r="2870" spans="1:6" ht="94.5">
      <c r="A2870" s="241">
        <v>100767</v>
      </c>
      <c r="B2870" s="241" t="s">
        <v>2142</v>
      </c>
      <c r="C2870" s="241" t="s">
        <v>1211</v>
      </c>
      <c r="D2870" s="242">
        <v>15.36</v>
      </c>
      <c r="E2870" s="244" t="s">
        <v>8035</v>
      </c>
      <c r="F2870" s="242">
        <v>15.83</v>
      </c>
    </row>
    <row r="2871" spans="1:6" ht="81">
      <c r="A2871" s="241">
        <v>100768</v>
      </c>
      <c r="B2871" s="241" t="s">
        <v>2143</v>
      </c>
      <c r="C2871" s="241" t="s">
        <v>1211</v>
      </c>
      <c r="D2871" s="242">
        <v>14.58</v>
      </c>
      <c r="E2871" s="244" t="s">
        <v>8035</v>
      </c>
      <c r="F2871" s="242">
        <v>15.07</v>
      </c>
    </row>
    <row r="2872" spans="1:6" ht="94.5">
      <c r="A2872" s="241">
        <v>100769</v>
      </c>
      <c r="B2872" s="241" t="s">
        <v>2144</v>
      </c>
      <c r="C2872" s="241" t="s">
        <v>1211</v>
      </c>
      <c r="D2872" s="242">
        <v>21.74</v>
      </c>
      <c r="E2872" s="244" t="s">
        <v>8035</v>
      </c>
      <c r="F2872" s="242">
        <v>22.17</v>
      </c>
    </row>
    <row r="2873" spans="1:6" ht="81">
      <c r="A2873" s="241">
        <v>100770</v>
      </c>
      <c r="B2873" s="241" t="s">
        <v>2145</v>
      </c>
      <c r="C2873" s="241" t="s">
        <v>1211</v>
      </c>
      <c r="D2873" s="242">
        <v>20.71</v>
      </c>
      <c r="E2873" s="244" t="s">
        <v>8035</v>
      </c>
      <c r="F2873" s="242">
        <v>21.15</v>
      </c>
    </row>
    <row r="2874" spans="1:6" ht="81">
      <c r="A2874" s="241">
        <v>100771</v>
      </c>
      <c r="B2874" s="241" t="s">
        <v>2146</v>
      </c>
      <c r="C2874" s="241" t="s">
        <v>1211</v>
      </c>
      <c r="D2874" s="242">
        <v>16.559999999999999</v>
      </c>
      <c r="E2874" s="244" t="s">
        <v>8035</v>
      </c>
      <c r="F2874" s="242">
        <v>16.940000000000001</v>
      </c>
    </row>
    <row r="2875" spans="1:6" ht="81">
      <c r="A2875" s="241">
        <v>100772</v>
      </c>
      <c r="B2875" s="241" t="s">
        <v>2147</v>
      </c>
      <c r="C2875" s="241" t="s">
        <v>1211</v>
      </c>
      <c r="D2875" s="242">
        <v>15.64</v>
      </c>
      <c r="E2875" s="244" t="s">
        <v>8035</v>
      </c>
      <c r="F2875" s="242">
        <v>16.02</v>
      </c>
    </row>
    <row r="2876" spans="1:6" ht="81">
      <c r="A2876" s="241">
        <v>100773</v>
      </c>
      <c r="B2876" s="241" t="s">
        <v>2148</v>
      </c>
      <c r="C2876" s="241" t="s">
        <v>1211</v>
      </c>
      <c r="D2876" s="242">
        <v>19.329999999999998</v>
      </c>
      <c r="E2876" s="244" t="s">
        <v>8035</v>
      </c>
      <c r="F2876" s="242">
        <v>19.510000000000002</v>
      </c>
    </row>
    <row r="2877" spans="1:6" ht="81">
      <c r="A2877" s="241">
        <v>100774</v>
      </c>
      <c r="B2877" s="241" t="s">
        <v>2149</v>
      </c>
      <c r="C2877" s="241" t="s">
        <v>1211</v>
      </c>
      <c r="D2877" s="242">
        <v>11.42</v>
      </c>
      <c r="E2877" s="244" t="s">
        <v>8035</v>
      </c>
      <c r="F2877" s="242">
        <v>11.49</v>
      </c>
    </row>
    <row r="2878" spans="1:6" ht="81">
      <c r="A2878" s="241">
        <v>100775</v>
      </c>
      <c r="B2878" s="241" t="s">
        <v>2150</v>
      </c>
      <c r="C2878" s="241" t="s">
        <v>1211</v>
      </c>
      <c r="D2878" s="242">
        <v>12.9</v>
      </c>
      <c r="E2878" s="244" t="s">
        <v>8035</v>
      </c>
      <c r="F2878" s="242">
        <v>12.97</v>
      </c>
    </row>
    <row r="2879" spans="1:6" ht="81">
      <c r="A2879" s="241">
        <v>100776</v>
      </c>
      <c r="B2879" s="241" t="s">
        <v>2151</v>
      </c>
      <c r="C2879" s="241" t="s">
        <v>1211</v>
      </c>
      <c r="D2879" s="242">
        <v>19.52</v>
      </c>
      <c r="E2879" s="244" t="s">
        <v>8035</v>
      </c>
      <c r="F2879" s="242">
        <v>19.7</v>
      </c>
    </row>
    <row r="2880" spans="1:6" ht="81">
      <c r="A2880" s="241">
        <v>100777</v>
      </c>
      <c r="B2880" s="241" t="s">
        <v>2152</v>
      </c>
      <c r="C2880" s="241" t="s">
        <v>1211</v>
      </c>
      <c r="D2880" s="242">
        <v>11.39</v>
      </c>
      <c r="E2880" s="244" t="s">
        <v>8035</v>
      </c>
      <c r="F2880" s="242">
        <v>11.43</v>
      </c>
    </row>
    <row r="2881" spans="1:6" ht="81">
      <c r="A2881" s="241">
        <v>100778</v>
      </c>
      <c r="B2881" s="241" t="s">
        <v>2153</v>
      </c>
      <c r="C2881" s="241" t="s">
        <v>1211</v>
      </c>
      <c r="D2881" s="242">
        <v>12.88</v>
      </c>
      <c r="E2881" s="244" t="s">
        <v>8035</v>
      </c>
      <c r="F2881" s="242">
        <v>12.95</v>
      </c>
    </row>
    <row r="2882" spans="1:6" ht="54">
      <c r="A2882" s="241">
        <v>103795</v>
      </c>
      <c r="B2882" s="241" t="s">
        <v>2154</v>
      </c>
      <c r="C2882" s="241" t="s">
        <v>24</v>
      </c>
      <c r="D2882" s="242">
        <v>79.73</v>
      </c>
      <c r="E2882" s="244" t="s">
        <v>8035</v>
      </c>
      <c r="F2882" s="242">
        <v>84.34</v>
      </c>
    </row>
    <row r="2883" spans="1:6" ht="54">
      <c r="A2883" s="241">
        <v>103796</v>
      </c>
      <c r="B2883" s="241" t="s">
        <v>2155</v>
      </c>
      <c r="C2883" s="241" t="s">
        <v>24</v>
      </c>
      <c r="D2883" s="242">
        <v>66.58</v>
      </c>
      <c r="E2883" s="244" t="s">
        <v>8035</v>
      </c>
      <c r="F2883" s="242">
        <v>68.28</v>
      </c>
    </row>
    <row r="2884" spans="1:6" ht="27">
      <c r="A2884" s="241">
        <v>103797</v>
      </c>
      <c r="B2884" s="241" t="s">
        <v>7007</v>
      </c>
      <c r="C2884" s="241" t="s">
        <v>1211</v>
      </c>
      <c r="D2884" s="242">
        <v>15.66</v>
      </c>
      <c r="E2884" s="244" t="s">
        <v>8035</v>
      </c>
      <c r="F2884" s="242">
        <v>16.45</v>
      </c>
    </row>
    <row r="2885" spans="1:6" ht="54">
      <c r="A2885" s="241">
        <v>103798</v>
      </c>
      <c r="B2885" s="241" t="s">
        <v>2156</v>
      </c>
      <c r="C2885" s="241" t="s">
        <v>23</v>
      </c>
      <c r="D2885" s="242">
        <v>608.52</v>
      </c>
      <c r="E2885" s="244" t="s">
        <v>8035</v>
      </c>
      <c r="F2885" s="242">
        <v>615.17999999999995</v>
      </c>
    </row>
    <row r="2886" spans="1:6" ht="94.5">
      <c r="A2886" s="241">
        <v>103799</v>
      </c>
      <c r="B2886" s="241" t="s">
        <v>2157</v>
      </c>
      <c r="C2886" s="241" t="s">
        <v>23</v>
      </c>
      <c r="D2886" s="242">
        <v>397.2</v>
      </c>
      <c r="E2886" s="244" t="s">
        <v>8035</v>
      </c>
      <c r="F2886" s="242">
        <v>414.26</v>
      </c>
    </row>
    <row r="2887" spans="1:6" ht="54">
      <c r="A2887" s="241">
        <v>103800</v>
      </c>
      <c r="B2887" s="241" t="s">
        <v>2158</v>
      </c>
      <c r="C2887" s="241" t="s">
        <v>23</v>
      </c>
      <c r="D2887" s="242">
        <v>478.01</v>
      </c>
      <c r="E2887" s="244" t="s">
        <v>8035</v>
      </c>
      <c r="F2887" s="242">
        <v>500.02</v>
      </c>
    </row>
    <row r="2888" spans="1:6" ht="67.5">
      <c r="A2888" s="241">
        <v>103801</v>
      </c>
      <c r="B2888" s="241" t="s">
        <v>2159</v>
      </c>
      <c r="C2888" s="241" t="s">
        <v>23</v>
      </c>
      <c r="D2888" s="242">
        <v>615.71</v>
      </c>
      <c r="E2888" s="244" t="s">
        <v>8035</v>
      </c>
      <c r="F2888" s="242">
        <v>638.25</v>
      </c>
    </row>
    <row r="2889" spans="1:6" ht="81">
      <c r="A2889" s="241">
        <v>103925</v>
      </c>
      <c r="B2889" s="241" t="s">
        <v>7008</v>
      </c>
      <c r="C2889" s="241" t="s">
        <v>23</v>
      </c>
      <c r="D2889" s="243">
        <v>1597.95</v>
      </c>
      <c r="E2889" s="244" t="s">
        <v>8035</v>
      </c>
      <c r="F2889" s="243">
        <v>1658.39</v>
      </c>
    </row>
    <row r="2890" spans="1:6" ht="81">
      <c r="A2890" s="241">
        <v>103926</v>
      </c>
      <c r="B2890" s="241" t="s">
        <v>7009</v>
      </c>
      <c r="C2890" s="241" t="s">
        <v>23</v>
      </c>
      <c r="D2890" s="243">
        <v>1290.69</v>
      </c>
      <c r="E2890" s="244" t="s">
        <v>8035</v>
      </c>
      <c r="F2890" s="243">
        <v>1334.27</v>
      </c>
    </row>
    <row r="2891" spans="1:6" ht="54">
      <c r="A2891" s="241">
        <v>103928</v>
      </c>
      <c r="B2891" s="241" t="s">
        <v>2160</v>
      </c>
      <c r="C2891" s="241" t="s">
        <v>23</v>
      </c>
      <c r="D2891" s="242">
        <v>478.01</v>
      </c>
      <c r="E2891" s="244" t="s">
        <v>8035</v>
      </c>
      <c r="F2891" s="242">
        <v>500.02</v>
      </c>
    </row>
    <row r="2892" spans="1:6" ht="67.5">
      <c r="A2892" s="241">
        <v>103929</v>
      </c>
      <c r="B2892" s="241" t="s">
        <v>2161</v>
      </c>
      <c r="C2892" s="241" t="s">
        <v>23</v>
      </c>
      <c r="D2892" s="243">
        <v>1281.58</v>
      </c>
      <c r="E2892" s="244" t="s">
        <v>8035</v>
      </c>
      <c r="F2892" s="243">
        <v>1321.12</v>
      </c>
    </row>
    <row r="2893" spans="1:6" ht="81">
      <c r="A2893" s="241">
        <v>103930</v>
      </c>
      <c r="B2893" s="241" t="s">
        <v>2162</v>
      </c>
      <c r="C2893" s="241" t="s">
        <v>23</v>
      </c>
      <c r="D2893" s="242">
        <v>772.53</v>
      </c>
      <c r="E2893" s="244" t="s">
        <v>8035</v>
      </c>
      <c r="F2893" s="242">
        <v>799.13</v>
      </c>
    </row>
    <row r="2894" spans="1:6" ht="81">
      <c r="A2894" s="241">
        <v>103931</v>
      </c>
      <c r="B2894" s="241" t="s">
        <v>2163</v>
      </c>
      <c r="C2894" s="241" t="s">
        <v>23</v>
      </c>
      <c r="D2894" s="242">
        <v>550</v>
      </c>
      <c r="E2894" s="244" t="s">
        <v>8035</v>
      </c>
      <c r="F2894" s="242">
        <v>570.91999999999996</v>
      </c>
    </row>
    <row r="2895" spans="1:6" ht="81">
      <c r="A2895" s="241">
        <v>103932</v>
      </c>
      <c r="B2895" s="241" t="s">
        <v>2164</v>
      </c>
      <c r="C2895" s="241" t="s">
        <v>23</v>
      </c>
      <c r="D2895" s="242">
        <v>517.4</v>
      </c>
      <c r="E2895" s="244" t="s">
        <v>8035</v>
      </c>
      <c r="F2895" s="242">
        <v>537.48</v>
      </c>
    </row>
    <row r="2896" spans="1:6" ht="54">
      <c r="A2896" s="241">
        <v>103933</v>
      </c>
      <c r="B2896" s="241" t="s">
        <v>2165</v>
      </c>
      <c r="C2896" s="241" t="s">
        <v>23</v>
      </c>
      <c r="D2896" s="243">
        <v>1535.02</v>
      </c>
      <c r="E2896" s="244" t="s">
        <v>8035</v>
      </c>
      <c r="F2896" s="243">
        <v>1575.11</v>
      </c>
    </row>
    <row r="2897" spans="1:6" ht="40.5">
      <c r="A2897" s="241">
        <v>105041</v>
      </c>
      <c r="B2897" s="241" t="s">
        <v>7010</v>
      </c>
      <c r="C2897" s="241" t="s">
        <v>190</v>
      </c>
      <c r="D2897" s="242">
        <v>59.16</v>
      </c>
      <c r="E2897" s="244" t="s">
        <v>8035</v>
      </c>
      <c r="F2897" s="242">
        <v>61.14</v>
      </c>
    </row>
    <row r="2898" spans="1:6" ht="67.5">
      <c r="A2898" s="241">
        <v>105042</v>
      </c>
      <c r="B2898" s="241" t="s">
        <v>7011</v>
      </c>
      <c r="C2898" s="241" t="s">
        <v>190</v>
      </c>
      <c r="D2898" s="242">
        <v>66.13</v>
      </c>
      <c r="E2898" s="244" t="s">
        <v>8035</v>
      </c>
      <c r="F2898" s="242">
        <v>68.56</v>
      </c>
    </row>
    <row r="2899" spans="1:6" ht="40.5">
      <c r="A2899" s="241">
        <v>105045</v>
      </c>
      <c r="B2899" s="241" t="s">
        <v>7012</v>
      </c>
      <c r="C2899" s="241" t="s">
        <v>190</v>
      </c>
      <c r="D2899" s="242">
        <v>68.5</v>
      </c>
      <c r="E2899" s="244" t="s">
        <v>8035</v>
      </c>
      <c r="F2899" s="242">
        <v>70.59</v>
      </c>
    </row>
    <row r="2900" spans="1:6" ht="67.5">
      <c r="A2900" s="241">
        <v>105046</v>
      </c>
      <c r="B2900" s="241" t="s">
        <v>7013</v>
      </c>
      <c r="C2900" s="241" t="s">
        <v>190</v>
      </c>
      <c r="D2900" s="242">
        <v>57.24</v>
      </c>
      <c r="E2900" s="244" t="s">
        <v>8035</v>
      </c>
      <c r="F2900" s="242">
        <v>58.75</v>
      </c>
    </row>
    <row r="2901" spans="1:6" ht="67.5">
      <c r="A2901" s="241">
        <v>105050</v>
      </c>
      <c r="B2901" s="241" t="s">
        <v>7014</v>
      </c>
      <c r="C2901" s="241" t="s">
        <v>190</v>
      </c>
      <c r="D2901" s="242">
        <v>221.31</v>
      </c>
      <c r="E2901" s="244" t="s">
        <v>8035</v>
      </c>
      <c r="F2901" s="242">
        <v>223.77</v>
      </c>
    </row>
    <row r="2902" spans="1:6" ht="67.5">
      <c r="A2902" s="241">
        <v>105053</v>
      </c>
      <c r="B2902" s="241" t="s">
        <v>7015</v>
      </c>
      <c r="C2902" s="241" t="s">
        <v>190</v>
      </c>
      <c r="D2902" s="242">
        <v>212.55</v>
      </c>
      <c r="E2902" s="244" t="s">
        <v>8035</v>
      </c>
      <c r="F2902" s="242">
        <v>214.1</v>
      </c>
    </row>
    <row r="2903" spans="1:6" ht="67.5">
      <c r="A2903" s="241">
        <v>105056</v>
      </c>
      <c r="B2903" s="241" t="s">
        <v>7016</v>
      </c>
      <c r="C2903" s="241" t="s">
        <v>190</v>
      </c>
      <c r="D2903" s="242">
        <v>308.67</v>
      </c>
      <c r="E2903" s="244" t="s">
        <v>8035</v>
      </c>
      <c r="F2903" s="242">
        <v>311.17</v>
      </c>
    </row>
    <row r="2904" spans="1:6" ht="67.5">
      <c r="A2904" s="241">
        <v>105058</v>
      </c>
      <c r="B2904" s="241" t="s">
        <v>7017</v>
      </c>
      <c r="C2904" s="241" t="s">
        <v>190</v>
      </c>
      <c r="D2904" s="242">
        <v>300.49</v>
      </c>
      <c r="E2904" s="244" t="s">
        <v>8035</v>
      </c>
      <c r="F2904" s="242">
        <v>302.14999999999998</v>
      </c>
    </row>
    <row r="2905" spans="1:6" ht="67.5">
      <c r="A2905" s="241">
        <v>105061</v>
      </c>
      <c r="B2905" s="241" t="s">
        <v>7018</v>
      </c>
      <c r="C2905" s="241" t="s">
        <v>190</v>
      </c>
      <c r="D2905" s="242">
        <v>91.59</v>
      </c>
      <c r="E2905" s="244" t="s">
        <v>8035</v>
      </c>
      <c r="F2905" s="242">
        <v>94.6</v>
      </c>
    </row>
    <row r="2906" spans="1:6" ht="67.5">
      <c r="A2906" s="241">
        <v>105064</v>
      </c>
      <c r="B2906" s="241" t="s">
        <v>7019</v>
      </c>
      <c r="C2906" s="241" t="s">
        <v>190</v>
      </c>
      <c r="D2906" s="242">
        <v>80.33</v>
      </c>
      <c r="E2906" s="244" t="s">
        <v>8035</v>
      </c>
      <c r="F2906" s="242">
        <v>82.12</v>
      </c>
    </row>
    <row r="2907" spans="1:6" ht="67.5">
      <c r="A2907" s="241">
        <v>105068</v>
      </c>
      <c r="B2907" s="241" t="s">
        <v>7020</v>
      </c>
      <c r="C2907" s="241" t="s">
        <v>190</v>
      </c>
      <c r="D2907" s="242">
        <v>154.87</v>
      </c>
      <c r="E2907" s="244" t="s">
        <v>8035</v>
      </c>
      <c r="F2907" s="242">
        <v>157.9</v>
      </c>
    </row>
    <row r="2908" spans="1:6" ht="67.5">
      <c r="A2908" s="241">
        <v>105071</v>
      </c>
      <c r="B2908" s="241" t="s">
        <v>7021</v>
      </c>
      <c r="C2908" s="241" t="s">
        <v>190</v>
      </c>
      <c r="D2908" s="242">
        <v>143.63</v>
      </c>
      <c r="E2908" s="244" t="s">
        <v>8035</v>
      </c>
      <c r="F2908" s="242">
        <v>145.41999999999999</v>
      </c>
    </row>
    <row r="2909" spans="1:6" ht="67.5">
      <c r="A2909" s="241">
        <v>105074</v>
      </c>
      <c r="B2909" s="241" t="s">
        <v>7022</v>
      </c>
      <c r="C2909" s="241" t="s">
        <v>190</v>
      </c>
      <c r="D2909" s="242">
        <v>243.43</v>
      </c>
      <c r="E2909" s="244" t="s">
        <v>8035</v>
      </c>
      <c r="F2909" s="242">
        <v>246.47</v>
      </c>
    </row>
    <row r="2910" spans="1:6" ht="67.5">
      <c r="A2910" s="241">
        <v>105077</v>
      </c>
      <c r="B2910" s="241" t="s">
        <v>7023</v>
      </c>
      <c r="C2910" s="241" t="s">
        <v>190</v>
      </c>
      <c r="D2910" s="242">
        <v>232.24</v>
      </c>
      <c r="E2910" s="244" t="s">
        <v>8035</v>
      </c>
      <c r="F2910" s="242">
        <v>234.06</v>
      </c>
    </row>
    <row r="2911" spans="1:6" ht="40.5">
      <c r="A2911" s="241">
        <v>105080</v>
      </c>
      <c r="B2911" s="241" t="s">
        <v>7024</v>
      </c>
      <c r="C2911" s="241" t="s">
        <v>190</v>
      </c>
      <c r="D2911" s="242">
        <v>65.239999999999995</v>
      </c>
      <c r="E2911" s="244" t="s">
        <v>8035</v>
      </c>
      <c r="F2911" s="242">
        <v>67.209999999999994</v>
      </c>
    </row>
    <row r="2912" spans="1:6" ht="40.5">
      <c r="A2912" s="241">
        <v>105081</v>
      </c>
      <c r="B2912" s="241" t="s">
        <v>7025</v>
      </c>
      <c r="C2912" s="241" t="s">
        <v>190</v>
      </c>
      <c r="D2912" s="242">
        <v>75.12</v>
      </c>
      <c r="E2912" s="244" t="s">
        <v>8035</v>
      </c>
      <c r="F2912" s="242">
        <v>77.16</v>
      </c>
    </row>
    <row r="2913" spans="1:6" ht="40.5">
      <c r="A2913" s="241">
        <v>105082</v>
      </c>
      <c r="B2913" s="241" t="s">
        <v>7026</v>
      </c>
      <c r="C2913" s="241" t="s">
        <v>190</v>
      </c>
      <c r="D2913" s="242">
        <v>67.95</v>
      </c>
      <c r="E2913" s="244" t="s">
        <v>8035</v>
      </c>
      <c r="F2913" s="242">
        <v>69.92</v>
      </c>
    </row>
    <row r="2914" spans="1:6" ht="40.5">
      <c r="A2914" s="241">
        <v>105083</v>
      </c>
      <c r="B2914" s="241" t="s">
        <v>7027</v>
      </c>
      <c r="C2914" s="241" t="s">
        <v>190</v>
      </c>
      <c r="D2914" s="242">
        <v>76.349999999999994</v>
      </c>
      <c r="E2914" s="244" t="s">
        <v>8035</v>
      </c>
      <c r="F2914" s="242">
        <v>78.39</v>
      </c>
    </row>
    <row r="2915" spans="1:6" ht="40.5">
      <c r="A2915" s="241">
        <v>105084</v>
      </c>
      <c r="B2915" s="241" t="s">
        <v>7028</v>
      </c>
      <c r="C2915" s="241" t="s">
        <v>190</v>
      </c>
      <c r="D2915" s="242">
        <v>94.37</v>
      </c>
      <c r="E2915" s="244" t="s">
        <v>8035</v>
      </c>
      <c r="F2915" s="242">
        <v>96.48</v>
      </c>
    </row>
    <row r="2916" spans="1:6" ht="40.5">
      <c r="A2916" s="241">
        <v>105085</v>
      </c>
      <c r="B2916" s="241" t="s">
        <v>7029</v>
      </c>
      <c r="C2916" s="241" t="s">
        <v>190</v>
      </c>
      <c r="D2916" s="242">
        <v>98.55</v>
      </c>
      <c r="E2916" s="244" t="s">
        <v>8035</v>
      </c>
      <c r="F2916" s="242">
        <v>100.69</v>
      </c>
    </row>
    <row r="2917" spans="1:6" ht="40.5">
      <c r="A2917" s="241">
        <v>105086</v>
      </c>
      <c r="B2917" s="241" t="s">
        <v>7030</v>
      </c>
      <c r="C2917" s="241" t="s">
        <v>190</v>
      </c>
      <c r="D2917" s="242">
        <v>87.62</v>
      </c>
      <c r="E2917" s="244" t="s">
        <v>8035</v>
      </c>
      <c r="F2917" s="242">
        <v>89.83</v>
      </c>
    </row>
    <row r="2918" spans="1:6" ht="40.5">
      <c r="A2918" s="241">
        <v>105087</v>
      </c>
      <c r="B2918" s="241" t="s">
        <v>7031</v>
      </c>
      <c r="C2918" s="241" t="s">
        <v>190</v>
      </c>
      <c r="D2918" s="242">
        <v>98.12</v>
      </c>
      <c r="E2918" s="244" t="s">
        <v>8035</v>
      </c>
      <c r="F2918" s="242">
        <v>100.42</v>
      </c>
    </row>
    <row r="2919" spans="1:6" ht="40.5">
      <c r="A2919" s="241">
        <v>105088</v>
      </c>
      <c r="B2919" s="241" t="s">
        <v>7032</v>
      </c>
      <c r="C2919" s="241" t="s">
        <v>190</v>
      </c>
      <c r="D2919" s="242">
        <v>176.43</v>
      </c>
      <c r="E2919" s="244" t="s">
        <v>8035</v>
      </c>
      <c r="F2919" s="242">
        <v>178.92</v>
      </c>
    </row>
    <row r="2920" spans="1:6" ht="40.5">
      <c r="A2920" s="241">
        <v>105089</v>
      </c>
      <c r="B2920" s="241" t="s">
        <v>7033</v>
      </c>
      <c r="C2920" s="241" t="s">
        <v>190</v>
      </c>
      <c r="D2920" s="242">
        <v>162.87</v>
      </c>
      <c r="E2920" s="244" t="s">
        <v>8035</v>
      </c>
      <c r="F2920" s="242">
        <v>165.36</v>
      </c>
    </row>
    <row r="2921" spans="1:6" ht="27">
      <c r="A2921" s="241">
        <v>105090</v>
      </c>
      <c r="B2921" s="241" t="s">
        <v>7034</v>
      </c>
      <c r="C2921" s="241" t="s">
        <v>24</v>
      </c>
      <c r="D2921" s="242">
        <v>475.5</v>
      </c>
      <c r="E2921" s="244" t="s">
        <v>8035</v>
      </c>
      <c r="F2921" s="242">
        <v>478.41</v>
      </c>
    </row>
    <row r="2922" spans="1:6" ht="40.5">
      <c r="A2922" s="241">
        <v>105091</v>
      </c>
      <c r="B2922" s="241" t="s">
        <v>7035</v>
      </c>
      <c r="C2922" s="241" t="s">
        <v>190</v>
      </c>
      <c r="D2922" s="242">
        <v>129.58000000000001</v>
      </c>
      <c r="E2922" s="244" t="s">
        <v>8035</v>
      </c>
      <c r="F2922" s="242">
        <v>131.86000000000001</v>
      </c>
    </row>
    <row r="2923" spans="1:6" ht="40.5">
      <c r="A2923" s="241">
        <v>105092</v>
      </c>
      <c r="B2923" s="241" t="s">
        <v>7036</v>
      </c>
      <c r="C2923" s="241" t="s">
        <v>190</v>
      </c>
      <c r="D2923" s="242">
        <v>140.88</v>
      </c>
      <c r="E2923" s="244" t="s">
        <v>8035</v>
      </c>
      <c r="F2923" s="242">
        <v>143.16</v>
      </c>
    </row>
    <row r="2924" spans="1:6" ht="40.5">
      <c r="A2924" s="241">
        <v>105093</v>
      </c>
      <c r="B2924" s="241" t="s">
        <v>7037</v>
      </c>
      <c r="C2924" s="241" t="s">
        <v>190</v>
      </c>
      <c r="D2924" s="242">
        <v>142.54</v>
      </c>
      <c r="E2924" s="244" t="s">
        <v>8035</v>
      </c>
      <c r="F2924" s="242">
        <v>145.03</v>
      </c>
    </row>
    <row r="2925" spans="1:6" ht="67.5">
      <c r="A2925" s="241">
        <v>105095</v>
      </c>
      <c r="B2925" s="241" t="s">
        <v>7038</v>
      </c>
      <c r="C2925" s="241" t="s">
        <v>190</v>
      </c>
      <c r="D2925" s="242">
        <v>102.46</v>
      </c>
      <c r="E2925" s="244" t="s">
        <v>8035</v>
      </c>
      <c r="F2925" s="242">
        <v>104.9</v>
      </c>
    </row>
    <row r="2926" spans="1:6" ht="67.5">
      <c r="A2926" s="241">
        <v>105098</v>
      </c>
      <c r="B2926" s="241" t="s">
        <v>7039</v>
      </c>
      <c r="C2926" s="241" t="s">
        <v>190</v>
      </c>
      <c r="D2926" s="242">
        <v>93.6</v>
      </c>
      <c r="E2926" s="244" t="s">
        <v>8035</v>
      </c>
      <c r="F2926" s="242">
        <v>95.11</v>
      </c>
    </row>
    <row r="2927" spans="1:6" ht="40.5">
      <c r="A2927" s="241">
        <v>105099</v>
      </c>
      <c r="B2927" s="241" t="s">
        <v>7040</v>
      </c>
      <c r="C2927" s="241" t="s">
        <v>190</v>
      </c>
      <c r="D2927" s="242">
        <v>83.25</v>
      </c>
      <c r="E2927" s="244" t="s">
        <v>8035</v>
      </c>
      <c r="F2927" s="242">
        <v>86.6</v>
      </c>
    </row>
    <row r="2928" spans="1:6" ht="40.5">
      <c r="A2928" s="241">
        <v>105100</v>
      </c>
      <c r="B2928" s="241" t="s">
        <v>7041</v>
      </c>
      <c r="C2928" s="241" t="s">
        <v>190</v>
      </c>
      <c r="D2928" s="242">
        <v>121.88</v>
      </c>
      <c r="E2928" s="244" t="s">
        <v>8035</v>
      </c>
      <c r="F2928" s="242">
        <v>125.52</v>
      </c>
    </row>
    <row r="2929" spans="1:6" ht="40.5">
      <c r="A2929" s="241">
        <v>105101</v>
      </c>
      <c r="B2929" s="241" t="s">
        <v>7042</v>
      </c>
      <c r="C2929" s="241" t="s">
        <v>190</v>
      </c>
      <c r="D2929" s="242">
        <v>245.54</v>
      </c>
      <c r="E2929" s="244" t="s">
        <v>8035</v>
      </c>
      <c r="F2929" s="242">
        <v>249.8</v>
      </c>
    </row>
    <row r="2930" spans="1:6" ht="40.5">
      <c r="A2930" s="241">
        <v>105102</v>
      </c>
      <c r="B2930" s="241" t="s">
        <v>7043</v>
      </c>
      <c r="C2930" s="241" t="s">
        <v>190</v>
      </c>
      <c r="D2930" s="242">
        <v>339.14</v>
      </c>
      <c r="E2930" s="244" t="s">
        <v>8035</v>
      </c>
      <c r="F2930" s="242">
        <v>344.22</v>
      </c>
    </row>
    <row r="2931" spans="1:6" ht="54">
      <c r="A2931" s="241">
        <v>98562</v>
      </c>
      <c r="B2931" s="241" t="s">
        <v>6068</v>
      </c>
      <c r="C2931" s="241" t="s">
        <v>24</v>
      </c>
      <c r="D2931" s="242">
        <v>43.96</v>
      </c>
      <c r="E2931" s="244" t="s">
        <v>8035</v>
      </c>
      <c r="F2931" s="242">
        <v>47.65</v>
      </c>
    </row>
    <row r="2932" spans="1:6" ht="40.5">
      <c r="A2932" s="241">
        <v>98555</v>
      </c>
      <c r="B2932" s="241" t="s">
        <v>6069</v>
      </c>
      <c r="C2932" s="241" t="s">
        <v>24</v>
      </c>
      <c r="D2932" s="242">
        <v>28.74</v>
      </c>
      <c r="E2932" s="244" t="s">
        <v>8035</v>
      </c>
      <c r="F2932" s="242">
        <v>30.86</v>
      </c>
    </row>
    <row r="2933" spans="1:6" ht="54">
      <c r="A2933" s="241">
        <v>98556</v>
      </c>
      <c r="B2933" s="241" t="s">
        <v>7044</v>
      </c>
      <c r="C2933" s="241" t="s">
        <v>24</v>
      </c>
      <c r="D2933" s="242">
        <v>53.58</v>
      </c>
      <c r="E2933" s="244" t="s">
        <v>8035</v>
      </c>
      <c r="F2933" s="242">
        <v>57.05</v>
      </c>
    </row>
    <row r="2934" spans="1:6" ht="54">
      <c r="A2934" s="241">
        <v>98558</v>
      </c>
      <c r="B2934" s="241" t="s">
        <v>6070</v>
      </c>
      <c r="C2934" s="241" t="s">
        <v>206</v>
      </c>
      <c r="D2934" s="242">
        <v>9.01</v>
      </c>
      <c r="E2934" s="244" t="s">
        <v>8035</v>
      </c>
      <c r="F2934" s="242">
        <v>9.48</v>
      </c>
    </row>
    <row r="2935" spans="1:6" ht="27">
      <c r="A2935" s="241">
        <v>98559</v>
      </c>
      <c r="B2935" s="241" t="s">
        <v>6071</v>
      </c>
      <c r="C2935" s="241" t="s">
        <v>190</v>
      </c>
      <c r="D2935" s="242">
        <v>4.72</v>
      </c>
      <c r="E2935" s="244" t="s">
        <v>8035</v>
      </c>
      <c r="F2935" s="242">
        <v>4.93</v>
      </c>
    </row>
    <row r="2936" spans="1:6" ht="54">
      <c r="A2936" s="241">
        <v>98546</v>
      </c>
      <c r="B2936" s="241" t="s">
        <v>6072</v>
      </c>
      <c r="C2936" s="241" t="s">
        <v>24</v>
      </c>
      <c r="D2936" s="242">
        <v>121.91</v>
      </c>
      <c r="E2936" s="244" t="s">
        <v>8035</v>
      </c>
      <c r="F2936" s="242">
        <v>125.18</v>
      </c>
    </row>
    <row r="2937" spans="1:6" ht="54">
      <c r="A2937" s="241">
        <v>98547</v>
      </c>
      <c r="B2937" s="241" t="s">
        <v>6073</v>
      </c>
      <c r="C2937" s="241" t="s">
        <v>24</v>
      </c>
      <c r="D2937" s="242">
        <v>204.1</v>
      </c>
      <c r="E2937" s="244" t="s">
        <v>8035</v>
      </c>
      <c r="F2937" s="242">
        <v>209.31</v>
      </c>
    </row>
    <row r="2938" spans="1:6" ht="40.5">
      <c r="A2938" s="241">
        <v>98553</v>
      </c>
      <c r="B2938" s="241" t="s">
        <v>6074</v>
      </c>
      <c r="C2938" s="241" t="s">
        <v>24</v>
      </c>
      <c r="D2938" s="242">
        <v>180.81</v>
      </c>
      <c r="E2938" s="244" t="s">
        <v>8035</v>
      </c>
      <c r="F2938" s="242">
        <v>182.56</v>
      </c>
    </row>
    <row r="2939" spans="1:6" ht="40.5">
      <c r="A2939" s="241">
        <v>98554</v>
      </c>
      <c r="B2939" s="241" t="s">
        <v>6075</v>
      </c>
      <c r="C2939" s="241" t="s">
        <v>24</v>
      </c>
      <c r="D2939" s="242">
        <v>44.85</v>
      </c>
      <c r="E2939" s="244" t="s">
        <v>8035</v>
      </c>
      <c r="F2939" s="242">
        <v>46.85</v>
      </c>
    </row>
    <row r="2940" spans="1:6" ht="27">
      <c r="A2940" s="241">
        <v>98557</v>
      </c>
      <c r="B2940" s="241" t="s">
        <v>6076</v>
      </c>
      <c r="C2940" s="241" t="s">
        <v>24</v>
      </c>
      <c r="D2940" s="242">
        <v>41.38</v>
      </c>
      <c r="E2940" s="244" t="s">
        <v>8035</v>
      </c>
      <c r="F2940" s="242">
        <v>42.89</v>
      </c>
    </row>
    <row r="2941" spans="1:6" ht="40.5">
      <c r="A2941" s="241">
        <v>98563</v>
      </c>
      <c r="B2941" s="241" t="s">
        <v>6077</v>
      </c>
      <c r="C2941" s="241" t="s">
        <v>24</v>
      </c>
      <c r="D2941" s="242">
        <v>34.299999999999997</v>
      </c>
      <c r="E2941" s="244" t="s">
        <v>8035</v>
      </c>
      <c r="F2941" s="242">
        <v>36.53</v>
      </c>
    </row>
    <row r="2942" spans="1:6" ht="40.5">
      <c r="A2942" s="241">
        <v>98564</v>
      </c>
      <c r="B2942" s="241" t="s">
        <v>6078</v>
      </c>
      <c r="C2942" s="241" t="s">
        <v>24</v>
      </c>
      <c r="D2942" s="242">
        <v>51.61</v>
      </c>
      <c r="E2942" s="244" t="s">
        <v>8035</v>
      </c>
      <c r="F2942" s="242">
        <v>54.05</v>
      </c>
    </row>
    <row r="2943" spans="1:6" ht="40.5">
      <c r="A2943" s="241">
        <v>98565</v>
      </c>
      <c r="B2943" s="241" t="s">
        <v>6079</v>
      </c>
      <c r="C2943" s="241" t="s">
        <v>24</v>
      </c>
      <c r="D2943" s="242">
        <v>48.64</v>
      </c>
      <c r="E2943" s="244" t="s">
        <v>8035</v>
      </c>
      <c r="F2943" s="242">
        <v>51.95</v>
      </c>
    </row>
    <row r="2944" spans="1:6" ht="40.5">
      <c r="A2944" s="241">
        <v>98566</v>
      </c>
      <c r="B2944" s="241" t="s">
        <v>6080</v>
      </c>
      <c r="C2944" s="241" t="s">
        <v>24</v>
      </c>
      <c r="D2944" s="242">
        <v>65.95</v>
      </c>
      <c r="E2944" s="244" t="s">
        <v>8035</v>
      </c>
      <c r="F2944" s="242">
        <v>69.489999999999995</v>
      </c>
    </row>
    <row r="2945" spans="1:6" ht="40.5">
      <c r="A2945" s="241">
        <v>98567</v>
      </c>
      <c r="B2945" s="241" t="s">
        <v>6081</v>
      </c>
      <c r="C2945" s="241" t="s">
        <v>24</v>
      </c>
      <c r="D2945" s="242">
        <v>62.21</v>
      </c>
      <c r="E2945" s="244" t="s">
        <v>8035</v>
      </c>
      <c r="F2945" s="242">
        <v>66.58</v>
      </c>
    </row>
    <row r="2946" spans="1:6" ht="40.5">
      <c r="A2946" s="241">
        <v>98568</v>
      </c>
      <c r="B2946" s="241" t="s">
        <v>6082</v>
      </c>
      <c r="C2946" s="241" t="s">
        <v>24</v>
      </c>
      <c r="D2946" s="242">
        <v>79.52</v>
      </c>
      <c r="E2946" s="244" t="s">
        <v>8035</v>
      </c>
      <c r="F2946" s="242">
        <v>84.11</v>
      </c>
    </row>
    <row r="2947" spans="1:6" ht="40.5">
      <c r="A2947" s="241">
        <v>98569</v>
      </c>
      <c r="B2947" s="241" t="s">
        <v>6083</v>
      </c>
      <c r="C2947" s="241" t="s">
        <v>24</v>
      </c>
      <c r="D2947" s="242">
        <v>76.55</v>
      </c>
      <c r="E2947" s="244" t="s">
        <v>8035</v>
      </c>
      <c r="F2947" s="242">
        <v>82.03</v>
      </c>
    </row>
    <row r="2948" spans="1:6" ht="40.5">
      <c r="A2948" s="241">
        <v>98570</v>
      </c>
      <c r="B2948" s="241" t="s">
        <v>6084</v>
      </c>
      <c r="C2948" s="241" t="s">
        <v>24</v>
      </c>
      <c r="D2948" s="242">
        <v>93.87</v>
      </c>
      <c r="E2948" s="244" t="s">
        <v>8035</v>
      </c>
      <c r="F2948" s="242">
        <v>99.55</v>
      </c>
    </row>
    <row r="2949" spans="1:6" ht="40.5">
      <c r="A2949" s="241">
        <v>98571</v>
      </c>
      <c r="B2949" s="241" t="s">
        <v>6085</v>
      </c>
      <c r="C2949" s="241" t="s">
        <v>24</v>
      </c>
      <c r="D2949" s="242">
        <v>40.409999999999997</v>
      </c>
      <c r="E2949" s="244" t="s">
        <v>8035</v>
      </c>
      <c r="F2949" s="242">
        <v>42.73</v>
      </c>
    </row>
    <row r="2950" spans="1:6" ht="40.5">
      <c r="A2950" s="241">
        <v>98572</v>
      </c>
      <c r="B2950" s="241" t="s">
        <v>6086</v>
      </c>
      <c r="C2950" s="241" t="s">
        <v>24</v>
      </c>
      <c r="D2950" s="242">
        <v>49.49</v>
      </c>
      <c r="E2950" s="244" t="s">
        <v>8035</v>
      </c>
      <c r="F2950" s="242">
        <v>52.39</v>
      </c>
    </row>
    <row r="2951" spans="1:6" ht="27">
      <c r="A2951" s="241">
        <v>98573</v>
      </c>
      <c r="B2951" s="241" t="s">
        <v>6087</v>
      </c>
      <c r="C2951" s="241" t="s">
        <v>24</v>
      </c>
      <c r="D2951" s="242">
        <v>66.31</v>
      </c>
      <c r="E2951" s="244" t="s">
        <v>8035</v>
      </c>
      <c r="F2951" s="242">
        <v>69.36</v>
      </c>
    </row>
    <row r="2952" spans="1:6" ht="54">
      <c r="A2952" s="241">
        <v>91831</v>
      </c>
      <c r="B2952" s="241" t="s">
        <v>7045</v>
      </c>
      <c r="C2952" s="241" t="s">
        <v>190</v>
      </c>
      <c r="D2952" s="242">
        <v>17.16</v>
      </c>
      <c r="E2952" s="244" t="s">
        <v>8035</v>
      </c>
      <c r="F2952" s="242">
        <v>18.329999999999998</v>
      </c>
    </row>
    <row r="2953" spans="1:6" ht="54">
      <c r="A2953" s="241">
        <v>91833</v>
      </c>
      <c r="B2953" s="241" t="s">
        <v>7046</v>
      </c>
      <c r="C2953" s="241" t="s">
        <v>190</v>
      </c>
      <c r="D2953" s="242">
        <v>17.87</v>
      </c>
      <c r="E2953" s="244" t="s">
        <v>8035</v>
      </c>
      <c r="F2953" s="242">
        <v>19.04</v>
      </c>
    </row>
    <row r="2954" spans="1:6" ht="54">
      <c r="A2954" s="241">
        <v>91834</v>
      </c>
      <c r="B2954" s="241" t="s">
        <v>7047</v>
      </c>
      <c r="C2954" s="241" t="s">
        <v>190</v>
      </c>
      <c r="D2954" s="242">
        <v>17.91</v>
      </c>
      <c r="E2954" s="244" t="s">
        <v>8035</v>
      </c>
      <c r="F2954" s="242">
        <v>19.14</v>
      </c>
    </row>
    <row r="2955" spans="1:6" ht="54">
      <c r="A2955" s="241">
        <v>91835</v>
      </c>
      <c r="B2955" s="241" t="s">
        <v>7048</v>
      </c>
      <c r="C2955" s="241" t="s">
        <v>190</v>
      </c>
      <c r="D2955" s="242">
        <v>19.71</v>
      </c>
      <c r="E2955" s="244" t="s">
        <v>8035</v>
      </c>
      <c r="F2955" s="242">
        <v>20.94</v>
      </c>
    </row>
    <row r="2956" spans="1:6" ht="54">
      <c r="A2956" s="241">
        <v>91836</v>
      </c>
      <c r="B2956" s="241" t="s">
        <v>7049</v>
      </c>
      <c r="C2956" s="241" t="s">
        <v>190</v>
      </c>
      <c r="D2956" s="242">
        <v>20.97</v>
      </c>
      <c r="E2956" s="244" t="s">
        <v>8035</v>
      </c>
      <c r="F2956" s="242">
        <v>22.27</v>
      </c>
    </row>
    <row r="2957" spans="1:6" ht="54">
      <c r="A2957" s="241">
        <v>91837</v>
      </c>
      <c r="B2957" s="241" t="s">
        <v>7050</v>
      </c>
      <c r="C2957" s="241" t="s">
        <v>190</v>
      </c>
      <c r="D2957" s="242">
        <v>25.17</v>
      </c>
      <c r="E2957" s="244" t="s">
        <v>8035</v>
      </c>
      <c r="F2957" s="242">
        <v>26.47</v>
      </c>
    </row>
    <row r="2958" spans="1:6" ht="54">
      <c r="A2958" s="241">
        <v>91839</v>
      </c>
      <c r="B2958" s="241" t="s">
        <v>7051</v>
      </c>
      <c r="C2958" s="241" t="s">
        <v>190</v>
      </c>
      <c r="D2958" s="242">
        <v>18.239999999999998</v>
      </c>
      <c r="E2958" s="244" t="s">
        <v>8035</v>
      </c>
      <c r="F2958" s="242">
        <v>19.54</v>
      </c>
    </row>
    <row r="2959" spans="1:6" ht="54">
      <c r="A2959" s="241">
        <v>91840</v>
      </c>
      <c r="B2959" s="241" t="s">
        <v>7052</v>
      </c>
      <c r="C2959" s="241" t="s">
        <v>190</v>
      </c>
      <c r="D2959" s="242">
        <v>20.66</v>
      </c>
      <c r="E2959" s="244" t="s">
        <v>8035</v>
      </c>
      <c r="F2959" s="242">
        <v>22.06</v>
      </c>
    </row>
    <row r="2960" spans="1:6" ht="54">
      <c r="A2960" s="241">
        <v>91841</v>
      </c>
      <c r="B2960" s="241" t="s">
        <v>7053</v>
      </c>
      <c r="C2960" s="241" t="s">
        <v>190</v>
      </c>
      <c r="D2960" s="242">
        <v>19.93</v>
      </c>
      <c r="E2960" s="244" t="s">
        <v>8035</v>
      </c>
      <c r="F2960" s="242">
        <v>21.33</v>
      </c>
    </row>
    <row r="2961" spans="1:6" ht="54">
      <c r="A2961" s="241">
        <v>91843</v>
      </c>
      <c r="B2961" s="241" t="s">
        <v>2166</v>
      </c>
      <c r="C2961" s="241" t="s">
        <v>190</v>
      </c>
      <c r="D2961" s="242">
        <v>6.56</v>
      </c>
      <c r="E2961" s="244" t="s">
        <v>8035</v>
      </c>
      <c r="F2961" s="242">
        <v>6.88</v>
      </c>
    </row>
    <row r="2962" spans="1:6" ht="54">
      <c r="A2962" s="241">
        <v>91845</v>
      </c>
      <c r="B2962" s="241" t="s">
        <v>2167</v>
      </c>
      <c r="C2962" s="241" t="s">
        <v>190</v>
      </c>
      <c r="D2962" s="242">
        <v>8.3699999999999992</v>
      </c>
      <c r="E2962" s="244" t="s">
        <v>8035</v>
      </c>
      <c r="F2962" s="242">
        <v>8.75</v>
      </c>
    </row>
    <row r="2963" spans="1:6" ht="54">
      <c r="A2963" s="241">
        <v>91847</v>
      </c>
      <c r="B2963" s="241" t="s">
        <v>2168</v>
      </c>
      <c r="C2963" s="241" t="s">
        <v>190</v>
      </c>
      <c r="D2963" s="242">
        <v>13.87</v>
      </c>
      <c r="E2963" s="244" t="s">
        <v>8035</v>
      </c>
      <c r="F2963" s="242">
        <v>14.34</v>
      </c>
    </row>
    <row r="2964" spans="1:6" ht="54">
      <c r="A2964" s="241">
        <v>91849</v>
      </c>
      <c r="B2964" s="241" t="s">
        <v>2169</v>
      </c>
      <c r="C2964" s="241" t="s">
        <v>190</v>
      </c>
      <c r="D2964" s="242">
        <v>6.94</v>
      </c>
      <c r="E2964" s="244" t="s">
        <v>8035</v>
      </c>
      <c r="F2964" s="242">
        <v>7.41</v>
      </c>
    </row>
    <row r="2965" spans="1:6" ht="54">
      <c r="A2965" s="241">
        <v>91850</v>
      </c>
      <c r="B2965" s="241" t="s">
        <v>2170</v>
      </c>
      <c r="C2965" s="241" t="s">
        <v>190</v>
      </c>
      <c r="D2965" s="242">
        <v>9.32</v>
      </c>
      <c r="E2965" s="244" t="s">
        <v>8035</v>
      </c>
      <c r="F2965" s="242">
        <v>9.8800000000000008</v>
      </c>
    </row>
    <row r="2966" spans="1:6" ht="54">
      <c r="A2966" s="241">
        <v>91851</v>
      </c>
      <c r="B2966" s="241" t="s">
        <v>2171</v>
      </c>
      <c r="C2966" s="241" t="s">
        <v>190</v>
      </c>
      <c r="D2966" s="242">
        <v>8.59</v>
      </c>
      <c r="E2966" s="244" t="s">
        <v>8035</v>
      </c>
      <c r="F2966" s="242">
        <v>9.15</v>
      </c>
    </row>
    <row r="2967" spans="1:6" ht="54">
      <c r="A2967" s="241">
        <v>91852</v>
      </c>
      <c r="B2967" s="241" t="s">
        <v>2172</v>
      </c>
      <c r="C2967" s="241" t="s">
        <v>190</v>
      </c>
      <c r="D2967" s="242">
        <v>8.35</v>
      </c>
      <c r="E2967" s="244" t="s">
        <v>8035</v>
      </c>
      <c r="F2967" s="242">
        <v>9.0299999999999994</v>
      </c>
    </row>
    <row r="2968" spans="1:6" ht="54">
      <c r="A2968" s="241">
        <v>91853</v>
      </c>
      <c r="B2968" s="241" t="s">
        <v>2173</v>
      </c>
      <c r="C2968" s="241" t="s">
        <v>190</v>
      </c>
      <c r="D2968" s="242">
        <v>9</v>
      </c>
      <c r="E2968" s="244" t="s">
        <v>8035</v>
      </c>
      <c r="F2968" s="242">
        <v>9.68</v>
      </c>
    </row>
    <row r="2969" spans="1:6" ht="54">
      <c r="A2969" s="241">
        <v>91854</v>
      </c>
      <c r="B2969" s="241" t="s">
        <v>2174</v>
      </c>
      <c r="C2969" s="241" t="s">
        <v>190</v>
      </c>
      <c r="D2969" s="242">
        <v>9.0399999999999991</v>
      </c>
      <c r="E2969" s="244" t="s">
        <v>8035</v>
      </c>
      <c r="F2969" s="242">
        <v>9.77</v>
      </c>
    </row>
    <row r="2970" spans="1:6" ht="54">
      <c r="A2970" s="241">
        <v>91855</v>
      </c>
      <c r="B2970" s="241" t="s">
        <v>2175</v>
      </c>
      <c r="C2970" s="241" t="s">
        <v>190</v>
      </c>
      <c r="D2970" s="242">
        <v>10.71</v>
      </c>
      <c r="E2970" s="244" t="s">
        <v>8035</v>
      </c>
      <c r="F2970" s="242">
        <v>11.44</v>
      </c>
    </row>
    <row r="2971" spans="1:6" ht="54">
      <c r="A2971" s="241">
        <v>91856</v>
      </c>
      <c r="B2971" s="241" t="s">
        <v>2176</v>
      </c>
      <c r="C2971" s="241" t="s">
        <v>190</v>
      </c>
      <c r="D2971" s="242">
        <v>11.96</v>
      </c>
      <c r="E2971" s="244" t="s">
        <v>8035</v>
      </c>
      <c r="F2971" s="242">
        <v>12.77</v>
      </c>
    </row>
    <row r="2972" spans="1:6" ht="54">
      <c r="A2972" s="241">
        <v>91857</v>
      </c>
      <c r="B2972" s="241" t="s">
        <v>2177</v>
      </c>
      <c r="C2972" s="241" t="s">
        <v>190</v>
      </c>
      <c r="D2972" s="242">
        <v>15.84</v>
      </c>
      <c r="E2972" s="244" t="s">
        <v>8035</v>
      </c>
      <c r="F2972" s="242">
        <v>16.649999999999999</v>
      </c>
    </row>
    <row r="2973" spans="1:6" ht="54">
      <c r="A2973" s="241">
        <v>91859</v>
      </c>
      <c r="B2973" s="241" t="s">
        <v>2178</v>
      </c>
      <c r="C2973" s="241" t="s">
        <v>190</v>
      </c>
      <c r="D2973" s="242">
        <v>9.43</v>
      </c>
      <c r="E2973" s="244" t="s">
        <v>8035</v>
      </c>
      <c r="F2973" s="242">
        <v>10.24</v>
      </c>
    </row>
    <row r="2974" spans="1:6" ht="54">
      <c r="A2974" s="241">
        <v>91860</v>
      </c>
      <c r="B2974" s="241" t="s">
        <v>2179</v>
      </c>
      <c r="C2974" s="241" t="s">
        <v>190</v>
      </c>
      <c r="D2974" s="242">
        <v>11.68</v>
      </c>
      <c r="E2974" s="244" t="s">
        <v>8035</v>
      </c>
      <c r="F2974" s="242">
        <v>12.59</v>
      </c>
    </row>
    <row r="2975" spans="1:6" ht="54">
      <c r="A2975" s="241">
        <v>91861</v>
      </c>
      <c r="B2975" s="241" t="s">
        <v>2180</v>
      </c>
      <c r="C2975" s="241" t="s">
        <v>190</v>
      </c>
      <c r="D2975" s="242">
        <v>11.01</v>
      </c>
      <c r="E2975" s="244" t="s">
        <v>8035</v>
      </c>
      <c r="F2975" s="242">
        <v>11.92</v>
      </c>
    </row>
    <row r="2976" spans="1:6" ht="54">
      <c r="A2976" s="241">
        <v>91862</v>
      </c>
      <c r="B2976" s="241" t="s">
        <v>2181</v>
      </c>
      <c r="C2976" s="241" t="s">
        <v>190</v>
      </c>
      <c r="D2976" s="242">
        <v>9.4499999999999993</v>
      </c>
      <c r="E2976" s="244" t="s">
        <v>8035</v>
      </c>
      <c r="F2976" s="242">
        <v>10.02</v>
      </c>
    </row>
    <row r="2977" spans="1:6" ht="54">
      <c r="A2977" s="241">
        <v>91863</v>
      </c>
      <c r="B2977" s="241" t="s">
        <v>2182</v>
      </c>
      <c r="C2977" s="241" t="s">
        <v>190</v>
      </c>
      <c r="D2977" s="242">
        <v>11.25</v>
      </c>
      <c r="E2977" s="244" t="s">
        <v>8035</v>
      </c>
      <c r="F2977" s="242">
        <v>11.9</v>
      </c>
    </row>
    <row r="2978" spans="1:6" ht="54">
      <c r="A2978" s="241">
        <v>91864</v>
      </c>
      <c r="B2978" s="241" t="s">
        <v>2183</v>
      </c>
      <c r="C2978" s="241" t="s">
        <v>190</v>
      </c>
      <c r="D2978" s="242">
        <v>15.52</v>
      </c>
      <c r="E2978" s="244" t="s">
        <v>8035</v>
      </c>
      <c r="F2978" s="242">
        <v>16.28</v>
      </c>
    </row>
    <row r="2979" spans="1:6" ht="54">
      <c r="A2979" s="241">
        <v>91865</v>
      </c>
      <c r="B2979" s="241" t="s">
        <v>2184</v>
      </c>
      <c r="C2979" s="241" t="s">
        <v>190</v>
      </c>
      <c r="D2979" s="242">
        <v>19.670000000000002</v>
      </c>
      <c r="E2979" s="244" t="s">
        <v>8035</v>
      </c>
      <c r="F2979" s="242">
        <v>20.55</v>
      </c>
    </row>
    <row r="2980" spans="1:6" ht="54">
      <c r="A2980" s="241">
        <v>91866</v>
      </c>
      <c r="B2980" s="241" t="s">
        <v>2185</v>
      </c>
      <c r="C2980" s="241" t="s">
        <v>190</v>
      </c>
      <c r="D2980" s="242">
        <v>8.3699999999999992</v>
      </c>
      <c r="E2980" s="244" t="s">
        <v>8035</v>
      </c>
      <c r="F2980" s="242">
        <v>8.81</v>
      </c>
    </row>
    <row r="2981" spans="1:6" ht="54">
      <c r="A2981" s="241">
        <v>91867</v>
      </c>
      <c r="B2981" s="241" t="s">
        <v>2186</v>
      </c>
      <c r="C2981" s="241" t="s">
        <v>190</v>
      </c>
      <c r="D2981" s="242">
        <v>10.19</v>
      </c>
      <c r="E2981" s="244" t="s">
        <v>8035</v>
      </c>
      <c r="F2981" s="242">
        <v>10.7</v>
      </c>
    </row>
    <row r="2982" spans="1:6" ht="54">
      <c r="A2982" s="241">
        <v>91868</v>
      </c>
      <c r="B2982" s="241" t="s">
        <v>2187</v>
      </c>
      <c r="C2982" s="241" t="s">
        <v>190</v>
      </c>
      <c r="D2982" s="242">
        <v>14.45</v>
      </c>
      <c r="E2982" s="244" t="s">
        <v>8035</v>
      </c>
      <c r="F2982" s="242">
        <v>15.07</v>
      </c>
    </row>
    <row r="2983" spans="1:6" ht="54">
      <c r="A2983" s="241">
        <v>91869</v>
      </c>
      <c r="B2983" s="241" t="s">
        <v>2188</v>
      </c>
      <c r="C2983" s="241" t="s">
        <v>190</v>
      </c>
      <c r="D2983" s="242">
        <v>18.57</v>
      </c>
      <c r="E2983" s="244" t="s">
        <v>8035</v>
      </c>
      <c r="F2983" s="242">
        <v>19.309999999999999</v>
      </c>
    </row>
    <row r="2984" spans="1:6" ht="54">
      <c r="A2984" s="241">
        <v>91870</v>
      </c>
      <c r="B2984" s="241" t="s">
        <v>2189</v>
      </c>
      <c r="C2984" s="241" t="s">
        <v>190</v>
      </c>
      <c r="D2984" s="242">
        <v>11.99</v>
      </c>
      <c r="E2984" s="244" t="s">
        <v>8035</v>
      </c>
      <c r="F2984" s="242">
        <v>12.88</v>
      </c>
    </row>
    <row r="2985" spans="1:6" ht="54">
      <c r="A2985" s="241">
        <v>91871</v>
      </c>
      <c r="B2985" s="241" t="s">
        <v>2190</v>
      </c>
      <c r="C2985" s="241" t="s">
        <v>190</v>
      </c>
      <c r="D2985" s="242">
        <v>13.79</v>
      </c>
      <c r="E2985" s="244" t="s">
        <v>8035</v>
      </c>
      <c r="F2985" s="242">
        <v>14.76</v>
      </c>
    </row>
    <row r="2986" spans="1:6" ht="54">
      <c r="A2986" s="241">
        <v>91872</v>
      </c>
      <c r="B2986" s="241" t="s">
        <v>2191</v>
      </c>
      <c r="C2986" s="241" t="s">
        <v>190</v>
      </c>
      <c r="D2986" s="242">
        <v>18.059999999999999</v>
      </c>
      <c r="E2986" s="244" t="s">
        <v>8035</v>
      </c>
      <c r="F2986" s="242">
        <v>19.14</v>
      </c>
    </row>
    <row r="2987" spans="1:6" ht="54">
      <c r="A2987" s="241">
        <v>91873</v>
      </c>
      <c r="B2987" s="241" t="s">
        <v>2192</v>
      </c>
      <c r="C2987" s="241" t="s">
        <v>190</v>
      </c>
      <c r="D2987" s="242">
        <v>22.17</v>
      </c>
      <c r="E2987" s="244" t="s">
        <v>8035</v>
      </c>
      <c r="F2987" s="242">
        <v>23.36</v>
      </c>
    </row>
    <row r="2988" spans="1:6" ht="54">
      <c r="A2988" s="241">
        <v>93008</v>
      </c>
      <c r="B2988" s="241" t="s">
        <v>2193</v>
      </c>
      <c r="C2988" s="241" t="s">
        <v>190</v>
      </c>
      <c r="D2988" s="242">
        <v>19.84</v>
      </c>
      <c r="E2988" s="244" t="s">
        <v>8035</v>
      </c>
      <c r="F2988" s="242">
        <v>20.45</v>
      </c>
    </row>
    <row r="2989" spans="1:6" ht="54">
      <c r="A2989" s="241">
        <v>93009</v>
      </c>
      <c r="B2989" s="241" t="s">
        <v>2194</v>
      </c>
      <c r="C2989" s="241" t="s">
        <v>190</v>
      </c>
      <c r="D2989" s="242">
        <v>30.07</v>
      </c>
      <c r="E2989" s="244" t="s">
        <v>8035</v>
      </c>
      <c r="F2989" s="242">
        <v>30.77</v>
      </c>
    </row>
    <row r="2990" spans="1:6" ht="54">
      <c r="A2990" s="241">
        <v>93010</v>
      </c>
      <c r="B2990" s="241" t="s">
        <v>2195</v>
      </c>
      <c r="C2990" s="241" t="s">
        <v>190</v>
      </c>
      <c r="D2990" s="242">
        <v>42.37</v>
      </c>
      <c r="E2990" s="244" t="s">
        <v>8035</v>
      </c>
      <c r="F2990" s="242">
        <v>43.21</v>
      </c>
    </row>
    <row r="2991" spans="1:6" ht="54">
      <c r="A2991" s="241">
        <v>93011</v>
      </c>
      <c r="B2991" s="241" t="s">
        <v>2196</v>
      </c>
      <c r="C2991" s="241" t="s">
        <v>190</v>
      </c>
      <c r="D2991" s="242">
        <v>52.16</v>
      </c>
      <c r="E2991" s="244" t="s">
        <v>8035</v>
      </c>
      <c r="F2991" s="242">
        <v>53.09</v>
      </c>
    </row>
    <row r="2992" spans="1:6" ht="54">
      <c r="A2992" s="241">
        <v>93012</v>
      </c>
      <c r="B2992" s="241" t="s">
        <v>2197</v>
      </c>
      <c r="C2992" s="241" t="s">
        <v>190</v>
      </c>
      <c r="D2992" s="242">
        <v>79.709999999999994</v>
      </c>
      <c r="E2992" s="244" t="s">
        <v>8035</v>
      </c>
      <c r="F2992" s="242">
        <v>80.88</v>
      </c>
    </row>
    <row r="2993" spans="1:6" ht="40.5">
      <c r="A2993" s="241">
        <v>95726</v>
      </c>
      <c r="B2993" s="241" t="s">
        <v>7054</v>
      </c>
      <c r="C2993" s="241" t="s">
        <v>190</v>
      </c>
      <c r="D2993" s="242">
        <v>16.21</v>
      </c>
      <c r="E2993" s="244" t="s">
        <v>8035</v>
      </c>
      <c r="F2993" s="242">
        <v>17.29</v>
      </c>
    </row>
    <row r="2994" spans="1:6" ht="40.5">
      <c r="A2994" s="241">
        <v>95727</v>
      </c>
      <c r="B2994" s="241" t="s">
        <v>7055</v>
      </c>
      <c r="C2994" s="241" t="s">
        <v>190</v>
      </c>
      <c r="D2994" s="242">
        <v>19.489999999999998</v>
      </c>
      <c r="E2994" s="244" t="s">
        <v>8035</v>
      </c>
      <c r="F2994" s="242">
        <v>20.88</v>
      </c>
    </row>
    <row r="2995" spans="1:6" ht="40.5">
      <c r="A2995" s="241">
        <v>95728</v>
      </c>
      <c r="B2995" s="241" t="s">
        <v>7056</v>
      </c>
      <c r="C2995" s="241" t="s">
        <v>190</v>
      </c>
      <c r="D2995" s="242">
        <v>25.03</v>
      </c>
      <c r="E2995" s="244" t="s">
        <v>8035</v>
      </c>
      <c r="F2995" s="242">
        <v>26.87</v>
      </c>
    </row>
    <row r="2996" spans="1:6" ht="54">
      <c r="A2996" s="241">
        <v>97667</v>
      </c>
      <c r="B2996" s="241" t="s">
        <v>2198</v>
      </c>
      <c r="C2996" s="241" t="s">
        <v>190</v>
      </c>
      <c r="D2996" s="242">
        <v>8.41</v>
      </c>
      <c r="E2996" s="244" t="s">
        <v>8035</v>
      </c>
      <c r="F2996" s="242">
        <v>8.77</v>
      </c>
    </row>
    <row r="2997" spans="1:6" ht="54">
      <c r="A2997" s="241">
        <v>97668</v>
      </c>
      <c r="B2997" s="241" t="s">
        <v>2199</v>
      </c>
      <c r="C2997" s="241" t="s">
        <v>190</v>
      </c>
      <c r="D2997" s="242">
        <v>12</v>
      </c>
      <c r="E2997" s="244" t="s">
        <v>8035</v>
      </c>
      <c r="F2997" s="242">
        <v>12.52</v>
      </c>
    </row>
    <row r="2998" spans="1:6" ht="54">
      <c r="A2998" s="241">
        <v>97669</v>
      </c>
      <c r="B2998" s="241" t="s">
        <v>2200</v>
      </c>
      <c r="C2998" s="241" t="s">
        <v>190</v>
      </c>
      <c r="D2998" s="242">
        <v>17.63</v>
      </c>
      <c r="E2998" s="244" t="s">
        <v>8035</v>
      </c>
      <c r="F2998" s="242">
        <v>18.46</v>
      </c>
    </row>
    <row r="2999" spans="1:6" ht="54">
      <c r="A2999" s="241">
        <v>97670</v>
      </c>
      <c r="B2999" s="241" t="s">
        <v>2201</v>
      </c>
      <c r="C2999" s="241" t="s">
        <v>190</v>
      </c>
      <c r="D2999" s="242">
        <v>22.89</v>
      </c>
      <c r="E2999" s="244" t="s">
        <v>8035</v>
      </c>
      <c r="F2999" s="242">
        <v>23.83</v>
      </c>
    </row>
    <row r="3000" spans="1:6" ht="54">
      <c r="A3000" s="241">
        <v>91874</v>
      </c>
      <c r="B3000" s="241" t="s">
        <v>2202</v>
      </c>
      <c r="C3000" s="241" t="s">
        <v>206</v>
      </c>
      <c r="D3000" s="242">
        <v>6.49</v>
      </c>
      <c r="E3000" s="244" t="s">
        <v>8035</v>
      </c>
      <c r="F3000" s="242">
        <v>7.15</v>
      </c>
    </row>
    <row r="3001" spans="1:6" ht="54">
      <c r="A3001" s="241">
        <v>91875</v>
      </c>
      <c r="B3001" s="241" t="s">
        <v>2203</v>
      </c>
      <c r="C3001" s="241" t="s">
        <v>206</v>
      </c>
      <c r="D3001" s="242">
        <v>7.76</v>
      </c>
      <c r="E3001" s="244" t="s">
        <v>8035</v>
      </c>
      <c r="F3001" s="242">
        <v>8.51</v>
      </c>
    </row>
    <row r="3002" spans="1:6" ht="54">
      <c r="A3002" s="241">
        <v>91876</v>
      </c>
      <c r="B3002" s="241" t="s">
        <v>2204</v>
      </c>
      <c r="C3002" s="241" t="s">
        <v>206</v>
      </c>
      <c r="D3002" s="242">
        <v>9.4600000000000009</v>
      </c>
      <c r="E3002" s="244" t="s">
        <v>8035</v>
      </c>
      <c r="F3002" s="242">
        <v>10.34</v>
      </c>
    </row>
    <row r="3003" spans="1:6" ht="54">
      <c r="A3003" s="241">
        <v>91877</v>
      </c>
      <c r="B3003" s="241" t="s">
        <v>2205</v>
      </c>
      <c r="C3003" s="241" t="s">
        <v>206</v>
      </c>
      <c r="D3003" s="242">
        <v>11.96</v>
      </c>
      <c r="E3003" s="244" t="s">
        <v>8035</v>
      </c>
      <c r="F3003" s="242">
        <v>12.97</v>
      </c>
    </row>
    <row r="3004" spans="1:6" ht="54">
      <c r="A3004" s="241">
        <v>91878</v>
      </c>
      <c r="B3004" s="241" t="s">
        <v>2206</v>
      </c>
      <c r="C3004" s="241" t="s">
        <v>206</v>
      </c>
      <c r="D3004" s="242">
        <v>5.22</v>
      </c>
      <c r="E3004" s="244" t="s">
        <v>8035</v>
      </c>
      <c r="F3004" s="242">
        <v>5.72</v>
      </c>
    </row>
    <row r="3005" spans="1:6" ht="54">
      <c r="A3005" s="241">
        <v>91879</v>
      </c>
      <c r="B3005" s="241" t="s">
        <v>2207</v>
      </c>
      <c r="C3005" s="241" t="s">
        <v>206</v>
      </c>
      <c r="D3005" s="242">
        <v>6.49</v>
      </c>
      <c r="E3005" s="244" t="s">
        <v>8035</v>
      </c>
      <c r="F3005" s="242">
        <v>7.08</v>
      </c>
    </row>
    <row r="3006" spans="1:6" ht="54">
      <c r="A3006" s="241">
        <v>91880</v>
      </c>
      <c r="B3006" s="241" t="s">
        <v>2208</v>
      </c>
      <c r="C3006" s="241" t="s">
        <v>206</v>
      </c>
      <c r="D3006" s="242">
        <v>8.19</v>
      </c>
      <c r="E3006" s="244" t="s">
        <v>8035</v>
      </c>
      <c r="F3006" s="242">
        <v>8.91</v>
      </c>
    </row>
    <row r="3007" spans="1:6" ht="54">
      <c r="A3007" s="241">
        <v>91881</v>
      </c>
      <c r="B3007" s="241" t="s">
        <v>2209</v>
      </c>
      <c r="C3007" s="241" t="s">
        <v>206</v>
      </c>
      <c r="D3007" s="242">
        <v>10.69</v>
      </c>
      <c r="E3007" s="244" t="s">
        <v>8035</v>
      </c>
      <c r="F3007" s="242">
        <v>11.55</v>
      </c>
    </row>
    <row r="3008" spans="1:6" ht="54">
      <c r="A3008" s="241">
        <v>91882</v>
      </c>
      <c r="B3008" s="241" t="s">
        <v>2210</v>
      </c>
      <c r="C3008" s="241" t="s">
        <v>206</v>
      </c>
      <c r="D3008" s="242">
        <v>9.1199999999999992</v>
      </c>
      <c r="E3008" s="244" t="s">
        <v>8035</v>
      </c>
      <c r="F3008" s="242">
        <v>10.11</v>
      </c>
    </row>
    <row r="3009" spans="1:6" ht="54">
      <c r="A3009" s="241">
        <v>91884</v>
      </c>
      <c r="B3009" s="241" t="s">
        <v>2211</v>
      </c>
      <c r="C3009" s="241" t="s">
        <v>206</v>
      </c>
      <c r="D3009" s="242">
        <v>10.39</v>
      </c>
      <c r="E3009" s="244" t="s">
        <v>8035</v>
      </c>
      <c r="F3009" s="242">
        <v>11.47</v>
      </c>
    </row>
    <row r="3010" spans="1:6" ht="54">
      <c r="A3010" s="241">
        <v>91885</v>
      </c>
      <c r="B3010" s="241" t="s">
        <v>2212</v>
      </c>
      <c r="C3010" s="241" t="s">
        <v>206</v>
      </c>
      <c r="D3010" s="242">
        <v>12.05</v>
      </c>
      <c r="E3010" s="244" t="s">
        <v>8035</v>
      </c>
      <c r="F3010" s="242">
        <v>13.24</v>
      </c>
    </row>
    <row r="3011" spans="1:6" ht="54">
      <c r="A3011" s="241">
        <v>91886</v>
      </c>
      <c r="B3011" s="241" t="s">
        <v>2213</v>
      </c>
      <c r="C3011" s="241" t="s">
        <v>206</v>
      </c>
      <c r="D3011" s="242">
        <v>14.5</v>
      </c>
      <c r="E3011" s="244" t="s">
        <v>8035</v>
      </c>
      <c r="F3011" s="242">
        <v>15.83</v>
      </c>
    </row>
    <row r="3012" spans="1:6" ht="54">
      <c r="A3012" s="241">
        <v>91887</v>
      </c>
      <c r="B3012" s="241" t="s">
        <v>2214</v>
      </c>
      <c r="C3012" s="241" t="s">
        <v>206</v>
      </c>
      <c r="D3012" s="242">
        <v>11.97</v>
      </c>
      <c r="E3012" s="244" t="s">
        <v>8035</v>
      </c>
      <c r="F3012" s="242">
        <v>12.97</v>
      </c>
    </row>
    <row r="3013" spans="1:6" ht="54">
      <c r="A3013" s="241">
        <v>91889</v>
      </c>
      <c r="B3013" s="241" t="s">
        <v>2215</v>
      </c>
      <c r="C3013" s="241" t="s">
        <v>206</v>
      </c>
      <c r="D3013" s="242">
        <v>11.54</v>
      </c>
      <c r="E3013" s="244" t="s">
        <v>8035</v>
      </c>
      <c r="F3013" s="242">
        <v>12.54</v>
      </c>
    </row>
    <row r="3014" spans="1:6" ht="54">
      <c r="A3014" s="241">
        <v>91890</v>
      </c>
      <c r="B3014" s="241" t="s">
        <v>2216</v>
      </c>
      <c r="C3014" s="241" t="s">
        <v>206</v>
      </c>
      <c r="D3014" s="242">
        <v>13.08</v>
      </c>
      <c r="E3014" s="244" t="s">
        <v>8035</v>
      </c>
      <c r="F3014" s="242">
        <v>14.2</v>
      </c>
    </row>
    <row r="3015" spans="1:6" ht="54">
      <c r="A3015" s="241">
        <v>91892</v>
      </c>
      <c r="B3015" s="241" t="s">
        <v>2217</v>
      </c>
      <c r="C3015" s="241" t="s">
        <v>206</v>
      </c>
      <c r="D3015" s="242">
        <v>15.98</v>
      </c>
      <c r="E3015" s="244" t="s">
        <v>8035</v>
      </c>
      <c r="F3015" s="242">
        <v>17.100000000000001</v>
      </c>
    </row>
    <row r="3016" spans="1:6" ht="54">
      <c r="A3016" s="241">
        <v>91893</v>
      </c>
      <c r="B3016" s="241" t="s">
        <v>2218</v>
      </c>
      <c r="C3016" s="241" t="s">
        <v>206</v>
      </c>
      <c r="D3016" s="242">
        <v>16.66</v>
      </c>
      <c r="E3016" s="244" t="s">
        <v>8035</v>
      </c>
      <c r="F3016" s="242">
        <v>17.97</v>
      </c>
    </row>
    <row r="3017" spans="1:6" ht="54">
      <c r="A3017" s="241">
        <v>91895</v>
      </c>
      <c r="B3017" s="241" t="s">
        <v>2219</v>
      </c>
      <c r="C3017" s="241" t="s">
        <v>206</v>
      </c>
      <c r="D3017" s="242">
        <v>19.600000000000001</v>
      </c>
      <c r="E3017" s="244" t="s">
        <v>8035</v>
      </c>
      <c r="F3017" s="242">
        <v>20.91</v>
      </c>
    </row>
    <row r="3018" spans="1:6" ht="54">
      <c r="A3018" s="241">
        <v>91896</v>
      </c>
      <c r="B3018" s="241" t="s">
        <v>2220</v>
      </c>
      <c r="C3018" s="241" t="s">
        <v>206</v>
      </c>
      <c r="D3018" s="242">
        <v>19.12</v>
      </c>
      <c r="E3018" s="244" t="s">
        <v>8035</v>
      </c>
      <c r="F3018" s="242">
        <v>20.64</v>
      </c>
    </row>
    <row r="3019" spans="1:6" ht="54">
      <c r="A3019" s="241">
        <v>91898</v>
      </c>
      <c r="B3019" s="241" t="s">
        <v>2221</v>
      </c>
      <c r="C3019" s="241" t="s">
        <v>206</v>
      </c>
      <c r="D3019" s="242">
        <v>22.27</v>
      </c>
      <c r="E3019" s="244" t="s">
        <v>8035</v>
      </c>
      <c r="F3019" s="242">
        <v>23.79</v>
      </c>
    </row>
    <row r="3020" spans="1:6" ht="54">
      <c r="A3020" s="241">
        <v>91899</v>
      </c>
      <c r="B3020" s="241" t="s">
        <v>2222</v>
      </c>
      <c r="C3020" s="241" t="s">
        <v>206</v>
      </c>
      <c r="D3020" s="242">
        <v>10.039999999999999</v>
      </c>
      <c r="E3020" s="244" t="s">
        <v>8035</v>
      </c>
      <c r="F3020" s="242">
        <v>10.79</v>
      </c>
    </row>
    <row r="3021" spans="1:6" ht="54">
      <c r="A3021" s="241">
        <v>91901</v>
      </c>
      <c r="B3021" s="241" t="s">
        <v>2223</v>
      </c>
      <c r="C3021" s="241" t="s">
        <v>206</v>
      </c>
      <c r="D3021" s="242">
        <v>9.61</v>
      </c>
      <c r="E3021" s="244" t="s">
        <v>8035</v>
      </c>
      <c r="F3021" s="242">
        <v>10.36</v>
      </c>
    </row>
    <row r="3022" spans="1:6" ht="54">
      <c r="A3022" s="241">
        <v>91902</v>
      </c>
      <c r="B3022" s="241" t="s">
        <v>2224</v>
      </c>
      <c r="C3022" s="241" t="s">
        <v>206</v>
      </c>
      <c r="D3022" s="242">
        <v>11.15</v>
      </c>
      <c r="E3022" s="244" t="s">
        <v>8035</v>
      </c>
      <c r="F3022" s="242">
        <v>12.03</v>
      </c>
    </row>
    <row r="3023" spans="1:6" ht="54">
      <c r="A3023" s="241">
        <v>91904</v>
      </c>
      <c r="B3023" s="241" t="s">
        <v>2225</v>
      </c>
      <c r="C3023" s="241" t="s">
        <v>206</v>
      </c>
      <c r="D3023" s="242">
        <v>14.05</v>
      </c>
      <c r="E3023" s="244" t="s">
        <v>8035</v>
      </c>
      <c r="F3023" s="242">
        <v>14.93</v>
      </c>
    </row>
    <row r="3024" spans="1:6" ht="54">
      <c r="A3024" s="241">
        <v>91905</v>
      </c>
      <c r="B3024" s="241" t="s">
        <v>2226</v>
      </c>
      <c r="C3024" s="241" t="s">
        <v>206</v>
      </c>
      <c r="D3024" s="242">
        <v>14.73</v>
      </c>
      <c r="E3024" s="244" t="s">
        <v>8035</v>
      </c>
      <c r="F3024" s="242">
        <v>15.8</v>
      </c>
    </row>
    <row r="3025" spans="1:6" ht="54">
      <c r="A3025" s="241">
        <v>91907</v>
      </c>
      <c r="B3025" s="241" t="s">
        <v>2227</v>
      </c>
      <c r="C3025" s="241" t="s">
        <v>206</v>
      </c>
      <c r="D3025" s="242">
        <v>17.670000000000002</v>
      </c>
      <c r="E3025" s="244" t="s">
        <v>8035</v>
      </c>
      <c r="F3025" s="242">
        <v>18.739999999999998</v>
      </c>
    </row>
    <row r="3026" spans="1:6" ht="54">
      <c r="A3026" s="241">
        <v>91908</v>
      </c>
      <c r="B3026" s="241" t="s">
        <v>2228</v>
      </c>
      <c r="C3026" s="241" t="s">
        <v>206</v>
      </c>
      <c r="D3026" s="242">
        <v>17.23</v>
      </c>
      <c r="E3026" s="244" t="s">
        <v>8035</v>
      </c>
      <c r="F3026" s="242">
        <v>18.510000000000002</v>
      </c>
    </row>
    <row r="3027" spans="1:6" ht="54">
      <c r="A3027" s="241">
        <v>91910</v>
      </c>
      <c r="B3027" s="241" t="s">
        <v>2229</v>
      </c>
      <c r="C3027" s="241" t="s">
        <v>206</v>
      </c>
      <c r="D3027" s="242">
        <v>20.38</v>
      </c>
      <c r="E3027" s="244" t="s">
        <v>8035</v>
      </c>
      <c r="F3027" s="242">
        <v>21.66</v>
      </c>
    </row>
    <row r="3028" spans="1:6" ht="54">
      <c r="A3028" s="241">
        <v>91911</v>
      </c>
      <c r="B3028" s="241" t="s">
        <v>2230</v>
      </c>
      <c r="C3028" s="241" t="s">
        <v>206</v>
      </c>
      <c r="D3028" s="242">
        <v>15.93</v>
      </c>
      <c r="E3028" s="244" t="s">
        <v>8035</v>
      </c>
      <c r="F3028" s="242">
        <v>17.41</v>
      </c>
    </row>
    <row r="3029" spans="1:6" ht="54">
      <c r="A3029" s="241">
        <v>91913</v>
      </c>
      <c r="B3029" s="241" t="s">
        <v>2231</v>
      </c>
      <c r="C3029" s="241" t="s">
        <v>206</v>
      </c>
      <c r="D3029" s="242">
        <v>15.5</v>
      </c>
      <c r="E3029" s="244" t="s">
        <v>8035</v>
      </c>
      <c r="F3029" s="242">
        <v>16.98</v>
      </c>
    </row>
    <row r="3030" spans="1:6" ht="54">
      <c r="A3030" s="241">
        <v>91914</v>
      </c>
      <c r="B3030" s="241" t="s">
        <v>2232</v>
      </c>
      <c r="C3030" s="241" t="s">
        <v>206</v>
      </c>
      <c r="D3030" s="242">
        <v>16.989999999999998</v>
      </c>
      <c r="E3030" s="244" t="s">
        <v>8035</v>
      </c>
      <c r="F3030" s="242">
        <v>18.59</v>
      </c>
    </row>
    <row r="3031" spans="1:6" ht="54">
      <c r="A3031" s="241">
        <v>91916</v>
      </c>
      <c r="B3031" s="241" t="s">
        <v>2233</v>
      </c>
      <c r="C3031" s="241" t="s">
        <v>206</v>
      </c>
      <c r="D3031" s="242">
        <v>19.89</v>
      </c>
      <c r="E3031" s="244" t="s">
        <v>8035</v>
      </c>
      <c r="F3031" s="242">
        <v>21.49</v>
      </c>
    </row>
    <row r="3032" spans="1:6" ht="54">
      <c r="A3032" s="241">
        <v>91917</v>
      </c>
      <c r="B3032" s="241" t="s">
        <v>2234</v>
      </c>
      <c r="C3032" s="241" t="s">
        <v>206</v>
      </c>
      <c r="D3032" s="242">
        <v>20.52</v>
      </c>
      <c r="E3032" s="244" t="s">
        <v>8035</v>
      </c>
      <c r="F3032" s="242">
        <v>22.31</v>
      </c>
    </row>
    <row r="3033" spans="1:6" ht="54">
      <c r="A3033" s="241">
        <v>91919</v>
      </c>
      <c r="B3033" s="241" t="s">
        <v>2235</v>
      </c>
      <c r="C3033" s="241" t="s">
        <v>206</v>
      </c>
      <c r="D3033" s="242">
        <v>23.46</v>
      </c>
      <c r="E3033" s="244" t="s">
        <v>8035</v>
      </c>
      <c r="F3033" s="242">
        <v>25.25</v>
      </c>
    </row>
    <row r="3034" spans="1:6" ht="54">
      <c r="A3034" s="241">
        <v>91920</v>
      </c>
      <c r="B3034" s="241" t="s">
        <v>2236</v>
      </c>
      <c r="C3034" s="241" t="s">
        <v>206</v>
      </c>
      <c r="D3034" s="242">
        <v>22.94</v>
      </c>
      <c r="E3034" s="244" t="s">
        <v>8035</v>
      </c>
      <c r="F3034" s="242">
        <v>24.93</v>
      </c>
    </row>
    <row r="3035" spans="1:6" ht="54">
      <c r="A3035" s="241">
        <v>91922</v>
      </c>
      <c r="B3035" s="241" t="s">
        <v>2237</v>
      </c>
      <c r="C3035" s="241" t="s">
        <v>206</v>
      </c>
      <c r="D3035" s="242">
        <v>26.09</v>
      </c>
      <c r="E3035" s="244" t="s">
        <v>8035</v>
      </c>
      <c r="F3035" s="242">
        <v>28.08</v>
      </c>
    </row>
    <row r="3036" spans="1:6" ht="54">
      <c r="A3036" s="241">
        <v>93013</v>
      </c>
      <c r="B3036" s="241" t="s">
        <v>2238</v>
      </c>
      <c r="C3036" s="241" t="s">
        <v>206</v>
      </c>
      <c r="D3036" s="242">
        <v>15.07</v>
      </c>
      <c r="E3036" s="244" t="s">
        <v>8035</v>
      </c>
      <c r="F3036" s="242">
        <v>16.29</v>
      </c>
    </row>
    <row r="3037" spans="1:6" ht="54">
      <c r="A3037" s="241">
        <v>93014</v>
      </c>
      <c r="B3037" s="241" t="s">
        <v>2239</v>
      </c>
      <c r="C3037" s="241" t="s">
        <v>206</v>
      </c>
      <c r="D3037" s="242">
        <v>18.88</v>
      </c>
      <c r="E3037" s="244" t="s">
        <v>8035</v>
      </c>
      <c r="F3037" s="242">
        <v>20.29</v>
      </c>
    </row>
    <row r="3038" spans="1:6" ht="54">
      <c r="A3038" s="241">
        <v>93015</v>
      </c>
      <c r="B3038" s="241" t="s">
        <v>2240</v>
      </c>
      <c r="C3038" s="241" t="s">
        <v>206</v>
      </c>
      <c r="D3038" s="242">
        <v>30.38</v>
      </c>
      <c r="E3038" s="244" t="s">
        <v>8035</v>
      </c>
      <c r="F3038" s="242">
        <v>32.049999999999997</v>
      </c>
    </row>
    <row r="3039" spans="1:6" ht="54">
      <c r="A3039" s="241">
        <v>93016</v>
      </c>
      <c r="B3039" s="241" t="s">
        <v>2241</v>
      </c>
      <c r="C3039" s="241" t="s">
        <v>206</v>
      </c>
      <c r="D3039" s="242">
        <v>37.630000000000003</v>
      </c>
      <c r="E3039" s="244" t="s">
        <v>8035</v>
      </c>
      <c r="F3039" s="242">
        <v>39.49</v>
      </c>
    </row>
    <row r="3040" spans="1:6" ht="54">
      <c r="A3040" s="241">
        <v>93017</v>
      </c>
      <c r="B3040" s="241" t="s">
        <v>2242</v>
      </c>
      <c r="C3040" s="241" t="s">
        <v>206</v>
      </c>
      <c r="D3040" s="242">
        <v>58.44</v>
      </c>
      <c r="E3040" s="244" t="s">
        <v>8035</v>
      </c>
      <c r="F3040" s="242">
        <v>60.77</v>
      </c>
    </row>
    <row r="3041" spans="1:6" ht="67.5">
      <c r="A3041" s="241">
        <v>93018</v>
      </c>
      <c r="B3041" s="241" t="s">
        <v>2243</v>
      </c>
      <c r="C3041" s="241" t="s">
        <v>206</v>
      </c>
      <c r="D3041" s="242">
        <v>23.15</v>
      </c>
      <c r="E3041" s="244" t="s">
        <v>8035</v>
      </c>
      <c r="F3041" s="242">
        <v>24.98</v>
      </c>
    </row>
    <row r="3042" spans="1:6" ht="67.5">
      <c r="A3042" s="241">
        <v>93020</v>
      </c>
      <c r="B3042" s="241" t="s">
        <v>2244</v>
      </c>
      <c r="C3042" s="241" t="s">
        <v>206</v>
      </c>
      <c r="D3042" s="242">
        <v>30.6</v>
      </c>
      <c r="E3042" s="244" t="s">
        <v>8035</v>
      </c>
      <c r="F3042" s="242">
        <v>32.700000000000003</v>
      </c>
    </row>
    <row r="3043" spans="1:6" ht="67.5">
      <c r="A3043" s="241">
        <v>93022</v>
      </c>
      <c r="B3043" s="241" t="s">
        <v>2245</v>
      </c>
      <c r="C3043" s="241" t="s">
        <v>206</v>
      </c>
      <c r="D3043" s="242">
        <v>55.06</v>
      </c>
      <c r="E3043" s="244" t="s">
        <v>8035</v>
      </c>
      <c r="F3043" s="242">
        <v>57.59</v>
      </c>
    </row>
    <row r="3044" spans="1:6" ht="67.5">
      <c r="A3044" s="241">
        <v>93024</v>
      </c>
      <c r="B3044" s="241" t="s">
        <v>2246</v>
      </c>
      <c r="C3044" s="241" t="s">
        <v>206</v>
      </c>
      <c r="D3044" s="242">
        <v>57.32</v>
      </c>
      <c r="E3044" s="244" t="s">
        <v>8035</v>
      </c>
      <c r="F3044" s="242">
        <v>60.11</v>
      </c>
    </row>
    <row r="3045" spans="1:6" ht="67.5">
      <c r="A3045" s="241">
        <v>93026</v>
      </c>
      <c r="B3045" s="241" t="s">
        <v>2247</v>
      </c>
      <c r="C3045" s="241" t="s">
        <v>206</v>
      </c>
      <c r="D3045" s="242">
        <v>98</v>
      </c>
      <c r="E3045" s="244" t="s">
        <v>8035</v>
      </c>
      <c r="F3045" s="242">
        <v>101.48</v>
      </c>
    </row>
    <row r="3046" spans="1:6" ht="54">
      <c r="A3046" s="241">
        <v>97559</v>
      </c>
      <c r="B3046" s="241" t="s">
        <v>2248</v>
      </c>
      <c r="C3046" s="241" t="s">
        <v>206</v>
      </c>
      <c r="D3046" s="242">
        <v>12.76</v>
      </c>
      <c r="E3046" s="244" t="s">
        <v>8035</v>
      </c>
      <c r="F3046" s="242">
        <v>13.88</v>
      </c>
    </row>
    <row r="3047" spans="1:6" ht="54">
      <c r="A3047" s="241">
        <v>97562</v>
      </c>
      <c r="B3047" s="241" t="s">
        <v>2249</v>
      </c>
      <c r="C3047" s="241" t="s">
        <v>206</v>
      </c>
      <c r="D3047" s="242">
        <v>10.83</v>
      </c>
      <c r="E3047" s="244" t="s">
        <v>8035</v>
      </c>
      <c r="F3047" s="242">
        <v>11.71</v>
      </c>
    </row>
    <row r="3048" spans="1:6" ht="54">
      <c r="A3048" s="241">
        <v>97564</v>
      </c>
      <c r="B3048" s="241" t="s">
        <v>2250</v>
      </c>
      <c r="C3048" s="241" t="s">
        <v>206</v>
      </c>
      <c r="D3048" s="242">
        <v>16.670000000000002</v>
      </c>
      <c r="E3048" s="244" t="s">
        <v>8035</v>
      </c>
      <c r="F3048" s="242">
        <v>18.27</v>
      </c>
    </row>
    <row r="3049" spans="1:6" ht="54">
      <c r="A3049" s="241">
        <v>104395</v>
      </c>
      <c r="B3049" s="241" t="s">
        <v>2251</v>
      </c>
      <c r="C3049" s="241" t="s">
        <v>206</v>
      </c>
      <c r="D3049" s="242">
        <v>24.1</v>
      </c>
      <c r="E3049" s="244" t="s">
        <v>8035</v>
      </c>
      <c r="F3049" s="242">
        <v>25.27</v>
      </c>
    </row>
    <row r="3050" spans="1:6" ht="54">
      <c r="A3050" s="241">
        <v>91924</v>
      </c>
      <c r="B3050" s="241" t="s">
        <v>2252</v>
      </c>
      <c r="C3050" s="241" t="s">
        <v>190</v>
      </c>
      <c r="D3050" s="242">
        <v>2.89</v>
      </c>
      <c r="E3050" s="244" t="s">
        <v>8035</v>
      </c>
      <c r="F3050" s="242">
        <v>3.01</v>
      </c>
    </row>
    <row r="3051" spans="1:6" ht="54">
      <c r="A3051" s="241">
        <v>91925</v>
      </c>
      <c r="B3051" s="241" t="s">
        <v>2253</v>
      </c>
      <c r="C3051" s="241" t="s">
        <v>190</v>
      </c>
      <c r="D3051" s="242">
        <v>3.53</v>
      </c>
      <c r="E3051" s="244" t="s">
        <v>8035</v>
      </c>
      <c r="F3051" s="242">
        <v>3.65</v>
      </c>
    </row>
    <row r="3052" spans="1:6" ht="54">
      <c r="A3052" s="241">
        <v>91926</v>
      </c>
      <c r="B3052" s="241" t="s">
        <v>2254</v>
      </c>
      <c r="C3052" s="241" t="s">
        <v>190</v>
      </c>
      <c r="D3052" s="242">
        <v>4.24</v>
      </c>
      <c r="E3052" s="244" t="s">
        <v>8035</v>
      </c>
      <c r="F3052" s="242">
        <v>4.3899999999999997</v>
      </c>
    </row>
    <row r="3053" spans="1:6" ht="54">
      <c r="A3053" s="241">
        <v>91927</v>
      </c>
      <c r="B3053" s="241" t="s">
        <v>2255</v>
      </c>
      <c r="C3053" s="241" t="s">
        <v>190</v>
      </c>
      <c r="D3053" s="242">
        <v>4.78</v>
      </c>
      <c r="E3053" s="244" t="s">
        <v>8035</v>
      </c>
      <c r="F3053" s="242">
        <v>4.93</v>
      </c>
    </row>
    <row r="3054" spans="1:6" ht="54">
      <c r="A3054" s="241">
        <v>91928</v>
      </c>
      <c r="B3054" s="241" t="s">
        <v>2256</v>
      </c>
      <c r="C3054" s="241" t="s">
        <v>190</v>
      </c>
      <c r="D3054" s="242">
        <v>6.59</v>
      </c>
      <c r="E3054" s="244" t="s">
        <v>8035</v>
      </c>
      <c r="F3054" s="242">
        <v>6.8</v>
      </c>
    </row>
    <row r="3055" spans="1:6" ht="54">
      <c r="A3055" s="241">
        <v>91929</v>
      </c>
      <c r="B3055" s="241" t="s">
        <v>2257</v>
      </c>
      <c r="C3055" s="241" t="s">
        <v>190</v>
      </c>
      <c r="D3055" s="242">
        <v>7.07</v>
      </c>
      <c r="E3055" s="244" t="s">
        <v>8035</v>
      </c>
      <c r="F3055" s="242">
        <v>7.28</v>
      </c>
    </row>
    <row r="3056" spans="1:6" ht="54">
      <c r="A3056" s="241">
        <v>91930</v>
      </c>
      <c r="B3056" s="241" t="s">
        <v>2258</v>
      </c>
      <c r="C3056" s="241" t="s">
        <v>190</v>
      </c>
      <c r="D3056" s="242">
        <v>9.25</v>
      </c>
      <c r="E3056" s="244" t="s">
        <v>8035</v>
      </c>
      <c r="F3056" s="242">
        <v>9.5299999999999994</v>
      </c>
    </row>
    <row r="3057" spans="1:6" ht="54">
      <c r="A3057" s="241">
        <v>91931</v>
      </c>
      <c r="B3057" s="241" t="s">
        <v>2259</v>
      </c>
      <c r="C3057" s="241" t="s">
        <v>190</v>
      </c>
      <c r="D3057" s="242">
        <v>10.02</v>
      </c>
      <c r="E3057" s="244" t="s">
        <v>8035</v>
      </c>
      <c r="F3057" s="242">
        <v>10.3</v>
      </c>
    </row>
    <row r="3058" spans="1:6" ht="54">
      <c r="A3058" s="241">
        <v>91932</v>
      </c>
      <c r="B3058" s="241" t="s">
        <v>2260</v>
      </c>
      <c r="C3058" s="241" t="s">
        <v>190</v>
      </c>
      <c r="D3058" s="242">
        <v>16.690000000000001</v>
      </c>
      <c r="E3058" s="244" t="s">
        <v>8035</v>
      </c>
      <c r="F3058" s="242">
        <v>17.100000000000001</v>
      </c>
    </row>
    <row r="3059" spans="1:6" ht="54">
      <c r="A3059" s="241">
        <v>91933</v>
      </c>
      <c r="B3059" s="241" t="s">
        <v>2261</v>
      </c>
      <c r="C3059" s="241" t="s">
        <v>190</v>
      </c>
      <c r="D3059" s="242">
        <v>16.07</v>
      </c>
      <c r="E3059" s="244" t="s">
        <v>8035</v>
      </c>
      <c r="F3059" s="242">
        <v>16.48</v>
      </c>
    </row>
    <row r="3060" spans="1:6" ht="54">
      <c r="A3060" s="241">
        <v>91934</v>
      </c>
      <c r="B3060" s="241" t="s">
        <v>2262</v>
      </c>
      <c r="C3060" s="241" t="s">
        <v>190</v>
      </c>
      <c r="D3060" s="242">
        <v>24.07</v>
      </c>
      <c r="E3060" s="244" t="s">
        <v>8035</v>
      </c>
      <c r="F3060" s="242">
        <v>24.69</v>
      </c>
    </row>
    <row r="3061" spans="1:6" ht="54">
      <c r="A3061" s="241">
        <v>91935</v>
      </c>
      <c r="B3061" s="241" t="s">
        <v>2263</v>
      </c>
      <c r="C3061" s="241" t="s">
        <v>190</v>
      </c>
      <c r="D3061" s="242">
        <v>25.27</v>
      </c>
      <c r="E3061" s="244" t="s">
        <v>8035</v>
      </c>
      <c r="F3061" s="242">
        <v>25.89</v>
      </c>
    </row>
    <row r="3062" spans="1:6" ht="40.5">
      <c r="A3062" s="241">
        <v>92979</v>
      </c>
      <c r="B3062" s="241" t="s">
        <v>7057</v>
      </c>
      <c r="C3062" s="241" t="s">
        <v>190</v>
      </c>
      <c r="D3062" s="242">
        <v>11.44</v>
      </c>
      <c r="E3062" s="244" t="s">
        <v>8035</v>
      </c>
      <c r="F3062" s="242">
        <v>11.49</v>
      </c>
    </row>
    <row r="3063" spans="1:6" ht="40.5">
      <c r="A3063" s="241">
        <v>92980</v>
      </c>
      <c r="B3063" s="241" t="s">
        <v>7058</v>
      </c>
      <c r="C3063" s="241" t="s">
        <v>190</v>
      </c>
      <c r="D3063" s="242">
        <v>10.93</v>
      </c>
      <c r="E3063" s="244" t="s">
        <v>8035</v>
      </c>
      <c r="F3063" s="242">
        <v>10.98</v>
      </c>
    </row>
    <row r="3064" spans="1:6" ht="40.5">
      <c r="A3064" s="241">
        <v>92981</v>
      </c>
      <c r="B3064" s="241" t="s">
        <v>7059</v>
      </c>
      <c r="C3064" s="241" t="s">
        <v>190</v>
      </c>
      <c r="D3064" s="242">
        <v>16.34</v>
      </c>
      <c r="E3064" s="244" t="s">
        <v>8035</v>
      </c>
      <c r="F3064" s="242">
        <v>16.41</v>
      </c>
    </row>
    <row r="3065" spans="1:6" ht="40.5">
      <c r="A3065" s="241">
        <v>92982</v>
      </c>
      <c r="B3065" s="241" t="s">
        <v>7060</v>
      </c>
      <c r="C3065" s="241" t="s">
        <v>190</v>
      </c>
      <c r="D3065" s="242">
        <v>17.32</v>
      </c>
      <c r="E3065" s="244" t="s">
        <v>8035</v>
      </c>
      <c r="F3065" s="242">
        <v>17.39</v>
      </c>
    </row>
    <row r="3066" spans="1:6" ht="67.5">
      <c r="A3066" s="241">
        <v>92984</v>
      </c>
      <c r="B3066" s="241" t="s">
        <v>2264</v>
      </c>
      <c r="C3066" s="241" t="s">
        <v>190</v>
      </c>
      <c r="D3066" s="242">
        <v>28.29</v>
      </c>
      <c r="E3066" s="244" t="s">
        <v>8035</v>
      </c>
      <c r="F3066" s="242">
        <v>28.63</v>
      </c>
    </row>
    <row r="3067" spans="1:6" ht="67.5">
      <c r="A3067" s="241">
        <v>92986</v>
      </c>
      <c r="B3067" s="241" t="s">
        <v>2265</v>
      </c>
      <c r="C3067" s="241" t="s">
        <v>190</v>
      </c>
      <c r="D3067" s="242">
        <v>39.28</v>
      </c>
      <c r="E3067" s="244" t="s">
        <v>8035</v>
      </c>
      <c r="F3067" s="242">
        <v>39.659999999999997</v>
      </c>
    </row>
    <row r="3068" spans="1:6" ht="67.5">
      <c r="A3068" s="241">
        <v>92988</v>
      </c>
      <c r="B3068" s="241" t="s">
        <v>2266</v>
      </c>
      <c r="C3068" s="241" t="s">
        <v>190</v>
      </c>
      <c r="D3068" s="242">
        <v>57.18</v>
      </c>
      <c r="E3068" s="244" t="s">
        <v>8035</v>
      </c>
      <c r="F3068" s="242">
        <v>57.64</v>
      </c>
    </row>
    <row r="3069" spans="1:6" ht="67.5">
      <c r="A3069" s="241">
        <v>92990</v>
      </c>
      <c r="B3069" s="241" t="s">
        <v>2267</v>
      </c>
      <c r="C3069" s="241" t="s">
        <v>190</v>
      </c>
      <c r="D3069" s="242">
        <v>79.3</v>
      </c>
      <c r="E3069" s="244" t="s">
        <v>8035</v>
      </c>
      <c r="F3069" s="242">
        <v>79.849999999999994</v>
      </c>
    </row>
    <row r="3070" spans="1:6" ht="67.5">
      <c r="A3070" s="241">
        <v>92992</v>
      </c>
      <c r="B3070" s="241" t="s">
        <v>2268</v>
      </c>
      <c r="C3070" s="241" t="s">
        <v>190</v>
      </c>
      <c r="D3070" s="242">
        <v>102.6</v>
      </c>
      <c r="E3070" s="244" t="s">
        <v>8035</v>
      </c>
      <c r="F3070" s="242">
        <v>103.27</v>
      </c>
    </row>
    <row r="3071" spans="1:6" ht="67.5">
      <c r="A3071" s="241">
        <v>92994</v>
      </c>
      <c r="B3071" s="241" t="s">
        <v>2269</v>
      </c>
      <c r="C3071" s="241" t="s">
        <v>190</v>
      </c>
      <c r="D3071" s="242">
        <v>133.47</v>
      </c>
      <c r="E3071" s="244" t="s">
        <v>8035</v>
      </c>
      <c r="F3071" s="242">
        <v>134.26</v>
      </c>
    </row>
    <row r="3072" spans="1:6" ht="67.5">
      <c r="A3072" s="241">
        <v>92996</v>
      </c>
      <c r="B3072" s="241" t="s">
        <v>2270</v>
      </c>
      <c r="C3072" s="241" t="s">
        <v>190</v>
      </c>
      <c r="D3072" s="242">
        <v>161.52000000000001</v>
      </c>
      <c r="E3072" s="244" t="s">
        <v>8035</v>
      </c>
      <c r="F3072" s="242">
        <v>162.46</v>
      </c>
    </row>
    <row r="3073" spans="1:6" ht="67.5">
      <c r="A3073" s="241">
        <v>92998</v>
      </c>
      <c r="B3073" s="241" t="s">
        <v>2271</v>
      </c>
      <c r="C3073" s="241" t="s">
        <v>190</v>
      </c>
      <c r="D3073" s="242">
        <v>198.03</v>
      </c>
      <c r="E3073" s="244" t="s">
        <v>8035</v>
      </c>
      <c r="F3073" s="242">
        <v>199.14</v>
      </c>
    </row>
    <row r="3074" spans="1:6" ht="67.5">
      <c r="A3074" s="241">
        <v>93000</v>
      </c>
      <c r="B3074" s="241" t="s">
        <v>2272</v>
      </c>
      <c r="C3074" s="241" t="s">
        <v>190</v>
      </c>
      <c r="D3074" s="242">
        <v>262.36</v>
      </c>
      <c r="E3074" s="244" t="s">
        <v>8035</v>
      </c>
      <c r="F3074" s="242">
        <v>263.73</v>
      </c>
    </row>
    <row r="3075" spans="1:6" ht="67.5">
      <c r="A3075" s="241">
        <v>93002</v>
      </c>
      <c r="B3075" s="241" t="s">
        <v>2273</v>
      </c>
      <c r="C3075" s="241" t="s">
        <v>190</v>
      </c>
      <c r="D3075" s="242">
        <v>339.45</v>
      </c>
      <c r="E3075" s="244" t="s">
        <v>8035</v>
      </c>
      <c r="F3075" s="242">
        <v>341.11</v>
      </c>
    </row>
    <row r="3076" spans="1:6" ht="54">
      <c r="A3076" s="241">
        <v>101884</v>
      </c>
      <c r="B3076" s="241" t="s">
        <v>2274</v>
      </c>
      <c r="C3076" s="241" t="s">
        <v>190</v>
      </c>
      <c r="D3076" s="242">
        <v>11.21</v>
      </c>
      <c r="E3076" s="244" t="s">
        <v>8035</v>
      </c>
      <c r="F3076" s="242">
        <v>11.23</v>
      </c>
    </row>
    <row r="3077" spans="1:6" ht="54">
      <c r="A3077" s="241">
        <v>101885</v>
      </c>
      <c r="B3077" s="241" t="s">
        <v>2275</v>
      </c>
      <c r="C3077" s="241" t="s">
        <v>190</v>
      </c>
      <c r="D3077" s="242">
        <v>10.7</v>
      </c>
      <c r="E3077" s="244" t="s">
        <v>8035</v>
      </c>
      <c r="F3077" s="242">
        <v>10.72</v>
      </c>
    </row>
    <row r="3078" spans="1:6" ht="54">
      <c r="A3078" s="241">
        <v>101886</v>
      </c>
      <c r="B3078" s="241" t="s">
        <v>2276</v>
      </c>
      <c r="C3078" s="241" t="s">
        <v>190</v>
      </c>
      <c r="D3078" s="242">
        <v>16.079999999999998</v>
      </c>
      <c r="E3078" s="244" t="s">
        <v>8035</v>
      </c>
      <c r="F3078" s="242">
        <v>16.12</v>
      </c>
    </row>
    <row r="3079" spans="1:6" ht="54">
      <c r="A3079" s="241">
        <v>101887</v>
      </c>
      <c r="B3079" s="241" t="s">
        <v>2277</v>
      </c>
      <c r="C3079" s="241" t="s">
        <v>190</v>
      </c>
      <c r="D3079" s="242">
        <v>17.059999999999999</v>
      </c>
      <c r="E3079" s="244" t="s">
        <v>8035</v>
      </c>
      <c r="F3079" s="242">
        <v>17.100000000000001</v>
      </c>
    </row>
    <row r="3080" spans="1:6" ht="54">
      <c r="A3080" s="241">
        <v>101888</v>
      </c>
      <c r="B3080" s="241" t="s">
        <v>2278</v>
      </c>
      <c r="C3080" s="241" t="s">
        <v>190</v>
      </c>
      <c r="D3080" s="242">
        <v>25.18</v>
      </c>
      <c r="E3080" s="244" t="s">
        <v>8035</v>
      </c>
      <c r="F3080" s="242">
        <v>25.24</v>
      </c>
    </row>
    <row r="3081" spans="1:6" ht="54">
      <c r="A3081" s="241">
        <v>101889</v>
      </c>
      <c r="B3081" s="241" t="s">
        <v>2279</v>
      </c>
      <c r="C3081" s="241" t="s">
        <v>190</v>
      </c>
      <c r="D3081" s="242">
        <v>26.47</v>
      </c>
      <c r="E3081" s="244" t="s">
        <v>8035</v>
      </c>
      <c r="F3081" s="242">
        <v>26.53</v>
      </c>
    </row>
    <row r="3082" spans="1:6" ht="40.5">
      <c r="A3082" s="241">
        <v>91936</v>
      </c>
      <c r="B3082" s="241" t="s">
        <v>2280</v>
      </c>
      <c r="C3082" s="241" t="s">
        <v>206</v>
      </c>
      <c r="D3082" s="242">
        <v>18.77</v>
      </c>
      <c r="E3082" s="244" t="s">
        <v>8035</v>
      </c>
      <c r="F3082" s="242">
        <v>19.98</v>
      </c>
    </row>
    <row r="3083" spans="1:6" ht="40.5">
      <c r="A3083" s="241">
        <v>91937</v>
      </c>
      <c r="B3083" s="241" t="s">
        <v>2281</v>
      </c>
      <c r="C3083" s="241" t="s">
        <v>206</v>
      </c>
      <c r="D3083" s="242">
        <v>15.99</v>
      </c>
      <c r="E3083" s="244" t="s">
        <v>8035</v>
      </c>
      <c r="F3083" s="242">
        <v>17.2</v>
      </c>
    </row>
    <row r="3084" spans="1:6" ht="40.5">
      <c r="A3084" s="241">
        <v>91939</v>
      </c>
      <c r="B3084" s="241" t="s">
        <v>2282</v>
      </c>
      <c r="C3084" s="241" t="s">
        <v>206</v>
      </c>
      <c r="D3084" s="242">
        <v>28.2</v>
      </c>
      <c r="E3084" s="244" t="s">
        <v>8035</v>
      </c>
      <c r="F3084" s="242">
        <v>31.21</v>
      </c>
    </row>
    <row r="3085" spans="1:6" ht="40.5">
      <c r="A3085" s="241">
        <v>91940</v>
      </c>
      <c r="B3085" s="241" t="s">
        <v>2283</v>
      </c>
      <c r="C3085" s="241" t="s">
        <v>206</v>
      </c>
      <c r="D3085" s="242">
        <v>16.829999999999998</v>
      </c>
      <c r="E3085" s="244" t="s">
        <v>8035</v>
      </c>
      <c r="F3085" s="242">
        <v>18.440000000000001</v>
      </c>
    </row>
    <row r="3086" spans="1:6" ht="40.5">
      <c r="A3086" s="241">
        <v>91941</v>
      </c>
      <c r="B3086" s="241" t="s">
        <v>2284</v>
      </c>
      <c r="C3086" s="241" t="s">
        <v>206</v>
      </c>
      <c r="D3086" s="242">
        <v>11.25</v>
      </c>
      <c r="E3086" s="244" t="s">
        <v>8035</v>
      </c>
      <c r="F3086" s="242">
        <v>12.17</v>
      </c>
    </row>
    <row r="3087" spans="1:6" ht="40.5">
      <c r="A3087" s="241">
        <v>91942</v>
      </c>
      <c r="B3087" s="241" t="s">
        <v>2285</v>
      </c>
      <c r="C3087" s="241" t="s">
        <v>206</v>
      </c>
      <c r="D3087" s="242">
        <v>32.67</v>
      </c>
      <c r="E3087" s="244" t="s">
        <v>8035</v>
      </c>
      <c r="F3087" s="242">
        <v>35.79</v>
      </c>
    </row>
    <row r="3088" spans="1:6" ht="40.5">
      <c r="A3088" s="241">
        <v>91943</v>
      </c>
      <c r="B3088" s="241" t="s">
        <v>2286</v>
      </c>
      <c r="C3088" s="241" t="s">
        <v>206</v>
      </c>
      <c r="D3088" s="242">
        <v>20.91</v>
      </c>
      <c r="E3088" s="244" t="s">
        <v>8035</v>
      </c>
      <c r="F3088" s="242">
        <v>22.57</v>
      </c>
    </row>
    <row r="3089" spans="1:6" ht="40.5">
      <c r="A3089" s="241">
        <v>91944</v>
      </c>
      <c r="B3089" s="241" t="s">
        <v>2287</v>
      </c>
      <c r="C3089" s="241" t="s">
        <v>206</v>
      </c>
      <c r="D3089" s="242">
        <v>15.11</v>
      </c>
      <c r="E3089" s="244" t="s">
        <v>8035</v>
      </c>
      <c r="F3089" s="242">
        <v>16.059999999999999</v>
      </c>
    </row>
    <row r="3090" spans="1:6" ht="40.5">
      <c r="A3090" s="241">
        <v>92865</v>
      </c>
      <c r="B3090" s="241" t="s">
        <v>2288</v>
      </c>
      <c r="C3090" s="241" t="s">
        <v>206</v>
      </c>
      <c r="D3090" s="242">
        <v>12.62</v>
      </c>
      <c r="E3090" s="244" t="s">
        <v>8035</v>
      </c>
      <c r="F3090" s="242">
        <v>13.83</v>
      </c>
    </row>
    <row r="3091" spans="1:6" ht="40.5">
      <c r="A3091" s="241">
        <v>92866</v>
      </c>
      <c r="B3091" s="241" t="s">
        <v>2289</v>
      </c>
      <c r="C3091" s="241" t="s">
        <v>206</v>
      </c>
      <c r="D3091" s="242">
        <v>11.05</v>
      </c>
      <c r="E3091" s="244" t="s">
        <v>8035</v>
      </c>
      <c r="F3091" s="242">
        <v>12.26</v>
      </c>
    </row>
    <row r="3092" spans="1:6" ht="40.5">
      <c r="A3092" s="241">
        <v>92867</v>
      </c>
      <c r="B3092" s="241" t="s">
        <v>2290</v>
      </c>
      <c r="C3092" s="241" t="s">
        <v>206</v>
      </c>
      <c r="D3092" s="242">
        <v>26.06</v>
      </c>
      <c r="E3092" s="244" t="s">
        <v>8035</v>
      </c>
      <c r="F3092" s="242">
        <v>29.07</v>
      </c>
    </row>
    <row r="3093" spans="1:6" ht="40.5">
      <c r="A3093" s="241">
        <v>92868</v>
      </c>
      <c r="B3093" s="241" t="s">
        <v>2291</v>
      </c>
      <c r="C3093" s="241" t="s">
        <v>206</v>
      </c>
      <c r="D3093" s="242">
        <v>14.69</v>
      </c>
      <c r="E3093" s="244" t="s">
        <v>8035</v>
      </c>
      <c r="F3093" s="242">
        <v>16.3</v>
      </c>
    </row>
    <row r="3094" spans="1:6" ht="40.5">
      <c r="A3094" s="241">
        <v>92869</v>
      </c>
      <c r="B3094" s="241" t="s">
        <v>2292</v>
      </c>
      <c r="C3094" s="241" t="s">
        <v>206</v>
      </c>
      <c r="D3094" s="242">
        <v>9.11</v>
      </c>
      <c r="E3094" s="244" t="s">
        <v>8035</v>
      </c>
      <c r="F3094" s="242">
        <v>10.029999999999999</v>
      </c>
    </row>
    <row r="3095" spans="1:6" ht="40.5">
      <c r="A3095" s="241">
        <v>92870</v>
      </c>
      <c r="B3095" s="241" t="s">
        <v>2293</v>
      </c>
      <c r="C3095" s="241" t="s">
        <v>206</v>
      </c>
      <c r="D3095" s="242">
        <v>28.61</v>
      </c>
      <c r="E3095" s="244" t="s">
        <v>8035</v>
      </c>
      <c r="F3095" s="242">
        <v>31.73</v>
      </c>
    </row>
    <row r="3096" spans="1:6" ht="40.5">
      <c r="A3096" s="241">
        <v>92871</v>
      </c>
      <c r="B3096" s="241" t="s">
        <v>2294</v>
      </c>
      <c r="C3096" s="241" t="s">
        <v>206</v>
      </c>
      <c r="D3096" s="242">
        <v>16.850000000000001</v>
      </c>
      <c r="E3096" s="244" t="s">
        <v>8035</v>
      </c>
      <c r="F3096" s="242">
        <v>18.510000000000002</v>
      </c>
    </row>
    <row r="3097" spans="1:6" ht="40.5">
      <c r="A3097" s="241">
        <v>92872</v>
      </c>
      <c r="B3097" s="241" t="s">
        <v>2295</v>
      </c>
      <c r="C3097" s="241" t="s">
        <v>206</v>
      </c>
      <c r="D3097" s="242">
        <v>11.05</v>
      </c>
      <c r="E3097" s="244" t="s">
        <v>8035</v>
      </c>
      <c r="F3097" s="242">
        <v>12</v>
      </c>
    </row>
    <row r="3098" spans="1:6" ht="54">
      <c r="A3098" s="241">
        <v>95777</v>
      </c>
      <c r="B3098" s="241" t="s">
        <v>2296</v>
      </c>
      <c r="C3098" s="241" t="s">
        <v>206</v>
      </c>
      <c r="D3098" s="242">
        <v>24.9</v>
      </c>
      <c r="E3098" s="244" t="s">
        <v>8035</v>
      </c>
      <c r="F3098" s="242">
        <v>26.15</v>
      </c>
    </row>
    <row r="3099" spans="1:6" ht="54">
      <c r="A3099" s="241">
        <v>95778</v>
      </c>
      <c r="B3099" s="241" t="s">
        <v>2297</v>
      </c>
      <c r="C3099" s="241" t="s">
        <v>206</v>
      </c>
      <c r="D3099" s="242">
        <v>27.62</v>
      </c>
      <c r="E3099" s="244" t="s">
        <v>8035</v>
      </c>
      <c r="F3099" s="242">
        <v>29.11</v>
      </c>
    </row>
    <row r="3100" spans="1:6" ht="54">
      <c r="A3100" s="241">
        <v>95779</v>
      </c>
      <c r="B3100" s="241" t="s">
        <v>2298</v>
      </c>
      <c r="C3100" s="241" t="s">
        <v>206</v>
      </c>
      <c r="D3100" s="242">
        <v>22.9</v>
      </c>
      <c r="E3100" s="244" t="s">
        <v>8035</v>
      </c>
      <c r="F3100" s="242">
        <v>24.15</v>
      </c>
    </row>
    <row r="3101" spans="1:6" ht="54">
      <c r="A3101" s="241">
        <v>95780</v>
      </c>
      <c r="B3101" s="241" t="s">
        <v>2299</v>
      </c>
      <c r="C3101" s="241" t="s">
        <v>206</v>
      </c>
      <c r="D3101" s="242">
        <v>29.96</v>
      </c>
      <c r="E3101" s="244" t="s">
        <v>8035</v>
      </c>
      <c r="F3101" s="242">
        <v>31.35</v>
      </c>
    </row>
    <row r="3102" spans="1:6" ht="54">
      <c r="A3102" s="241">
        <v>95781</v>
      </c>
      <c r="B3102" s="241" t="s">
        <v>2300</v>
      </c>
      <c r="C3102" s="241" t="s">
        <v>206</v>
      </c>
      <c r="D3102" s="242">
        <v>33.57</v>
      </c>
      <c r="E3102" s="244" t="s">
        <v>8035</v>
      </c>
      <c r="F3102" s="242">
        <v>35.33</v>
      </c>
    </row>
    <row r="3103" spans="1:6" ht="54">
      <c r="A3103" s="241">
        <v>95782</v>
      </c>
      <c r="B3103" s="241" t="s">
        <v>2301</v>
      </c>
      <c r="C3103" s="241" t="s">
        <v>206</v>
      </c>
      <c r="D3103" s="242">
        <v>32.25</v>
      </c>
      <c r="E3103" s="244" t="s">
        <v>8035</v>
      </c>
      <c r="F3103" s="242">
        <v>33.64</v>
      </c>
    </row>
    <row r="3104" spans="1:6" ht="54">
      <c r="A3104" s="241">
        <v>95785</v>
      </c>
      <c r="B3104" s="241" t="s">
        <v>2302</v>
      </c>
      <c r="C3104" s="241" t="s">
        <v>206</v>
      </c>
      <c r="D3104" s="242">
        <v>38.380000000000003</v>
      </c>
      <c r="E3104" s="244" t="s">
        <v>8035</v>
      </c>
      <c r="F3104" s="242">
        <v>39.96</v>
      </c>
    </row>
    <row r="3105" spans="1:6" ht="54">
      <c r="A3105" s="241">
        <v>95787</v>
      </c>
      <c r="B3105" s="241" t="s">
        <v>2303</v>
      </c>
      <c r="C3105" s="241" t="s">
        <v>206</v>
      </c>
      <c r="D3105" s="242">
        <v>27.04</v>
      </c>
      <c r="E3105" s="244" t="s">
        <v>8035</v>
      </c>
      <c r="F3105" s="242">
        <v>28.76</v>
      </c>
    </row>
    <row r="3106" spans="1:6" ht="54">
      <c r="A3106" s="241">
        <v>95789</v>
      </c>
      <c r="B3106" s="241" t="s">
        <v>2304</v>
      </c>
      <c r="C3106" s="241" t="s">
        <v>206</v>
      </c>
      <c r="D3106" s="242">
        <v>37.51</v>
      </c>
      <c r="E3106" s="244" t="s">
        <v>8035</v>
      </c>
      <c r="F3106" s="242">
        <v>39.630000000000003</v>
      </c>
    </row>
    <row r="3107" spans="1:6" ht="54">
      <c r="A3107" s="241">
        <v>95791</v>
      </c>
      <c r="B3107" s="241" t="s">
        <v>2305</v>
      </c>
      <c r="C3107" s="241" t="s">
        <v>206</v>
      </c>
      <c r="D3107" s="242">
        <v>52.91</v>
      </c>
      <c r="E3107" s="244" t="s">
        <v>8035</v>
      </c>
      <c r="F3107" s="242">
        <v>55.61</v>
      </c>
    </row>
    <row r="3108" spans="1:6" ht="54">
      <c r="A3108" s="241">
        <v>95795</v>
      </c>
      <c r="B3108" s="241" t="s">
        <v>2306</v>
      </c>
      <c r="C3108" s="241" t="s">
        <v>206</v>
      </c>
      <c r="D3108" s="242">
        <v>30.84</v>
      </c>
      <c r="E3108" s="244" t="s">
        <v>8035</v>
      </c>
      <c r="F3108" s="242">
        <v>32.79</v>
      </c>
    </row>
    <row r="3109" spans="1:6" ht="54">
      <c r="A3109" s="241">
        <v>95796</v>
      </c>
      <c r="B3109" s="241" t="s">
        <v>2307</v>
      </c>
      <c r="C3109" s="241" t="s">
        <v>206</v>
      </c>
      <c r="D3109" s="242">
        <v>44.06</v>
      </c>
      <c r="E3109" s="244" t="s">
        <v>8035</v>
      </c>
      <c r="F3109" s="242">
        <v>46.55</v>
      </c>
    </row>
    <row r="3110" spans="1:6" ht="54">
      <c r="A3110" s="241">
        <v>95797</v>
      </c>
      <c r="B3110" s="241" t="s">
        <v>2308</v>
      </c>
      <c r="C3110" s="241" t="s">
        <v>206</v>
      </c>
      <c r="D3110" s="242">
        <v>61.49</v>
      </c>
      <c r="E3110" s="244" t="s">
        <v>8035</v>
      </c>
      <c r="F3110" s="242">
        <v>64.75</v>
      </c>
    </row>
    <row r="3111" spans="1:6" ht="54">
      <c r="A3111" s="241">
        <v>95801</v>
      </c>
      <c r="B3111" s="241" t="s">
        <v>2309</v>
      </c>
      <c r="C3111" s="241" t="s">
        <v>206</v>
      </c>
      <c r="D3111" s="242">
        <v>37.35</v>
      </c>
      <c r="E3111" s="244" t="s">
        <v>8035</v>
      </c>
      <c r="F3111" s="242">
        <v>39.53</v>
      </c>
    </row>
    <row r="3112" spans="1:6" ht="54">
      <c r="A3112" s="241">
        <v>95802</v>
      </c>
      <c r="B3112" s="241" t="s">
        <v>2310</v>
      </c>
      <c r="C3112" s="241" t="s">
        <v>206</v>
      </c>
      <c r="D3112" s="242">
        <v>46.02</v>
      </c>
      <c r="E3112" s="244" t="s">
        <v>8035</v>
      </c>
      <c r="F3112" s="242">
        <v>48.89</v>
      </c>
    </row>
    <row r="3113" spans="1:6" ht="54">
      <c r="A3113" s="241">
        <v>95803</v>
      </c>
      <c r="B3113" s="241" t="s">
        <v>2311</v>
      </c>
      <c r="C3113" s="241" t="s">
        <v>206</v>
      </c>
      <c r="D3113" s="242">
        <v>67.989999999999995</v>
      </c>
      <c r="E3113" s="244" t="s">
        <v>8035</v>
      </c>
      <c r="F3113" s="242">
        <v>71.81</v>
      </c>
    </row>
    <row r="3114" spans="1:6" ht="54">
      <c r="A3114" s="241">
        <v>95804</v>
      </c>
      <c r="B3114" s="241" t="s">
        <v>2312</v>
      </c>
      <c r="C3114" s="241" t="s">
        <v>206</v>
      </c>
      <c r="D3114" s="242">
        <v>24.78</v>
      </c>
      <c r="E3114" s="244" t="s">
        <v>8035</v>
      </c>
      <c r="F3114" s="242">
        <v>25.95</v>
      </c>
    </row>
    <row r="3115" spans="1:6" ht="54">
      <c r="A3115" s="241">
        <v>95805</v>
      </c>
      <c r="B3115" s="241" t="s">
        <v>2313</v>
      </c>
      <c r="C3115" s="241" t="s">
        <v>206</v>
      </c>
      <c r="D3115" s="242">
        <v>25.87</v>
      </c>
      <c r="E3115" s="244" t="s">
        <v>8035</v>
      </c>
      <c r="F3115" s="242">
        <v>27.18</v>
      </c>
    </row>
    <row r="3116" spans="1:6" ht="54">
      <c r="A3116" s="241">
        <v>95806</v>
      </c>
      <c r="B3116" s="241" t="s">
        <v>2314</v>
      </c>
      <c r="C3116" s="241" t="s">
        <v>206</v>
      </c>
      <c r="D3116" s="242">
        <v>28.07</v>
      </c>
      <c r="E3116" s="244" t="s">
        <v>8035</v>
      </c>
      <c r="F3116" s="242">
        <v>29.57</v>
      </c>
    </row>
    <row r="3117" spans="1:6" ht="54">
      <c r="A3117" s="241">
        <v>95807</v>
      </c>
      <c r="B3117" s="241" t="s">
        <v>2315</v>
      </c>
      <c r="C3117" s="241" t="s">
        <v>206</v>
      </c>
      <c r="D3117" s="242">
        <v>28.67</v>
      </c>
      <c r="E3117" s="244" t="s">
        <v>8035</v>
      </c>
      <c r="F3117" s="242">
        <v>30.14</v>
      </c>
    </row>
    <row r="3118" spans="1:6" ht="54">
      <c r="A3118" s="241">
        <v>95808</v>
      </c>
      <c r="B3118" s="241" t="s">
        <v>2316</v>
      </c>
      <c r="C3118" s="241" t="s">
        <v>206</v>
      </c>
      <c r="D3118" s="242">
        <v>31.94</v>
      </c>
      <c r="E3118" s="244" t="s">
        <v>8035</v>
      </c>
      <c r="F3118" s="242">
        <v>33.82</v>
      </c>
    </row>
    <row r="3119" spans="1:6" ht="54">
      <c r="A3119" s="241">
        <v>95809</v>
      </c>
      <c r="B3119" s="241" t="s">
        <v>2317</v>
      </c>
      <c r="C3119" s="241" t="s">
        <v>206</v>
      </c>
      <c r="D3119" s="242">
        <v>39.200000000000003</v>
      </c>
      <c r="E3119" s="244" t="s">
        <v>8035</v>
      </c>
      <c r="F3119" s="242">
        <v>41.65</v>
      </c>
    </row>
    <row r="3120" spans="1:6" ht="54">
      <c r="A3120" s="241">
        <v>95810</v>
      </c>
      <c r="B3120" s="241" t="s">
        <v>2318</v>
      </c>
      <c r="C3120" s="241" t="s">
        <v>206</v>
      </c>
      <c r="D3120" s="242">
        <v>19.78</v>
      </c>
      <c r="E3120" s="244" t="s">
        <v>8035</v>
      </c>
      <c r="F3120" s="242">
        <v>20.23</v>
      </c>
    </row>
    <row r="3121" spans="1:6" ht="54">
      <c r="A3121" s="241">
        <v>95811</v>
      </c>
      <c r="B3121" s="241" t="s">
        <v>2319</v>
      </c>
      <c r="C3121" s="241" t="s">
        <v>206</v>
      </c>
      <c r="D3121" s="242">
        <v>23.07</v>
      </c>
      <c r="E3121" s="244" t="s">
        <v>8035</v>
      </c>
      <c r="F3121" s="242">
        <v>23.93</v>
      </c>
    </row>
    <row r="3122" spans="1:6" ht="54">
      <c r="A3122" s="241">
        <v>95812</v>
      </c>
      <c r="B3122" s="241" t="s">
        <v>2320</v>
      </c>
      <c r="C3122" s="241" t="s">
        <v>206</v>
      </c>
      <c r="D3122" s="242">
        <v>30.32</v>
      </c>
      <c r="E3122" s="244" t="s">
        <v>8035</v>
      </c>
      <c r="F3122" s="242">
        <v>31.75</v>
      </c>
    </row>
    <row r="3123" spans="1:6" ht="54">
      <c r="A3123" s="241">
        <v>95813</v>
      </c>
      <c r="B3123" s="241" t="s">
        <v>2321</v>
      </c>
      <c r="C3123" s="241" t="s">
        <v>206</v>
      </c>
      <c r="D3123" s="242">
        <v>22.66</v>
      </c>
      <c r="E3123" s="244" t="s">
        <v>8035</v>
      </c>
      <c r="F3123" s="242">
        <v>23.26</v>
      </c>
    </row>
    <row r="3124" spans="1:6" ht="54">
      <c r="A3124" s="241">
        <v>95814</v>
      </c>
      <c r="B3124" s="241" t="s">
        <v>2322</v>
      </c>
      <c r="C3124" s="241" t="s">
        <v>206</v>
      </c>
      <c r="D3124" s="242">
        <v>27.03</v>
      </c>
      <c r="E3124" s="244" t="s">
        <v>8035</v>
      </c>
      <c r="F3124" s="242">
        <v>28.17</v>
      </c>
    </row>
    <row r="3125" spans="1:6" ht="54">
      <c r="A3125" s="241">
        <v>95815</v>
      </c>
      <c r="B3125" s="241" t="s">
        <v>2323</v>
      </c>
      <c r="C3125" s="241" t="s">
        <v>206</v>
      </c>
      <c r="D3125" s="242">
        <v>38.840000000000003</v>
      </c>
      <c r="E3125" s="244" t="s">
        <v>8035</v>
      </c>
      <c r="F3125" s="242">
        <v>40.75</v>
      </c>
    </row>
    <row r="3126" spans="1:6" ht="54">
      <c r="A3126" s="241">
        <v>95816</v>
      </c>
      <c r="B3126" s="241" t="s">
        <v>2324</v>
      </c>
      <c r="C3126" s="241" t="s">
        <v>206</v>
      </c>
      <c r="D3126" s="242">
        <v>34.78</v>
      </c>
      <c r="E3126" s="244" t="s">
        <v>8035</v>
      </c>
      <c r="F3126" s="242">
        <v>36.54</v>
      </c>
    </row>
    <row r="3127" spans="1:6" ht="54">
      <c r="A3127" s="241">
        <v>95817</v>
      </c>
      <c r="B3127" s="241" t="s">
        <v>7061</v>
      </c>
      <c r="C3127" s="241" t="s">
        <v>206</v>
      </c>
      <c r="D3127" s="242">
        <v>39.58</v>
      </c>
      <c r="E3127" s="244" t="s">
        <v>8035</v>
      </c>
      <c r="F3127" s="242">
        <v>42.03</v>
      </c>
    </row>
    <row r="3128" spans="1:6" ht="54">
      <c r="A3128" s="241">
        <v>95818</v>
      </c>
      <c r="B3128" s="241" t="s">
        <v>2325</v>
      </c>
      <c r="C3128" s="241" t="s">
        <v>206</v>
      </c>
      <c r="D3128" s="242">
        <v>54.93</v>
      </c>
      <c r="E3128" s="244" t="s">
        <v>8035</v>
      </c>
      <c r="F3128" s="242">
        <v>58.32</v>
      </c>
    </row>
    <row r="3129" spans="1:6" ht="54">
      <c r="A3129" s="241">
        <v>97881</v>
      </c>
      <c r="B3129" s="241" t="s">
        <v>2326</v>
      </c>
      <c r="C3129" s="241" t="s">
        <v>206</v>
      </c>
      <c r="D3129" s="242">
        <v>112.21</v>
      </c>
      <c r="E3129" s="244" t="s">
        <v>8035</v>
      </c>
      <c r="F3129" s="242">
        <v>115.11</v>
      </c>
    </row>
    <row r="3130" spans="1:6" ht="54">
      <c r="A3130" s="241">
        <v>97882</v>
      </c>
      <c r="B3130" s="241" t="s">
        <v>2327</v>
      </c>
      <c r="C3130" s="241" t="s">
        <v>206</v>
      </c>
      <c r="D3130" s="242">
        <v>176.66</v>
      </c>
      <c r="E3130" s="244" t="s">
        <v>8035</v>
      </c>
      <c r="F3130" s="242">
        <v>180.79</v>
      </c>
    </row>
    <row r="3131" spans="1:6" ht="54">
      <c r="A3131" s="241">
        <v>97883</v>
      </c>
      <c r="B3131" s="241" t="s">
        <v>2328</v>
      </c>
      <c r="C3131" s="241" t="s">
        <v>206</v>
      </c>
      <c r="D3131" s="242">
        <v>342.82</v>
      </c>
      <c r="E3131" s="244" t="s">
        <v>8035</v>
      </c>
      <c r="F3131" s="242">
        <v>350</v>
      </c>
    </row>
    <row r="3132" spans="1:6" ht="54">
      <c r="A3132" s="241">
        <v>97884</v>
      </c>
      <c r="B3132" s="241" t="s">
        <v>2329</v>
      </c>
      <c r="C3132" s="241" t="s">
        <v>206</v>
      </c>
      <c r="D3132" s="242">
        <v>669.51</v>
      </c>
      <c r="E3132" s="244" t="s">
        <v>8035</v>
      </c>
      <c r="F3132" s="242">
        <v>681.53</v>
      </c>
    </row>
    <row r="3133" spans="1:6" ht="54">
      <c r="A3133" s="241">
        <v>97885</v>
      </c>
      <c r="B3133" s="241" t="s">
        <v>2330</v>
      </c>
      <c r="C3133" s="241" t="s">
        <v>206</v>
      </c>
      <c r="D3133" s="243">
        <v>1030.19</v>
      </c>
      <c r="E3133" s="244" t="s">
        <v>8035</v>
      </c>
      <c r="F3133" s="243">
        <v>1046.51</v>
      </c>
    </row>
    <row r="3134" spans="1:6" ht="54">
      <c r="A3134" s="241">
        <v>97886</v>
      </c>
      <c r="B3134" s="241" t="s">
        <v>2331</v>
      </c>
      <c r="C3134" s="241" t="s">
        <v>206</v>
      </c>
      <c r="D3134" s="242">
        <v>143.88999999999999</v>
      </c>
      <c r="E3134" s="244" t="s">
        <v>8035</v>
      </c>
      <c r="F3134" s="242">
        <v>154.59</v>
      </c>
    </row>
    <row r="3135" spans="1:6" ht="54">
      <c r="A3135" s="241">
        <v>97887</v>
      </c>
      <c r="B3135" s="241" t="s">
        <v>2332</v>
      </c>
      <c r="C3135" s="241" t="s">
        <v>206</v>
      </c>
      <c r="D3135" s="242">
        <v>226.4</v>
      </c>
      <c r="E3135" s="244" t="s">
        <v>8035</v>
      </c>
      <c r="F3135" s="242">
        <v>243.19</v>
      </c>
    </row>
    <row r="3136" spans="1:6" ht="54">
      <c r="A3136" s="241">
        <v>97888</v>
      </c>
      <c r="B3136" s="241" t="s">
        <v>2333</v>
      </c>
      <c r="C3136" s="241" t="s">
        <v>206</v>
      </c>
      <c r="D3136" s="242">
        <v>436.71</v>
      </c>
      <c r="E3136" s="244" t="s">
        <v>8035</v>
      </c>
      <c r="F3136" s="242">
        <v>468.03</v>
      </c>
    </row>
    <row r="3137" spans="1:6" ht="54">
      <c r="A3137" s="241">
        <v>97889</v>
      </c>
      <c r="B3137" s="241" t="s">
        <v>2334</v>
      </c>
      <c r="C3137" s="241" t="s">
        <v>206</v>
      </c>
      <c r="D3137" s="242">
        <v>593.62</v>
      </c>
      <c r="E3137" s="244" t="s">
        <v>8035</v>
      </c>
      <c r="F3137" s="242">
        <v>636.22</v>
      </c>
    </row>
    <row r="3138" spans="1:6" ht="54">
      <c r="A3138" s="241">
        <v>97890</v>
      </c>
      <c r="B3138" s="241" t="s">
        <v>2335</v>
      </c>
      <c r="C3138" s="241" t="s">
        <v>206</v>
      </c>
      <c r="D3138" s="242">
        <v>679.62</v>
      </c>
      <c r="E3138" s="244" t="s">
        <v>8035</v>
      </c>
      <c r="F3138" s="242">
        <v>723.1</v>
      </c>
    </row>
    <row r="3139" spans="1:6" ht="54">
      <c r="A3139" s="241">
        <v>97891</v>
      </c>
      <c r="B3139" s="241" t="s">
        <v>2336</v>
      </c>
      <c r="C3139" s="241" t="s">
        <v>206</v>
      </c>
      <c r="D3139" s="242">
        <v>183.2</v>
      </c>
      <c r="E3139" s="244" t="s">
        <v>8035</v>
      </c>
      <c r="F3139" s="242">
        <v>196.28</v>
      </c>
    </row>
    <row r="3140" spans="1:6" ht="54">
      <c r="A3140" s="241">
        <v>97892</v>
      </c>
      <c r="B3140" s="241" t="s">
        <v>2337</v>
      </c>
      <c r="C3140" s="241" t="s">
        <v>206</v>
      </c>
      <c r="D3140" s="242">
        <v>345.4</v>
      </c>
      <c r="E3140" s="244" t="s">
        <v>8035</v>
      </c>
      <c r="F3140" s="242">
        <v>368.89</v>
      </c>
    </row>
    <row r="3141" spans="1:6" ht="54">
      <c r="A3141" s="241">
        <v>97893</v>
      </c>
      <c r="B3141" s="241" t="s">
        <v>2338</v>
      </c>
      <c r="C3141" s="241" t="s">
        <v>206</v>
      </c>
      <c r="D3141" s="242">
        <v>477.15</v>
      </c>
      <c r="E3141" s="244" t="s">
        <v>8035</v>
      </c>
      <c r="F3141" s="242">
        <v>509.75</v>
      </c>
    </row>
    <row r="3142" spans="1:6" ht="54">
      <c r="A3142" s="241">
        <v>97894</v>
      </c>
      <c r="B3142" s="241" t="s">
        <v>2339</v>
      </c>
      <c r="C3142" s="241" t="s">
        <v>206</v>
      </c>
      <c r="D3142" s="242">
        <v>538.48</v>
      </c>
      <c r="E3142" s="244" t="s">
        <v>8035</v>
      </c>
      <c r="F3142" s="242">
        <v>569.83000000000004</v>
      </c>
    </row>
    <row r="3143" spans="1:6" ht="54">
      <c r="A3143" s="241">
        <v>104396</v>
      </c>
      <c r="B3143" s="241" t="s">
        <v>2340</v>
      </c>
      <c r="C3143" s="241" t="s">
        <v>206</v>
      </c>
      <c r="D3143" s="242">
        <v>24.07</v>
      </c>
      <c r="E3143" s="244" t="s">
        <v>8035</v>
      </c>
      <c r="F3143" s="242">
        <v>25.38</v>
      </c>
    </row>
    <row r="3144" spans="1:6" ht="54">
      <c r="A3144" s="241">
        <v>104397</v>
      </c>
      <c r="B3144" s="241" t="s">
        <v>2341</v>
      </c>
      <c r="C3144" s="241" t="s">
        <v>206</v>
      </c>
      <c r="D3144" s="242">
        <v>28.93</v>
      </c>
      <c r="E3144" s="244" t="s">
        <v>8035</v>
      </c>
      <c r="F3144" s="242">
        <v>30.43</v>
      </c>
    </row>
    <row r="3145" spans="1:6" ht="54">
      <c r="A3145" s="241">
        <v>104398</v>
      </c>
      <c r="B3145" s="241" t="s">
        <v>2342</v>
      </c>
      <c r="C3145" s="241" t="s">
        <v>206</v>
      </c>
      <c r="D3145" s="242">
        <v>28.65</v>
      </c>
      <c r="E3145" s="244" t="s">
        <v>8035</v>
      </c>
      <c r="F3145" s="242">
        <v>30.12</v>
      </c>
    </row>
    <row r="3146" spans="1:6" ht="54">
      <c r="A3146" s="241">
        <v>104399</v>
      </c>
      <c r="B3146" s="241" t="s">
        <v>2343</v>
      </c>
      <c r="C3146" s="241" t="s">
        <v>206</v>
      </c>
      <c r="D3146" s="242">
        <v>30.13</v>
      </c>
      <c r="E3146" s="244" t="s">
        <v>8035</v>
      </c>
      <c r="F3146" s="242">
        <v>32.01</v>
      </c>
    </row>
    <row r="3147" spans="1:6" ht="54">
      <c r="A3147" s="241">
        <v>104400</v>
      </c>
      <c r="B3147" s="241" t="s">
        <v>2344</v>
      </c>
      <c r="C3147" s="241" t="s">
        <v>206</v>
      </c>
      <c r="D3147" s="242">
        <v>38.42</v>
      </c>
      <c r="E3147" s="244" t="s">
        <v>8035</v>
      </c>
      <c r="F3147" s="242">
        <v>40.869999999999997</v>
      </c>
    </row>
    <row r="3148" spans="1:6" ht="54">
      <c r="A3148" s="241">
        <v>104401</v>
      </c>
      <c r="B3148" s="241" t="s">
        <v>2345</v>
      </c>
      <c r="C3148" s="241" t="s">
        <v>206</v>
      </c>
      <c r="D3148" s="242">
        <v>27.45</v>
      </c>
      <c r="E3148" s="244" t="s">
        <v>8035</v>
      </c>
      <c r="F3148" s="242">
        <v>28.77</v>
      </c>
    </row>
    <row r="3149" spans="1:6" ht="54">
      <c r="A3149" s="241">
        <v>104402</v>
      </c>
      <c r="B3149" s="241" t="s">
        <v>2346</v>
      </c>
      <c r="C3149" s="241" t="s">
        <v>206</v>
      </c>
      <c r="D3149" s="242">
        <v>27.85</v>
      </c>
      <c r="E3149" s="244" t="s">
        <v>8035</v>
      </c>
      <c r="F3149" s="242">
        <v>29.43</v>
      </c>
    </row>
    <row r="3150" spans="1:6" ht="54">
      <c r="A3150" s="241">
        <v>104403</v>
      </c>
      <c r="B3150" s="241" t="s">
        <v>2347</v>
      </c>
      <c r="C3150" s="241" t="s">
        <v>206</v>
      </c>
      <c r="D3150" s="242">
        <v>34.6</v>
      </c>
      <c r="E3150" s="244" t="s">
        <v>8035</v>
      </c>
      <c r="F3150" s="242">
        <v>36.57</v>
      </c>
    </row>
    <row r="3151" spans="1:6" ht="54">
      <c r="A3151" s="241">
        <v>104404</v>
      </c>
      <c r="B3151" s="241" t="s">
        <v>2348</v>
      </c>
      <c r="C3151" s="241" t="s">
        <v>206</v>
      </c>
      <c r="D3151" s="242">
        <v>35.340000000000003</v>
      </c>
      <c r="E3151" s="244" t="s">
        <v>8035</v>
      </c>
      <c r="F3151" s="242">
        <v>37.51</v>
      </c>
    </row>
    <row r="3152" spans="1:6" ht="54">
      <c r="A3152" s="241">
        <v>104405</v>
      </c>
      <c r="B3152" s="241" t="s">
        <v>2349</v>
      </c>
      <c r="C3152" s="241" t="s">
        <v>206</v>
      </c>
      <c r="D3152" s="242">
        <v>47.73</v>
      </c>
      <c r="E3152" s="244" t="s">
        <v>8035</v>
      </c>
      <c r="F3152" s="242">
        <v>50.65</v>
      </c>
    </row>
    <row r="3153" spans="1:6" ht="40.5">
      <c r="A3153" s="241">
        <v>93653</v>
      </c>
      <c r="B3153" s="241" t="s">
        <v>2350</v>
      </c>
      <c r="C3153" s="241" t="s">
        <v>206</v>
      </c>
      <c r="D3153" s="242">
        <v>14.32</v>
      </c>
      <c r="E3153" s="244" t="s">
        <v>8035</v>
      </c>
      <c r="F3153" s="242">
        <v>14.52</v>
      </c>
    </row>
    <row r="3154" spans="1:6" ht="40.5">
      <c r="A3154" s="241">
        <v>93654</v>
      </c>
      <c r="B3154" s="241" t="s">
        <v>2351</v>
      </c>
      <c r="C3154" s="241" t="s">
        <v>206</v>
      </c>
      <c r="D3154" s="242">
        <v>14.87</v>
      </c>
      <c r="E3154" s="244" t="s">
        <v>8035</v>
      </c>
      <c r="F3154" s="242">
        <v>15.12</v>
      </c>
    </row>
    <row r="3155" spans="1:6" ht="40.5">
      <c r="A3155" s="241">
        <v>93655</v>
      </c>
      <c r="B3155" s="241" t="s">
        <v>2352</v>
      </c>
      <c r="C3155" s="241" t="s">
        <v>206</v>
      </c>
      <c r="D3155" s="242">
        <v>16.059999999999999</v>
      </c>
      <c r="E3155" s="244" t="s">
        <v>8035</v>
      </c>
      <c r="F3155" s="242">
        <v>16.420000000000002</v>
      </c>
    </row>
    <row r="3156" spans="1:6" ht="40.5">
      <c r="A3156" s="241">
        <v>93656</v>
      </c>
      <c r="B3156" s="241" t="s">
        <v>2353</v>
      </c>
      <c r="C3156" s="241" t="s">
        <v>206</v>
      </c>
      <c r="D3156" s="242">
        <v>16.059999999999999</v>
      </c>
      <c r="E3156" s="244" t="s">
        <v>8035</v>
      </c>
      <c r="F3156" s="242">
        <v>16.420000000000002</v>
      </c>
    </row>
    <row r="3157" spans="1:6" ht="40.5">
      <c r="A3157" s="241">
        <v>93657</v>
      </c>
      <c r="B3157" s="241" t="s">
        <v>2354</v>
      </c>
      <c r="C3157" s="241" t="s">
        <v>206</v>
      </c>
      <c r="D3157" s="242">
        <v>17.47</v>
      </c>
      <c r="E3157" s="244" t="s">
        <v>8035</v>
      </c>
      <c r="F3157" s="242">
        <v>17.96</v>
      </c>
    </row>
    <row r="3158" spans="1:6" ht="40.5">
      <c r="A3158" s="241">
        <v>93658</v>
      </c>
      <c r="B3158" s="241" t="s">
        <v>2355</v>
      </c>
      <c r="C3158" s="241" t="s">
        <v>206</v>
      </c>
      <c r="D3158" s="242">
        <v>25.12</v>
      </c>
      <c r="E3158" s="244" t="s">
        <v>8035</v>
      </c>
      <c r="F3158" s="242">
        <v>25.86</v>
      </c>
    </row>
    <row r="3159" spans="1:6" ht="40.5">
      <c r="A3159" s="241">
        <v>93659</v>
      </c>
      <c r="B3159" s="241" t="s">
        <v>2356</v>
      </c>
      <c r="C3159" s="241" t="s">
        <v>206</v>
      </c>
      <c r="D3159" s="242">
        <v>27.89</v>
      </c>
      <c r="E3159" s="244" t="s">
        <v>8035</v>
      </c>
      <c r="F3159" s="242">
        <v>28.91</v>
      </c>
    </row>
    <row r="3160" spans="1:6" ht="40.5">
      <c r="A3160" s="241">
        <v>93660</v>
      </c>
      <c r="B3160" s="241" t="s">
        <v>2357</v>
      </c>
      <c r="C3160" s="241" t="s">
        <v>206</v>
      </c>
      <c r="D3160" s="242">
        <v>71.739999999999995</v>
      </c>
      <c r="E3160" s="244" t="s">
        <v>8035</v>
      </c>
      <c r="F3160" s="242">
        <v>72.12</v>
      </c>
    </row>
    <row r="3161" spans="1:6" ht="40.5">
      <c r="A3161" s="241">
        <v>93661</v>
      </c>
      <c r="B3161" s="241" t="s">
        <v>2358</v>
      </c>
      <c r="C3161" s="241" t="s">
        <v>206</v>
      </c>
      <c r="D3161" s="242">
        <v>72.83</v>
      </c>
      <c r="E3161" s="244" t="s">
        <v>8035</v>
      </c>
      <c r="F3161" s="242">
        <v>73.349999999999994</v>
      </c>
    </row>
    <row r="3162" spans="1:6" ht="40.5">
      <c r="A3162" s="241">
        <v>93662</v>
      </c>
      <c r="B3162" s="241" t="s">
        <v>2359</v>
      </c>
      <c r="C3162" s="241" t="s">
        <v>206</v>
      </c>
      <c r="D3162" s="242">
        <v>75.209999999999994</v>
      </c>
      <c r="E3162" s="244" t="s">
        <v>8035</v>
      </c>
      <c r="F3162" s="242">
        <v>75.94</v>
      </c>
    </row>
    <row r="3163" spans="1:6" ht="40.5">
      <c r="A3163" s="241">
        <v>93663</v>
      </c>
      <c r="B3163" s="241" t="s">
        <v>2360</v>
      </c>
      <c r="C3163" s="241" t="s">
        <v>206</v>
      </c>
      <c r="D3163" s="242">
        <v>75.209999999999994</v>
      </c>
      <c r="E3163" s="244" t="s">
        <v>8035</v>
      </c>
      <c r="F3163" s="242">
        <v>75.94</v>
      </c>
    </row>
    <row r="3164" spans="1:6" ht="40.5">
      <c r="A3164" s="241">
        <v>93664</v>
      </c>
      <c r="B3164" s="241" t="s">
        <v>2361</v>
      </c>
      <c r="C3164" s="241" t="s">
        <v>206</v>
      </c>
      <c r="D3164" s="242">
        <v>78.040000000000006</v>
      </c>
      <c r="E3164" s="244" t="s">
        <v>8035</v>
      </c>
      <c r="F3164" s="242">
        <v>79.040000000000006</v>
      </c>
    </row>
    <row r="3165" spans="1:6" ht="40.5">
      <c r="A3165" s="241">
        <v>93665</v>
      </c>
      <c r="B3165" s="241" t="s">
        <v>2362</v>
      </c>
      <c r="C3165" s="241" t="s">
        <v>206</v>
      </c>
      <c r="D3165" s="242">
        <v>81.19</v>
      </c>
      <c r="E3165" s="244" t="s">
        <v>8035</v>
      </c>
      <c r="F3165" s="242">
        <v>82.67</v>
      </c>
    </row>
    <row r="3166" spans="1:6" ht="40.5">
      <c r="A3166" s="241">
        <v>93666</v>
      </c>
      <c r="B3166" s="241" t="s">
        <v>2363</v>
      </c>
      <c r="C3166" s="241" t="s">
        <v>206</v>
      </c>
      <c r="D3166" s="242">
        <v>86.71</v>
      </c>
      <c r="E3166" s="244" t="s">
        <v>8035</v>
      </c>
      <c r="F3166" s="242">
        <v>88.77</v>
      </c>
    </row>
    <row r="3167" spans="1:6" ht="40.5">
      <c r="A3167" s="241">
        <v>93667</v>
      </c>
      <c r="B3167" s="241" t="s">
        <v>2364</v>
      </c>
      <c r="C3167" s="241" t="s">
        <v>206</v>
      </c>
      <c r="D3167" s="242">
        <v>89.44</v>
      </c>
      <c r="E3167" s="244" t="s">
        <v>8035</v>
      </c>
      <c r="F3167" s="242">
        <v>90.01</v>
      </c>
    </row>
    <row r="3168" spans="1:6" ht="40.5">
      <c r="A3168" s="241">
        <v>93668</v>
      </c>
      <c r="B3168" s="241" t="s">
        <v>2365</v>
      </c>
      <c r="C3168" s="241" t="s">
        <v>206</v>
      </c>
      <c r="D3168" s="242">
        <v>91.08</v>
      </c>
      <c r="E3168" s="244" t="s">
        <v>8035</v>
      </c>
      <c r="F3168" s="242">
        <v>91.85</v>
      </c>
    </row>
    <row r="3169" spans="1:6" ht="40.5">
      <c r="A3169" s="241">
        <v>93669</v>
      </c>
      <c r="B3169" s="241" t="s">
        <v>2366</v>
      </c>
      <c r="C3169" s="241" t="s">
        <v>206</v>
      </c>
      <c r="D3169" s="242">
        <v>94.64</v>
      </c>
      <c r="E3169" s="244" t="s">
        <v>8035</v>
      </c>
      <c r="F3169" s="242">
        <v>95.73</v>
      </c>
    </row>
    <row r="3170" spans="1:6" ht="40.5">
      <c r="A3170" s="241">
        <v>93670</v>
      </c>
      <c r="B3170" s="241" t="s">
        <v>2367</v>
      </c>
      <c r="C3170" s="241" t="s">
        <v>206</v>
      </c>
      <c r="D3170" s="242">
        <v>94.64</v>
      </c>
      <c r="E3170" s="244" t="s">
        <v>8035</v>
      </c>
      <c r="F3170" s="242">
        <v>95.73</v>
      </c>
    </row>
    <row r="3171" spans="1:6" ht="40.5">
      <c r="A3171" s="241">
        <v>93671</v>
      </c>
      <c r="B3171" s="241" t="s">
        <v>2368</v>
      </c>
      <c r="C3171" s="241" t="s">
        <v>206</v>
      </c>
      <c r="D3171" s="242">
        <v>98.87</v>
      </c>
      <c r="E3171" s="244" t="s">
        <v>8035</v>
      </c>
      <c r="F3171" s="242">
        <v>100.36</v>
      </c>
    </row>
    <row r="3172" spans="1:6" ht="40.5">
      <c r="A3172" s="241">
        <v>93672</v>
      </c>
      <c r="B3172" s="241" t="s">
        <v>2369</v>
      </c>
      <c r="C3172" s="241" t="s">
        <v>206</v>
      </c>
      <c r="D3172" s="242">
        <v>105.14</v>
      </c>
      <c r="E3172" s="244" t="s">
        <v>8035</v>
      </c>
      <c r="F3172" s="242">
        <v>107.34</v>
      </c>
    </row>
    <row r="3173" spans="1:6" ht="40.5">
      <c r="A3173" s="241">
        <v>93673</v>
      </c>
      <c r="B3173" s="241" t="s">
        <v>2370</v>
      </c>
      <c r="C3173" s="241" t="s">
        <v>206</v>
      </c>
      <c r="D3173" s="242">
        <v>113.41</v>
      </c>
      <c r="E3173" s="244" t="s">
        <v>8035</v>
      </c>
      <c r="F3173" s="242">
        <v>116.5</v>
      </c>
    </row>
    <row r="3174" spans="1:6" ht="40.5">
      <c r="A3174" s="241">
        <v>97359</v>
      </c>
      <c r="B3174" s="241" t="s">
        <v>2371</v>
      </c>
      <c r="C3174" s="241" t="s">
        <v>206</v>
      </c>
      <c r="D3174" s="243">
        <v>4880.4399999999996</v>
      </c>
      <c r="E3174" s="244" t="s">
        <v>8035</v>
      </c>
      <c r="F3174" s="243">
        <v>4900.3900000000003</v>
      </c>
    </row>
    <row r="3175" spans="1:6" ht="40.5">
      <c r="A3175" s="241">
        <v>97360</v>
      </c>
      <c r="B3175" s="241" t="s">
        <v>2372</v>
      </c>
      <c r="C3175" s="241" t="s">
        <v>206</v>
      </c>
      <c r="D3175" s="243">
        <v>9444.59</v>
      </c>
      <c r="E3175" s="244" t="s">
        <v>8035</v>
      </c>
      <c r="F3175" s="243">
        <v>9474.51</v>
      </c>
    </row>
    <row r="3176" spans="1:6" ht="40.5">
      <c r="A3176" s="241">
        <v>97361</v>
      </c>
      <c r="B3176" s="241" t="s">
        <v>2373</v>
      </c>
      <c r="C3176" s="241" t="s">
        <v>206</v>
      </c>
      <c r="D3176" s="243">
        <v>12592.8</v>
      </c>
      <c r="E3176" s="244" t="s">
        <v>8035</v>
      </c>
      <c r="F3176" s="243">
        <v>12632.69</v>
      </c>
    </row>
    <row r="3177" spans="1:6" ht="40.5">
      <c r="A3177" s="241">
        <v>97362</v>
      </c>
      <c r="B3177" s="241" t="s">
        <v>2374</v>
      </c>
      <c r="C3177" s="241" t="s">
        <v>206</v>
      </c>
      <c r="D3177" s="243">
        <v>1564.39</v>
      </c>
      <c r="E3177" s="244" t="s">
        <v>8035</v>
      </c>
      <c r="F3177" s="243">
        <v>1569.01</v>
      </c>
    </row>
    <row r="3178" spans="1:6" ht="67.5">
      <c r="A3178" s="241">
        <v>101875</v>
      </c>
      <c r="B3178" s="241" t="s">
        <v>2375</v>
      </c>
      <c r="C3178" s="241" t="s">
        <v>206</v>
      </c>
      <c r="D3178" s="242">
        <v>338.93</v>
      </c>
      <c r="E3178" s="244" t="s">
        <v>8035</v>
      </c>
      <c r="F3178" s="242">
        <v>341.85</v>
      </c>
    </row>
    <row r="3179" spans="1:6" ht="54">
      <c r="A3179" s="241">
        <v>101876</v>
      </c>
      <c r="B3179" s="241" t="s">
        <v>2376</v>
      </c>
      <c r="C3179" s="241" t="s">
        <v>206</v>
      </c>
      <c r="D3179" s="242">
        <v>102.84</v>
      </c>
      <c r="E3179" s="244" t="s">
        <v>8035</v>
      </c>
      <c r="F3179" s="242">
        <v>104.73</v>
      </c>
    </row>
    <row r="3180" spans="1:6" ht="54">
      <c r="A3180" s="241">
        <v>101877</v>
      </c>
      <c r="B3180" s="241" t="s">
        <v>2377</v>
      </c>
      <c r="C3180" s="241" t="s">
        <v>206</v>
      </c>
      <c r="D3180" s="242">
        <v>69.260000000000005</v>
      </c>
      <c r="E3180" s="244" t="s">
        <v>8035</v>
      </c>
      <c r="F3180" s="242">
        <v>70.95</v>
      </c>
    </row>
    <row r="3181" spans="1:6" ht="67.5">
      <c r="A3181" s="241">
        <v>101878</v>
      </c>
      <c r="B3181" s="241" t="s">
        <v>2378</v>
      </c>
      <c r="C3181" s="241" t="s">
        <v>206</v>
      </c>
      <c r="D3181" s="242">
        <v>468.14</v>
      </c>
      <c r="E3181" s="244" t="s">
        <v>8035</v>
      </c>
      <c r="F3181" s="242">
        <v>476.44</v>
      </c>
    </row>
    <row r="3182" spans="1:6" ht="67.5">
      <c r="A3182" s="241">
        <v>101879</v>
      </c>
      <c r="B3182" s="241" t="s">
        <v>2379</v>
      </c>
      <c r="C3182" s="241" t="s">
        <v>206</v>
      </c>
      <c r="D3182" s="242">
        <v>489.48</v>
      </c>
      <c r="E3182" s="244" t="s">
        <v>8035</v>
      </c>
      <c r="F3182" s="242">
        <v>492.76</v>
      </c>
    </row>
    <row r="3183" spans="1:6" ht="67.5">
      <c r="A3183" s="241">
        <v>101880</v>
      </c>
      <c r="B3183" s="241" t="s">
        <v>2380</v>
      </c>
      <c r="C3183" s="241" t="s">
        <v>206</v>
      </c>
      <c r="D3183" s="242">
        <v>564.17999999999995</v>
      </c>
      <c r="E3183" s="244" t="s">
        <v>8035</v>
      </c>
      <c r="F3183" s="242">
        <v>568.12</v>
      </c>
    </row>
    <row r="3184" spans="1:6" ht="67.5">
      <c r="A3184" s="241">
        <v>101881</v>
      </c>
      <c r="B3184" s="241" t="s">
        <v>2381</v>
      </c>
      <c r="C3184" s="241" t="s">
        <v>206</v>
      </c>
      <c r="D3184" s="242">
        <v>808.39</v>
      </c>
      <c r="E3184" s="244" t="s">
        <v>8035</v>
      </c>
      <c r="F3184" s="242">
        <v>812.36</v>
      </c>
    </row>
    <row r="3185" spans="1:6" ht="67.5">
      <c r="A3185" s="241">
        <v>101882</v>
      </c>
      <c r="B3185" s="241" t="s">
        <v>2382</v>
      </c>
      <c r="C3185" s="241" t="s">
        <v>206</v>
      </c>
      <c r="D3185" s="243">
        <v>1145.0899999999999</v>
      </c>
      <c r="E3185" s="244" t="s">
        <v>8035</v>
      </c>
      <c r="F3185" s="243">
        <v>1149.04</v>
      </c>
    </row>
    <row r="3186" spans="1:6" ht="67.5">
      <c r="A3186" s="241">
        <v>101883</v>
      </c>
      <c r="B3186" s="241" t="s">
        <v>2383</v>
      </c>
      <c r="C3186" s="241" t="s">
        <v>206</v>
      </c>
      <c r="D3186" s="242">
        <v>466.64</v>
      </c>
      <c r="E3186" s="244" t="s">
        <v>8035</v>
      </c>
      <c r="F3186" s="242">
        <v>469.89</v>
      </c>
    </row>
    <row r="3187" spans="1:6" ht="40.5">
      <c r="A3187" s="241">
        <v>101890</v>
      </c>
      <c r="B3187" s="241" t="s">
        <v>2384</v>
      </c>
      <c r="C3187" s="241" t="s">
        <v>206</v>
      </c>
      <c r="D3187" s="242">
        <v>19.47</v>
      </c>
      <c r="E3187" s="244" t="s">
        <v>8035</v>
      </c>
      <c r="F3187" s="242">
        <v>19.829999999999998</v>
      </c>
    </row>
    <row r="3188" spans="1:6" ht="40.5">
      <c r="A3188" s="241">
        <v>101891</v>
      </c>
      <c r="B3188" s="241" t="s">
        <v>2385</v>
      </c>
      <c r="C3188" s="241" t="s">
        <v>206</v>
      </c>
      <c r="D3188" s="242">
        <v>33.090000000000003</v>
      </c>
      <c r="E3188" s="244" t="s">
        <v>8035</v>
      </c>
      <c r="F3188" s="242">
        <v>33.83</v>
      </c>
    </row>
    <row r="3189" spans="1:6" ht="40.5">
      <c r="A3189" s="241">
        <v>101892</v>
      </c>
      <c r="B3189" s="241" t="s">
        <v>2386</v>
      </c>
      <c r="C3189" s="241" t="s">
        <v>206</v>
      </c>
      <c r="D3189" s="242">
        <v>89.5</v>
      </c>
      <c r="E3189" s="244" t="s">
        <v>8035</v>
      </c>
      <c r="F3189" s="242">
        <v>90.23</v>
      </c>
    </row>
    <row r="3190" spans="1:6" ht="40.5">
      <c r="A3190" s="241">
        <v>101893</v>
      </c>
      <c r="B3190" s="241" t="s">
        <v>2387</v>
      </c>
      <c r="C3190" s="241" t="s">
        <v>206</v>
      </c>
      <c r="D3190" s="242">
        <v>113.93</v>
      </c>
      <c r="E3190" s="244" t="s">
        <v>8035</v>
      </c>
      <c r="F3190" s="242">
        <v>115.02</v>
      </c>
    </row>
    <row r="3191" spans="1:6" ht="40.5">
      <c r="A3191" s="241">
        <v>101894</v>
      </c>
      <c r="B3191" s="241" t="s">
        <v>2388</v>
      </c>
      <c r="C3191" s="241" t="s">
        <v>206</v>
      </c>
      <c r="D3191" s="242">
        <v>186.06</v>
      </c>
      <c r="E3191" s="244" t="s">
        <v>8035</v>
      </c>
      <c r="F3191" s="242">
        <v>190.32</v>
      </c>
    </row>
    <row r="3192" spans="1:6" ht="40.5">
      <c r="A3192" s="241">
        <v>101895</v>
      </c>
      <c r="B3192" s="241" t="s">
        <v>2389</v>
      </c>
      <c r="C3192" s="241" t="s">
        <v>206</v>
      </c>
      <c r="D3192" s="242">
        <v>520.39</v>
      </c>
      <c r="E3192" s="244" t="s">
        <v>8035</v>
      </c>
      <c r="F3192" s="242">
        <v>527.6</v>
      </c>
    </row>
    <row r="3193" spans="1:6" ht="40.5">
      <c r="A3193" s="241">
        <v>101896</v>
      </c>
      <c r="B3193" s="241" t="s">
        <v>2390</v>
      </c>
      <c r="C3193" s="241" t="s">
        <v>206</v>
      </c>
      <c r="D3193" s="242">
        <v>793.02</v>
      </c>
      <c r="E3193" s="244" t="s">
        <v>8035</v>
      </c>
      <c r="F3193" s="242">
        <v>800.23</v>
      </c>
    </row>
    <row r="3194" spans="1:6" ht="40.5">
      <c r="A3194" s="241">
        <v>101897</v>
      </c>
      <c r="B3194" s="241" t="s">
        <v>2391</v>
      </c>
      <c r="C3194" s="241" t="s">
        <v>206</v>
      </c>
      <c r="D3194" s="243">
        <v>1280.56</v>
      </c>
      <c r="E3194" s="244" t="s">
        <v>8035</v>
      </c>
      <c r="F3194" s="243">
        <v>1287.77</v>
      </c>
    </row>
    <row r="3195" spans="1:6" ht="40.5">
      <c r="A3195" s="241">
        <v>101898</v>
      </c>
      <c r="B3195" s="241" t="s">
        <v>2392</v>
      </c>
      <c r="C3195" s="241" t="s">
        <v>206</v>
      </c>
      <c r="D3195" s="243">
        <v>1721.06</v>
      </c>
      <c r="E3195" s="244" t="s">
        <v>8035</v>
      </c>
      <c r="F3195" s="243">
        <v>1728.27</v>
      </c>
    </row>
    <row r="3196" spans="1:6" ht="40.5">
      <c r="A3196" s="241">
        <v>101899</v>
      </c>
      <c r="B3196" s="241" t="s">
        <v>2393</v>
      </c>
      <c r="C3196" s="241" t="s">
        <v>206</v>
      </c>
      <c r="D3196" s="243">
        <v>2768.84</v>
      </c>
      <c r="E3196" s="244" t="s">
        <v>8035</v>
      </c>
      <c r="F3196" s="243">
        <v>2776.05</v>
      </c>
    </row>
    <row r="3197" spans="1:6" ht="40.5">
      <c r="A3197" s="241">
        <v>101900</v>
      </c>
      <c r="B3197" s="241" t="s">
        <v>2394</v>
      </c>
      <c r="C3197" s="241" t="s">
        <v>206</v>
      </c>
      <c r="D3197" s="243">
        <v>5803.66</v>
      </c>
      <c r="E3197" s="244" t="s">
        <v>8035</v>
      </c>
      <c r="F3197" s="243">
        <v>5810.87</v>
      </c>
    </row>
    <row r="3198" spans="1:6" ht="27">
      <c r="A3198" s="241">
        <v>101901</v>
      </c>
      <c r="B3198" s="241" t="s">
        <v>2395</v>
      </c>
      <c r="C3198" s="241" t="s">
        <v>206</v>
      </c>
      <c r="D3198" s="242">
        <v>163.98</v>
      </c>
      <c r="E3198" s="244" t="s">
        <v>8035</v>
      </c>
      <c r="F3198" s="242">
        <v>164.75</v>
      </c>
    </row>
    <row r="3199" spans="1:6" ht="27">
      <c r="A3199" s="241">
        <v>101902</v>
      </c>
      <c r="B3199" s="241" t="s">
        <v>2396</v>
      </c>
      <c r="C3199" s="241" t="s">
        <v>206</v>
      </c>
      <c r="D3199" s="242">
        <v>202.37</v>
      </c>
      <c r="E3199" s="244" t="s">
        <v>8035</v>
      </c>
      <c r="F3199" s="242">
        <v>203.46</v>
      </c>
    </row>
    <row r="3200" spans="1:6" ht="27">
      <c r="A3200" s="241">
        <v>101903</v>
      </c>
      <c r="B3200" s="241" t="s">
        <v>2397</v>
      </c>
      <c r="C3200" s="241" t="s">
        <v>206</v>
      </c>
      <c r="D3200" s="242">
        <v>421.78</v>
      </c>
      <c r="E3200" s="244" t="s">
        <v>8035</v>
      </c>
      <c r="F3200" s="242">
        <v>423.98</v>
      </c>
    </row>
    <row r="3201" spans="1:6" ht="27">
      <c r="A3201" s="241">
        <v>101904</v>
      </c>
      <c r="B3201" s="241" t="s">
        <v>2398</v>
      </c>
      <c r="C3201" s="241" t="s">
        <v>206</v>
      </c>
      <c r="D3201" s="243">
        <v>1557.48</v>
      </c>
      <c r="E3201" s="244" t="s">
        <v>8035</v>
      </c>
      <c r="F3201" s="243">
        <v>1561.74</v>
      </c>
    </row>
    <row r="3202" spans="1:6" ht="40.5">
      <c r="A3202" s="241">
        <v>101938</v>
      </c>
      <c r="B3202" s="241" t="s">
        <v>2399</v>
      </c>
      <c r="C3202" s="241" t="s">
        <v>206</v>
      </c>
      <c r="D3202" s="242">
        <v>138.53</v>
      </c>
      <c r="E3202" s="244" t="s">
        <v>8035</v>
      </c>
      <c r="F3202" s="242">
        <v>140.9</v>
      </c>
    </row>
    <row r="3203" spans="1:6" ht="40.5">
      <c r="A3203" s="241">
        <v>101946</v>
      </c>
      <c r="B3203" s="241" t="s">
        <v>2400</v>
      </c>
      <c r="C3203" s="241" t="s">
        <v>206</v>
      </c>
      <c r="D3203" s="242">
        <v>183.19</v>
      </c>
      <c r="E3203" s="244" t="s">
        <v>8035</v>
      </c>
      <c r="F3203" s="242">
        <v>191.49</v>
      </c>
    </row>
    <row r="3204" spans="1:6" ht="54">
      <c r="A3204" s="241">
        <v>91945</v>
      </c>
      <c r="B3204" s="241" t="s">
        <v>2401</v>
      </c>
      <c r="C3204" s="241" t="s">
        <v>206</v>
      </c>
      <c r="D3204" s="242">
        <v>12.28</v>
      </c>
      <c r="E3204" s="244" t="s">
        <v>8035</v>
      </c>
      <c r="F3204" s="242">
        <v>13.3</v>
      </c>
    </row>
    <row r="3205" spans="1:6" ht="54">
      <c r="A3205" s="241">
        <v>91946</v>
      </c>
      <c r="B3205" s="241" t="s">
        <v>2402</v>
      </c>
      <c r="C3205" s="241" t="s">
        <v>206</v>
      </c>
      <c r="D3205" s="242">
        <v>9.6999999999999993</v>
      </c>
      <c r="E3205" s="244" t="s">
        <v>8035</v>
      </c>
      <c r="F3205" s="242">
        <v>10.4</v>
      </c>
    </row>
    <row r="3206" spans="1:6" ht="54">
      <c r="A3206" s="241">
        <v>91947</v>
      </c>
      <c r="B3206" s="241" t="s">
        <v>2403</v>
      </c>
      <c r="C3206" s="241" t="s">
        <v>206</v>
      </c>
      <c r="D3206" s="242">
        <v>8.07</v>
      </c>
      <c r="E3206" s="244" t="s">
        <v>8035</v>
      </c>
      <c r="F3206" s="242">
        <v>8.57</v>
      </c>
    </row>
    <row r="3207" spans="1:6" ht="54">
      <c r="A3207" s="241">
        <v>91949</v>
      </c>
      <c r="B3207" s="241" t="s">
        <v>2404</v>
      </c>
      <c r="C3207" s="241" t="s">
        <v>206</v>
      </c>
      <c r="D3207" s="242">
        <v>17.489999999999998</v>
      </c>
      <c r="E3207" s="244" t="s">
        <v>8035</v>
      </c>
      <c r="F3207" s="242">
        <v>18.7</v>
      </c>
    </row>
    <row r="3208" spans="1:6" ht="54">
      <c r="A3208" s="241">
        <v>91950</v>
      </c>
      <c r="B3208" s="241" t="s">
        <v>2405</v>
      </c>
      <c r="C3208" s="241" t="s">
        <v>206</v>
      </c>
      <c r="D3208" s="242">
        <v>14.33</v>
      </c>
      <c r="E3208" s="244" t="s">
        <v>8035</v>
      </c>
      <c r="F3208" s="242">
        <v>15.15</v>
      </c>
    </row>
    <row r="3209" spans="1:6" ht="54">
      <c r="A3209" s="241">
        <v>91951</v>
      </c>
      <c r="B3209" s="241" t="s">
        <v>2406</v>
      </c>
      <c r="C3209" s="241" t="s">
        <v>206</v>
      </c>
      <c r="D3209" s="242">
        <v>12.45</v>
      </c>
      <c r="E3209" s="244" t="s">
        <v>8035</v>
      </c>
      <c r="F3209" s="242">
        <v>13.03</v>
      </c>
    </row>
    <row r="3210" spans="1:6" ht="40.5">
      <c r="A3210" s="241">
        <v>91952</v>
      </c>
      <c r="B3210" s="241" t="s">
        <v>2407</v>
      </c>
      <c r="C3210" s="241" t="s">
        <v>206</v>
      </c>
      <c r="D3210" s="242">
        <v>16.52</v>
      </c>
      <c r="E3210" s="244" t="s">
        <v>8035</v>
      </c>
      <c r="F3210" s="242">
        <v>17.78</v>
      </c>
    </row>
    <row r="3211" spans="1:6" ht="40.5">
      <c r="A3211" s="241">
        <v>91953</v>
      </c>
      <c r="B3211" s="241" t="s">
        <v>2408</v>
      </c>
      <c r="C3211" s="241" t="s">
        <v>206</v>
      </c>
      <c r="D3211" s="242">
        <v>26.22</v>
      </c>
      <c r="E3211" s="244" t="s">
        <v>8035</v>
      </c>
      <c r="F3211" s="242">
        <v>28.18</v>
      </c>
    </row>
    <row r="3212" spans="1:6" ht="40.5">
      <c r="A3212" s="241">
        <v>91954</v>
      </c>
      <c r="B3212" s="241" t="s">
        <v>2409</v>
      </c>
      <c r="C3212" s="241" t="s">
        <v>206</v>
      </c>
      <c r="D3212" s="242">
        <v>22.18</v>
      </c>
      <c r="E3212" s="244" t="s">
        <v>8035</v>
      </c>
      <c r="F3212" s="242">
        <v>23.91</v>
      </c>
    </row>
    <row r="3213" spans="1:6" ht="40.5">
      <c r="A3213" s="241">
        <v>91955</v>
      </c>
      <c r="B3213" s="241" t="s">
        <v>2410</v>
      </c>
      <c r="C3213" s="241" t="s">
        <v>206</v>
      </c>
      <c r="D3213" s="242">
        <v>31.88</v>
      </c>
      <c r="E3213" s="244" t="s">
        <v>8035</v>
      </c>
      <c r="F3213" s="242">
        <v>34.31</v>
      </c>
    </row>
    <row r="3214" spans="1:6" ht="54">
      <c r="A3214" s="241">
        <v>91956</v>
      </c>
      <c r="B3214" s="241" t="s">
        <v>2411</v>
      </c>
      <c r="C3214" s="241" t="s">
        <v>206</v>
      </c>
      <c r="D3214" s="242">
        <v>35.94</v>
      </c>
      <c r="E3214" s="244" t="s">
        <v>8035</v>
      </c>
      <c r="F3214" s="242">
        <v>38.6</v>
      </c>
    </row>
    <row r="3215" spans="1:6" ht="54">
      <c r="A3215" s="241">
        <v>91957</v>
      </c>
      <c r="B3215" s="241" t="s">
        <v>2412</v>
      </c>
      <c r="C3215" s="241" t="s">
        <v>206</v>
      </c>
      <c r="D3215" s="242">
        <v>45.64</v>
      </c>
      <c r="E3215" s="244" t="s">
        <v>8035</v>
      </c>
      <c r="F3215" s="242">
        <v>49</v>
      </c>
    </row>
    <row r="3216" spans="1:6" ht="40.5">
      <c r="A3216" s="241">
        <v>91958</v>
      </c>
      <c r="B3216" s="241" t="s">
        <v>2413</v>
      </c>
      <c r="C3216" s="241" t="s">
        <v>206</v>
      </c>
      <c r="D3216" s="242">
        <v>30.33</v>
      </c>
      <c r="E3216" s="244" t="s">
        <v>8035</v>
      </c>
      <c r="F3216" s="242">
        <v>32.520000000000003</v>
      </c>
    </row>
    <row r="3217" spans="1:6" ht="40.5">
      <c r="A3217" s="241">
        <v>91959</v>
      </c>
      <c r="B3217" s="241" t="s">
        <v>2414</v>
      </c>
      <c r="C3217" s="241" t="s">
        <v>206</v>
      </c>
      <c r="D3217" s="242">
        <v>40.03</v>
      </c>
      <c r="E3217" s="244" t="s">
        <v>8035</v>
      </c>
      <c r="F3217" s="242">
        <v>42.92</v>
      </c>
    </row>
    <row r="3218" spans="1:6" ht="40.5">
      <c r="A3218" s="241">
        <v>91960</v>
      </c>
      <c r="B3218" s="241" t="s">
        <v>2415</v>
      </c>
      <c r="C3218" s="241" t="s">
        <v>206</v>
      </c>
      <c r="D3218" s="242">
        <v>41.65</v>
      </c>
      <c r="E3218" s="244" t="s">
        <v>8035</v>
      </c>
      <c r="F3218" s="242">
        <v>44.77</v>
      </c>
    </row>
    <row r="3219" spans="1:6" ht="40.5">
      <c r="A3219" s="241">
        <v>91961</v>
      </c>
      <c r="B3219" s="241" t="s">
        <v>2416</v>
      </c>
      <c r="C3219" s="241" t="s">
        <v>206</v>
      </c>
      <c r="D3219" s="242">
        <v>51.35</v>
      </c>
      <c r="E3219" s="244" t="s">
        <v>8035</v>
      </c>
      <c r="F3219" s="242">
        <v>55.17</v>
      </c>
    </row>
    <row r="3220" spans="1:6" ht="54">
      <c r="A3220" s="241">
        <v>91962</v>
      </c>
      <c r="B3220" s="241" t="s">
        <v>2417</v>
      </c>
      <c r="C3220" s="241" t="s">
        <v>206</v>
      </c>
      <c r="D3220" s="242">
        <v>55.41</v>
      </c>
      <c r="E3220" s="244" t="s">
        <v>8035</v>
      </c>
      <c r="F3220" s="242">
        <v>59.45</v>
      </c>
    </row>
    <row r="3221" spans="1:6" ht="54">
      <c r="A3221" s="241">
        <v>91963</v>
      </c>
      <c r="B3221" s="241" t="s">
        <v>2418</v>
      </c>
      <c r="C3221" s="241" t="s">
        <v>206</v>
      </c>
      <c r="D3221" s="242">
        <v>65.11</v>
      </c>
      <c r="E3221" s="244" t="s">
        <v>8035</v>
      </c>
      <c r="F3221" s="242">
        <v>69.849999999999994</v>
      </c>
    </row>
    <row r="3222" spans="1:6" ht="54">
      <c r="A3222" s="241">
        <v>91964</v>
      </c>
      <c r="B3222" s="241" t="s">
        <v>2419</v>
      </c>
      <c r="C3222" s="241" t="s">
        <v>206</v>
      </c>
      <c r="D3222" s="242">
        <v>49.75</v>
      </c>
      <c r="E3222" s="244" t="s">
        <v>8035</v>
      </c>
      <c r="F3222" s="242">
        <v>53.33</v>
      </c>
    </row>
    <row r="3223" spans="1:6" ht="54">
      <c r="A3223" s="241">
        <v>91965</v>
      </c>
      <c r="B3223" s="241" t="s">
        <v>2420</v>
      </c>
      <c r="C3223" s="241" t="s">
        <v>206</v>
      </c>
      <c r="D3223" s="242">
        <v>59.45</v>
      </c>
      <c r="E3223" s="244" t="s">
        <v>8035</v>
      </c>
      <c r="F3223" s="242">
        <v>63.73</v>
      </c>
    </row>
    <row r="3224" spans="1:6" ht="40.5">
      <c r="A3224" s="241">
        <v>91966</v>
      </c>
      <c r="B3224" s="241" t="s">
        <v>2421</v>
      </c>
      <c r="C3224" s="241" t="s">
        <v>206</v>
      </c>
      <c r="D3224" s="242">
        <v>44.14</v>
      </c>
      <c r="E3224" s="244" t="s">
        <v>8035</v>
      </c>
      <c r="F3224" s="242">
        <v>47.26</v>
      </c>
    </row>
    <row r="3225" spans="1:6" ht="40.5">
      <c r="A3225" s="241">
        <v>91967</v>
      </c>
      <c r="B3225" s="241" t="s">
        <v>2422</v>
      </c>
      <c r="C3225" s="241" t="s">
        <v>206</v>
      </c>
      <c r="D3225" s="242">
        <v>53.84</v>
      </c>
      <c r="E3225" s="244" t="s">
        <v>8035</v>
      </c>
      <c r="F3225" s="242">
        <v>57.66</v>
      </c>
    </row>
    <row r="3226" spans="1:6" ht="40.5">
      <c r="A3226" s="241">
        <v>91968</v>
      </c>
      <c r="B3226" s="241" t="s">
        <v>2423</v>
      </c>
      <c r="C3226" s="241" t="s">
        <v>206</v>
      </c>
      <c r="D3226" s="242">
        <v>61.08</v>
      </c>
      <c r="E3226" s="244" t="s">
        <v>8035</v>
      </c>
      <c r="F3226" s="242">
        <v>65.58</v>
      </c>
    </row>
    <row r="3227" spans="1:6" ht="40.5">
      <c r="A3227" s="241">
        <v>91969</v>
      </c>
      <c r="B3227" s="241" t="s">
        <v>2424</v>
      </c>
      <c r="C3227" s="241" t="s">
        <v>206</v>
      </c>
      <c r="D3227" s="242">
        <v>70.78</v>
      </c>
      <c r="E3227" s="244" t="s">
        <v>8035</v>
      </c>
      <c r="F3227" s="242">
        <v>75.98</v>
      </c>
    </row>
    <row r="3228" spans="1:6" ht="54">
      <c r="A3228" s="241">
        <v>91970</v>
      </c>
      <c r="B3228" s="241" t="s">
        <v>2425</v>
      </c>
      <c r="C3228" s="241" t="s">
        <v>206</v>
      </c>
      <c r="D3228" s="242">
        <v>63.87</v>
      </c>
      <c r="E3228" s="244" t="s">
        <v>8035</v>
      </c>
      <c r="F3228" s="242">
        <v>68.42</v>
      </c>
    </row>
    <row r="3229" spans="1:6" ht="54">
      <c r="A3229" s="241">
        <v>91971</v>
      </c>
      <c r="B3229" s="241" t="s">
        <v>2426</v>
      </c>
      <c r="C3229" s="241" t="s">
        <v>206</v>
      </c>
      <c r="D3229" s="242">
        <v>78.2</v>
      </c>
      <c r="E3229" s="244" t="s">
        <v>8035</v>
      </c>
      <c r="F3229" s="242">
        <v>83.57</v>
      </c>
    </row>
    <row r="3230" spans="1:6" ht="54">
      <c r="A3230" s="241">
        <v>91972</v>
      </c>
      <c r="B3230" s="241" t="s">
        <v>2427</v>
      </c>
      <c r="C3230" s="241" t="s">
        <v>206</v>
      </c>
      <c r="D3230" s="242">
        <v>69.569999999999993</v>
      </c>
      <c r="E3230" s="244" t="s">
        <v>8035</v>
      </c>
      <c r="F3230" s="242">
        <v>74.59</v>
      </c>
    </row>
    <row r="3231" spans="1:6" ht="54">
      <c r="A3231" s="241">
        <v>91973</v>
      </c>
      <c r="B3231" s="241" t="s">
        <v>2428</v>
      </c>
      <c r="C3231" s="241" t="s">
        <v>206</v>
      </c>
      <c r="D3231" s="242">
        <v>83.9</v>
      </c>
      <c r="E3231" s="244" t="s">
        <v>8035</v>
      </c>
      <c r="F3231" s="242">
        <v>89.74</v>
      </c>
    </row>
    <row r="3232" spans="1:6" ht="40.5">
      <c r="A3232" s="241">
        <v>91974</v>
      </c>
      <c r="B3232" s="241" t="s">
        <v>2429</v>
      </c>
      <c r="C3232" s="241" t="s">
        <v>206</v>
      </c>
      <c r="D3232" s="242">
        <v>58.21</v>
      </c>
      <c r="E3232" s="244" t="s">
        <v>8035</v>
      </c>
      <c r="F3232" s="242">
        <v>62.29</v>
      </c>
    </row>
    <row r="3233" spans="1:6" ht="40.5">
      <c r="A3233" s="241">
        <v>91975</v>
      </c>
      <c r="B3233" s="241" t="s">
        <v>2430</v>
      </c>
      <c r="C3233" s="241" t="s">
        <v>206</v>
      </c>
      <c r="D3233" s="242">
        <v>72.540000000000006</v>
      </c>
      <c r="E3233" s="244" t="s">
        <v>8035</v>
      </c>
      <c r="F3233" s="242">
        <v>77.44</v>
      </c>
    </row>
    <row r="3234" spans="1:6" ht="40.5">
      <c r="A3234" s="241">
        <v>91976</v>
      </c>
      <c r="B3234" s="241" t="s">
        <v>2431</v>
      </c>
      <c r="C3234" s="241" t="s">
        <v>206</v>
      </c>
      <c r="D3234" s="242">
        <v>85.88</v>
      </c>
      <c r="E3234" s="244" t="s">
        <v>8035</v>
      </c>
      <c r="F3234" s="242">
        <v>91.81</v>
      </c>
    </row>
    <row r="3235" spans="1:6" ht="40.5">
      <c r="A3235" s="241">
        <v>91977</v>
      </c>
      <c r="B3235" s="241" t="s">
        <v>2432</v>
      </c>
      <c r="C3235" s="241" t="s">
        <v>206</v>
      </c>
      <c r="D3235" s="242">
        <v>100.21</v>
      </c>
      <c r="E3235" s="244" t="s">
        <v>8035</v>
      </c>
      <c r="F3235" s="242">
        <v>106.96</v>
      </c>
    </row>
    <row r="3236" spans="1:6" ht="40.5">
      <c r="A3236" s="241">
        <v>91978</v>
      </c>
      <c r="B3236" s="241" t="s">
        <v>2433</v>
      </c>
      <c r="C3236" s="241" t="s">
        <v>206</v>
      </c>
      <c r="D3236" s="242">
        <v>35.21</v>
      </c>
      <c r="E3236" s="244" t="s">
        <v>8035</v>
      </c>
      <c r="F3236" s="242">
        <v>37.4</v>
      </c>
    </row>
    <row r="3237" spans="1:6" ht="40.5">
      <c r="A3237" s="241">
        <v>91979</v>
      </c>
      <c r="B3237" s="241" t="s">
        <v>2434</v>
      </c>
      <c r="C3237" s="241" t="s">
        <v>206</v>
      </c>
      <c r="D3237" s="242">
        <v>44.91</v>
      </c>
      <c r="E3237" s="244" t="s">
        <v>8035</v>
      </c>
      <c r="F3237" s="242">
        <v>47.8</v>
      </c>
    </row>
    <row r="3238" spans="1:6" ht="40.5">
      <c r="A3238" s="241">
        <v>91980</v>
      </c>
      <c r="B3238" s="241" t="s">
        <v>2435</v>
      </c>
      <c r="C3238" s="241" t="s">
        <v>206</v>
      </c>
      <c r="D3238" s="242">
        <v>34.1</v>
      </c>
      <c r="E3238" s="244" t="s">
        <v>8035</v>
      </c>
      <c r="F3238" s="242">
        <v>36.29</v>
      </c>
    </row>
    <row r="3239" spans="1:6" ht="40.5">
      <c r="A3239" s="241">
        <v>91981</v>
      </c>
      <c r="B3239" s="241" t="s">
        <v>2436</v>
      </c>
      <c r="C3239" s="241" t="s">
        <v>206</v>
      </c>
      <c r="D3239" s="242">
        <v>43.8</v>
      </c>
      <c r="E3239" s="244" t="s">
        <v>8035</v>
      </c>
      <c r="F3239" s="242">
        <v>46.69</v>
      </c>
    </row>
    <row r="3240" spans="1:6" ht="40.5">
      <c r="A3240" s="241">
        <v>91982</v>
      </c>
      <c r="B3240" s="241" t="s">
        <v>2437</v>
      </c>
      <c r="C3240" s="241" t="s">
        <v>206</v>
      </c>
      <c r="D3240" s="242">
        <v>80.92</v>
      </c>
      <c r="E3240" s="244" t="s">
        <v>8035</v>
      </c>
      <c r="F3240" s="242">
        <v>82.18</v>
      </c>
    </row>
    <row r="3241" spans="1:6" ht="40.5">
      <c r="A3241" s="241">
        <v>91983</v>
      </c>
      <c r="B3241" s="241" t="s">
        <v>2438</v>
      </c>
      <c r="C3241" s="241" t="s">
        <v>206</v>
      </c>
      <c r="D3241" s="242">
        <v>90.62</v>
      </c>
      <c r="E3241" s="244" t="s">
        <v>8035</v>
      </c>
      <c r="F3241" s="242">
        <v>92.58</v>
      </c>
    </row>
    <row r="3242" spans="1:6" ht="54">
      <c r="A3242" s="241">
        <v>91984</v>
      </c>
      <c r="B3242" s="241" t="s">
        <v>2439</v>
      </c>
      <c r="C3242" s="241" t="s">
        <v>206</v>
      </c>
      <c r="D3242" s="242">
        <v>15.49</v>
      </c>
      <c r="E3242" s="244" t="s">
        <v>8035</v>
      </c>
      <c r="F3242" s="242">
        <v>16.75</v>
      </c>
    </row>
    <row r="3243" spans="1:6" ht="54">
      <c r="A3243" s="241">
        <v>91985</v>
      </c>
      <c r="B3243" s="241" t="s">
        <v>2440</v>
      </c>
      <c r="C3243" s="241" t="s">
        <v>206</v>
      </c>
      <c r="D3243" s="242">
        <v>25.19</v>
      </c>
      <c r="E3243" s="244" t="s">
        <v>8035</v>
      </c>
      <c r="F3243" s="242">
        <v>27.15</v>
      </c>
    </row>
    <row r="3244" spans="1:6" ht="40.5">
      <c r="A3244" s="241">
        <v>91986</v>
      </c>
      <c r="B3244" s="241" t="s">
        <v>2441</v>
      </c>
      <c r="C3244" s="241" t="s">
        <v>206</v>
      </c>
      <c r="D3244" s="242">
        <v>32.86</v>
      </c>
      <c r="E3244" s="244" t="s">
        <v>8035</v>
      </c>
      <c r="F3244" s="242">
        <v>34.83</v>
      </c>
    </row>
    <row r="3245" spans="1:6" ht="40.5">
      <c r="A3245" s="241">
        <v>91987</v>
      </c>
      <c r="B3245" s="241" t="s">
        <v>2442</v>
      </c>
      <c r="C3245" s="241" t="s">
        <v>206</v>
      </c>
      <c r="D3245" s="242">
        <v>42.56</v>
      </c>
      <c r="E3245" s="244" t="s">
        <v>8035</v>
      </c>
      <c r="F3245" s="242">
        <v>45.23</v>
      </c>
    </row>
    <row r="3246" spans="1:6" ht="54">
      <c r="A3246" s="241">
        <v>91988</v>
      </c>
      <c r="B3246" s="241" t="s">
        <v>2443</v>
      </c>
      <c r="C3246" s="241" t="s">
        <v>206</v>
      </c>
      <c r="D3246" s="242">
        <v>19.239999999999998</v>
      </c>
      <c r="E3246" s="244" t="s">
        <v>8035</v>
      </c>
      <c r="F3246" s="242">
        <v>20.5</v>
      </c>
    </row>
    <row r="3247" spans="1:6" ht="54">
      <c r="A3247" s="241">
        <v>91989</v>
      </c>
      <c r="B3247" s="241" t="s">
        <v>2444</v>
      </c>
      <c r="C3247" s="241" t="s">
        <v>206</v>
      </c>
      <c r="D3247" s="242">
        <v>28.94</v>
      </c>
      <c r="E3247" s="244" t="s">
        <v>8035</v>
      </c>
      <c r="F3247" s="242">
        <v>30.9</v>
      </c>
    </row>
    <row r="3248" spans="1:6" ht="40.5">
      <c r="A3248" s="241">
        <v>91990</v>
      </c>
      <c r="B3248" s="241" t="s">
        <v>2445</v>
      </c>
      <c r="C3248" s="241" t="s">
        <v>206</v>
      </c>
      <c r="D3248" s="242">
        <v>29.65</v>
      </c>
      <c r="E3248" s="244" t="s">
        <v>8035</v>
      </c>
      <c r="F3248" s="242">
        <v>32.43</v>
      </c>
    </row>
    <row r="3249" spans="1:6" ht="40.5">
      <c r="A3249" s="241">
        <v>91991</v>
      </c>
      <c r="B3249" s="241" t="s">
        <v>2446</v>
      </c>
      <c r="C3249" s="241" t="s">
        <v>206</v>
      </c>
      <c r="D3249" s="242">
        <v>31.67</v>
      </c>
      <c r="E3249" s="244" t="s">
        <v>8035</v>
      </c>
      <c r="F3249" s="242">
        <v>34.450000000000003</v>
      </c>
    </row>
    <row r="3250" spans="1:6" ht="40.5">
      <c r="A3250" s="241">
        <v>91992</v>
      </c>
      <c r="B3250" s="241" t="s">
        <v>2447</v>
      </c>
      <c r="C3250" s="241" t="s">
        <v>206</v>
      </c>
      <c r="D3250" s="242">
        <v>39.35</v>
      </c>
      <c r="E3250" s="244" t="s">
        <v>8035</v>
      </c>
      <c r="F3250" s="242">
        <v>42.83</v>
      </c>
    </row>
    <row r="3251" spans="1:6" ht="40.5">
      <c r="A3251" s="241">
        <v>91993</v>
      </c>
      <c r="B3251" s="241" t="s">
        <v>2448</v>
      </c>
      <c r="C3251" s="241" t="s">
        <v>206</v>
      </c>
      <c r="D3251" s="242">
        <v>41.37</v>
      </c>
      <c r="E3251" s="244" t="s">
        <v>8035</v>
      </c>
      <c r="F3251" s="242">
        <v>44.85</v>
      </c>
    </row>
    <row r="3252" spans="1:6" ht="40.5">
      <c r="A3252" s="241">
        <v>91994</v>
      </c>
      <c r="B3252" s="241" t="s">
        <v>2449</v>
      </c>
      <c r="C3252" s="241" t="s">
        <v>206</v>
      </c>
      <c r="D3252" s="242">
        <v>21.13</v>
      </c>
      <c r="E3252" s="244" t="s">
        <v>8035</v>
      </c>
      <c r="F3252" s="242">
        <v>22.86</v>
      </c>
    </row>
    <row r="3253" spans="1:6" ht="40.5">
      <c r="A3253" s="241">
        <v>91995</v>
      </c>
      <c r="B3253" s="241" t="s">
        <v>2450</v>
      </c>
      <c r="C3253" s="241" t="s">
        <v>206</v>
      </c>
      <c r="D3253" s="242">
        <v>23.15</v>
      </c>
      <c r="E3253" s="244" t="s">
        <v>8035</v>
      </c>
      <c r="F3253" s="242">
        <v>24.88</v>
      </c>
    </row>
    <row r="3254" spans="1:6" ht="40.5">
      <c r="A3254" s="241">
        <v>91996</v>
      </c>
      <c r="B3254" s="241" t="s">
        <v>2451</v>
      </c>
      <c r="C3254" s="241" t="s">
        <v>206</v>
      </c>
      <c r="D3254" s="242">
        <v>30.83</v>
      </c>
      <c r="E3254" s="244" t="s">
        <v>8035</v>
      </c>
      <c r="F3254" s="242">
        <v>33.26</v>
      </c>
    </row>
    <row r="3255" spans="1:6" ht="40.5">
      <c r="A3255" s="241">
        <v>91997</v>
      </c>
      <c r="B3255" s="241" t="s">
        <v>2452</v>
      </c>
      <c r="C3255" s="241" t="s">
        <v>206</v>
      </c>
      <c r="D3255" s="242">
        <v>32.85</v>
      </c>
      <c r="E3255" s="244" t="s">
        <v>8035</v>
      </c>
      <c r="F3255" s="242">
        <v>35.28</v>
      </c>
    </row>
    <row r="3256" spans="1:6" ht="40.5">
      <c r="A3256" s="241">
        <v>91998</v>
      </c>
      <c r="B3256" s="241" t="s">
        <v>2453</v>
      </c>
      <c r="C3256" s="241" t="s">
        <v>206</v>
      </c>
      <c r="D3256" s="242">
        <v>17.829999999999998</v>
      </c>
      <c r="E3256" s="244" t="s">
        <v>8035</v>
      </c>
      <c r="F3256" s="242">
        <v>19.16</v>
      </c>
    </row>
    <row r="3257" spans="1:6" ht="40.5">
      <c r="A3257" s="241">
        <v>91999</v>
      </c>
      <c r="B3257" s="241" t="s">
        <v>2454</v>
      </c>
      <c r="C3257" s="241" t="s">
        <v>206</v>
      </c>
      <c r="D3257" s="242">
        <v>19.850000000000001</v>
      </c>
      <c r="E3257" s="244" t="s">
        <v>8035</v>
      </c>
      <c r="F3257" s="242">
        <v>21.18</v>
      </c>
    </row>
    <row r="3258" spans="1:6" ht="40.5">
      <c r="A3258" s="241">
        <v>92000</v>
      </c>
      <c r="B3258" s="241" t="s">
        <v>2455</v>
      </c>
      <c r="C3258" s="241" t="s">
        <v>206</v>
      </c>
      <c r="D3258" s="242">
        <v>27.53</v>
      </c>
      <c r="E3258" s="244" t="s">
        <v>8035</v>
      </c>
      <c r="F3258" s="242">
        <v>29.56</v>
      </c>
    </row>
    <row r="3259" spans="1:6" ht="40.5">
      <c r="A3259" s="241">
        <v>92001</v>
      </c>
      <c r="B3259" s="241" t="s">
        <v>2456</v>
      </c>
      <c r="C3259" s="241" t="s">
        <v>206</v>
      </c>
      <c r="D3259" s="242">
        <v>29.55</v>
      </c>
      <c r="E3259" s="244" t="s">
        <v>8035</v>
      </c>
      <c r="F3259" s="242">
        <v>31.58</v>
      </c>
    </row>
    <row r="3260" spans="1:6" ht="40.5">
      <c r="A3260" s="241">
        <v>92002</v>
      </c>
      <c r="B3260" s="241" t="s">
        <v>2457</v>
      </c>
      <c r="C3260" s="241" t="s">
        <v>206</v>
      </c>
      <c r="D3260" s="242">
        <v>39.549999999999997</v>
      </c>
      <c r="E3260" s="244" t="s">
        <v>8035</v>
      </c>
      <c r="F3260" s="242">
        <v>42.67</v>
      </c>
    </row>
    <row r="3261" spans="1:6" ht="40.5">
      <c r="A3261" s="241">
        <v>92003</v>
      </c>
      <c r="B3261" s="241" t="s">
        <v>2458</v>
      </c>
      <c r="C3261" s="241" t="s">
        <v>206</v>
      </c>
      <c r="D3261" s="242">
        <v>43.59</v>
      </c>
      <c r="E3261" s="244" t="s">
        <v>8035</v>
      </c>
      <c r="F3261" s="242">
        <v>46.71</v>
      </c>
    </row>
    <row r="3262" spans="1:6" ht="40.5">
      <c r="A3262" s="241">
        <v>92004</v>
      </c>
      <c r="B3262" s="241" t="s">
        <v>2459</v>
      </c>
      <c r="C3262" s="241" t="s">
        <v>206</v>
      </c>
      <c r="D3262" s="242">
        <v>49.25</v>
      </c>
      <c r="E3262" s="244" t="s">
        <v>8035</v>
      </c>
      <c r="F3262" s="242">
        <v>53.07</v>
      </c>
    </row>
    <row r="3263" spans="1:6" ht="40.5">
      <c r="A3263" s="241">
        <v>92005</v>
      </c>
      <c r="B3263" s="241" t="s">
        <v>2460</v>
      </c>
      <c r="C3263" s="241" t="s">
        <v>206</v>
      </c>
      <c r="D3263" s="242">
        <v>53.29</v>
      </c>
      <c r="E3263" s="244" t="s">
        <v>8035</v>
      </c>
      <c r="F3263" s="242">
        <v>57.11</v>
      </c>
    </row>
    <row r="3264" spans="1:6" ht="40.5">
      <c r="A3264" s="241">
        <v>92006</v>
      </c>
      <c r="B3264" s="241" t="s">
        <v>2461</v>
      </c>
      <c r="C3264" s="241" t="s">
        <v>206</v>
      </c>
      <c r="D3264" s="242">
        <v>32.92</v>
      </c>
      <c r="E3264" s="244" t="s">
        <v>8035</v>
      </c>
      <c r="F3264" s="242">
        <v>35.22</v>
      </c>
    </row>
    <row r="3265" spans="1:6" ht="40.5">
      <c r="A3265" s="241">
        <v>92007</v>
      </c>
      <c r="B3265" s="241" t="s">
        <v>2462</v>
      </c>
      <c r="C3265" s="241" t="s">
        <v>206</v>
      </c>
      <c r="D3265" s="242">
        <v>36.96</v>
      </c>
      <c r="E3265" s="244" t="s">
        <v>8035</v>
      </c>
      <c r="F3265" s="242">
        <v>39.26</v>
      </c>
    </row>
    <row r="3266" spans="1:6" ht="40.5">
      <c r="A3266" s="241">
        <v>92008</v>
      </c>
      <c r="B3266" s="241" t="s">
        <v>2463</v>
      </c>
      <c r="C3266" s="241" t="s">
        <v>206</v>
      </c>
      <c r="D3266" s="242">
        <v>42.62</v>
      </c>
      <c r="E3266" s="244" t="s">
        <v>8035</v>
      </c>
      <c r="F3266" s="242">
        <v>45.62</v>
      </c>
    </row>
    <row r="3267" spans="1:6" ht="40.5">
      <c r="A3267" s="241">
        <v>92009</v>
      </c>
      <c r="B3267" s="241" t="s">
        <v>2464</v>
      </c>
      <c r="C3267" s="241" t="s">
        <v>206</v>
      </c>
      <c r="D3267" s="242">
        <v>46.66</v>
      </c>
      <c r="E3267" s="244" t="s">
        <v>8035</v>
      </c>
      <c r="F3267" s="242">
        <v>49.66</v>
      </c>
    </row>
    <row r="3268" spans="1:6" ht="40.5">
      <c r="A3268" s="241">
        <v>92010</v>
      </c>
      <c r="B3268" s="241" t="s">
        <v>2465</v>
      </c>
      <c r="C3268" s="241" t="s">
        <v>206</v>
      </c>
      <c r="D3268" s="242">
        <v>57.93</v>
      </c>
      <c r="E3268" s="244" t="s">
        <v>8035</v>
      </c>
      <c r="F3268" s="242">
        <v>62.43</v>
      </c>
    </row>
    <row r="3269" spans="1:6" ht="40.5">
      <c r="A3269" s="241">
        <v>92011</v>
      </c>
      <c r="B3269" s="241" t="s">
        <v>2466</v>
      </c>
      <c r="C3269" s="241" t="s">
        <v>206</v>
      </c>
      <c r="D3269" s="242">
        <v>63.99</v>
      </c>
      <c r="E3269" s="244" t="s">
        <v>8035</v>
      </c>
      <c r="F3269" s="242">
        <v>68.489999999999995</v>
      </c>
    </row>
    <row r="3270" spans="1:6" ht="40.5">
      <c r="A3270" s="241">
        <v>92012</v>
      </c>
      <c r="B3270" s="241" t="s">
        <v>2467</v>
      </c>
      <c r="C3270" s="241" t="s">
        <v>206</v>
      </c>
      <c r="D3270" s="242">
        <v>67.63</v>
      </c>
      <c r="E3270" s="244" t="s">
        <v>8035</v>
      </c>
      <c r="F3270" s="242">
        <v>72.83</v>
      </c>
    </row>
    <row r="3271" spans="1:6" ht="40.5">
      <c r="A3271" s="241">
        <v>92013</v>
      </c>
      <c r="B3271" s="241" t="s">
        <v>2468</v>
      </c>
      <c r="C3271" s="241" t="s">
        <v>206</v>
      </c>
      <c r="D3271" s="242">
        <v>73.69</v>
      </c>
      <c r="E3271" s="244" t="s">
        <v>8035</v>
      </c>
      <c r="F3271" s="242">
        <v>78.89</v>
      </c>
    </row>
    <row r="3272" spans="1:6" ht="40.5">
      <c r="A3272" s="241">
        <v>92014</v>
      </c>
      <c r="B3272" s="241" t="s">
        <v>2469</v>
      </c>
      <c r="C3272" s="241" t="s">
        <v>206</v>
      </c>
      <c r="D3272" s="242">
        <v>48.01</v>
      </c>
      <c r="E3272" s="244" t="s">
        <v>8035</v>
      </c>
      <c r="F3272" s="242">
        <v>51.28</v>
      </c>
    </row>
    <row r="3273" spans="1:6" ht="40.5">
      <c r="A3273" s="241">
        <v>92015</v>
      </c>
      <c r="B3273" s="241" t="s">
        <v>2470</v>
      </c>
      <c r="C3273" s="241" t="s">
        <v>206</v>
      </c>
      <c r="D3273" s="242">
        <v>54.07</v>
      </c>
      <c r="E3273" s="244" t="s">
        <v>8035</v>
      </c>
      <c r="F3273" s="242">
        <v>57.34</v>
      </c>
    </row>
    <row r="3274" spans="1:6" ht="40.5">
      <c r="A3274" s="241">
        <v>92016</v>
      </c>
      <c r="B3274" s="241" t="s">
        <v>2471</v>
      </c>
      <c r="C3274" s="241" t="s">
        <v>206</v>
      </c>
      <c r="D3274" s="242">
        <v>57.71</v>
      </c>
      <c r="E3274" s="244" t="s">
        <v>8035</v>
      </c>
      <c r="F3274" s="242">
        <v>61.68</v>
      </c>
    </row>
    <row r="3275" spans="1:6" ht="40.5">
      <c r="A3275" s="241">
        <v>92017</v>
      </c>
      <c r="B3275" s="241" t="s">
        <v>2472</v>
      </c>
      <c r="C3275" s="241" t="s">
        <v>206</v>
      </c>
      <c r="D3275" s="242">
        <v>63.77</v>
      </c>
      <c r="E3275" s="244" t="s">
        <v>8035</v>
      </c>
      <c r="F3275" s="242">
        <v>67.739999999999995</v>
      </c>
    </row>
    <row r="3276" spans="1:6" ht="40.5">
      <c r="A3276" s="241">
        <v>92018</v>
      </c>
      <c r="B3276" s="241" t="s">
        <v>2473</v>
      </c>
      <c r="C3276" s="241" t="s">
        <v>206</v>
      </c>
      <c r="D3276" s="242">
        <v>63.58</v>
      </c>
      <c r="E3276" s="244" t="s">
        <v>8035</v>
      </c>
      <c r="F3276" s="242">
        <v>67.88</v>
      </c>
    </row>
    <row r="3277" spans="1:6" ht="40.5">
      <c r="A3277" s="241">
        <v>92019</v>
      </c>
      <c r="B3277" s="241" t="s">
        <v>2474</v>
      </c>
      <c r="C3277" s="241" t="s">
        <v>206</v>
      </c>
      <c r="D3277" s="242">
        <v>77.91</v>
      </c>
      <c r="E3277" s="244" t="s">
        <v>8035</v>
      </c>
      <c r="F3277" s="242">
        <v>83.03</v>
      </c>
    </row>
    <row r="3278" spans="1:6" ht="40.5">
      <c r="A3278" s="241">
        <v>92020</v>
      </c>
      <c r="B3278" s="241" t="s">
        <v>2475</v>
      </c>
      <c r="C3278" s="241" t="s">
        <v>206</v>
      </c>
      <c r="D3278" s="242">
        <v>93.96</v>
      </c>
      <c r="E3278" s="244" t="s">
        <v>8035</v>
      </c>
      <c r="F3278" s="242">
        <v>100.25</v>
      </c>
    </row>
    <row r="3279" spans="1:6" ht="40.5">
      <c r="A3279" s="241">
        <v>92021</v>
      </c>
      <c r="B3279" s="241" t="s">
        <v>2476</v>
      </c>
      <c r="C3279" s="241" t="s">
        <v>206</v>
      </c>
      <c r="D3279" s="242">
        <v>108.29</v>
      </c>
      <c r="E3279" s="244" t="s">
        <v>8035</v>
      </c>
      <c r="F3279" s="242">
        <v>115.4</v>
      </c>
    </row>
    <row r="3280" spans="1:6" ht="54">
      <c r="A3280" s="241">
        <v>92022</v>
      </c>
      <c r="B3280" s="241" t="s">
        <v>2477</v>
      </c>
      <c r="C3280" s="241" t="s">
        <v>206</v>
      </c>
      <c r="D3280" s="242">
        <v>34.89</v>
      </c>
      <c r="E3280" s="244" t="s">
        <v>8035</v>
      </c>
      <c r="F3280" s="242">
        <v>37.549999999999997</v>
      </c>
    </row>
    <row r="3281" spans="1:6" ht="54">
      <c r="A3281" s="241">
        <v>92023</v>
      </c>
      <c r="B3281" s="241" t="s">
        <v>2478</v>
      </c>
      <c r="C3281" s="241" t="s">
        <v>206</v>
      </c>
      <c r="D3281" s="242">
        <v>44.59</v>
      </c>
      <c r="E3281" s="244" t="s">
        <v>8035</v>
      </c>
      <c r="F3281" s="242">
        <v>47.95</v>
      </c>
    </row>
    <row r="3282" spans="1:6" ht="54">
      <c r="A3282" s="241">
        <v>92024</v>
      </c>
      <c r="B3282" s="241" t="s">
        <v>2479</v>
      </c>
      <c r="C3282" s="241" t="s">
        <v>206</v>
      </c>
      <c r="D3282" s="242">
        <v>53.31</v>
      </c>
      <c r="E3282" s="244" t="s">
        <v>8035</v>
      </c>
      <c r="F3282" s="242">
        <v>57.35</v>
      </c>
    </row>
    <row r="3283" spans="1:6" ht="54">
      <c r="A3283" s="241">
        <v>92025</v>
      </c>
      <c r="B3283" s="241" t="s">
        <v>2480</v>
      </c>
      <c r="C3283" s="241" t="s">
        <v>206</v>
      </c>
      <c r="D3283" s="242">
        <v>63.01</v>
      </c>
      <c r="E3283" s="244" t="s">
        <v>8035</v>
      </c>
      <c r="F3283" s="242">
        <v>67.75</v>
      </c>
    </row>
    <row r="3284" spans="1:6" ht="54">
      <c r="A3284" s="241">
        <v>92026</v>
      </c>
      <c r="B3284" s="241" t="s">
        <v>2481</v>
      </c>
      <c r="C3284" s="241" t="s">
        <v>206</v>
      </c>
      <c r="D3284" s="242">
        <v>48.7</v>
      </c>
      <c r="E3284" s="244" t="s">
        <v>8035</v>
      </c>
      <c r="F3284" s="242">
        <v>52.28</v>
      </c>
    </row>
    <row r="3285" spans="1:6" ht="54">
      <c r="A3285" s="241">
        <v>92027</v>
      </c>
      <c r="B3285" s="241" t="s">
        <v>2482</v>
      </c>
      <c r="C3285" s="241" t="s">
        <v>206</v>
      </c>
      <c r="D3285" s="242">
        <v>58.4</v>
      </c>
      <c r="E3285" s="244" t="s">
        <v>8035</v>
      </c>
      <c r="F3285" s="242">
        <v>62.68</v>
      </c>
    </row>
    <row r="3286" spans="1:6" ht="54">
      <c r="A3286" s="241">
        <v>92028</v>
      </c>
      <c r="B3286" s="241" t="s">
        <v>2483</v>
      </c>
      <c r="C3286" s="241" t="s">
        <v>206</v>
      </c>
      <c r="D3286" s="242">
        <v>40.6</v>
      </c>
      <c r="E3286" s="244" t="s">
        <v>8035</v>
      </c>
      <c r="F3286" s="242">
        <v>43.72</v>
      </c>
    </row>
    <row r="3287" spans="1:6" ht="54">
      <c r="A3287" s="241">
        <v>92029</v>
      </c>
      <c r="B3287" s="241" t="s">
        <v>2484</v>
      </c>
      <c r="C3287" s="241" t="s">
        <v>206</v>
      </c>
      <c r="D3287" s="242">
        <v>50.3</v>
      </c>
      <c r="E3287" s="244" t="s">
        <v>8035</v>
      </c>
      <c r="F3287" s="242">
        <v>54.12</v>
      </c>
    </row>
    <row r="3288" spans="1:6" ht="54">
      <c r="A3288" s="241">
        <v>92030</v>
      </c>
      <c r="B3288" s="241" t="s">
        <v>2485</v>
      </c>
      <c r="C3288" s="241" t="s">
        <v>206</v>
      </c>
      <c r="D3288" s="242">
        <v>58.98</v>
      </c>
      <c r="E3288" s="244" t="s">
        <v>8035</v>
      </c>
      <c r="F3288" s="242">
        <v>63.48</v>
      </c>
    </row>
    <row r="3289" spans="1:6" ht="54">
      <c r="A3289" s="241">
        <v>92031</v>
      </c>
      <c r="B3289" s="241" t="s">
        <v>2486</v>
      </c>
      <c r="C3289" s="241" t="s">
        <v>206</v>
      </c>
      <c r="D3289" s="242">
        <v>68.680000000000007</v>
      </c>
      <c r="E3289" s="244" t="s">
        <v>8035</v>
      </c>
      <c r="F3289" s="242">
        <v>73.88</v>
      </c>
    </row>
    <row r="3290" spans="1:6" ht="54">
      <c r="A3290" s="241">
        <v>92032</v>
      </c>
      <c r="B3290" s="241" t="s">
        <v>2487</v>
      </c>
      <c r="C3290" s="241" t="s">
        <v>206</v>
      </c>
      <c r="D3290" s="242">
        <v>60.03</v>
      </c>
      <c r="E3290" s="244" t="s">
        <v>8035</v>
      </c>
      <c r="F3290" s="242">
        <v>64.53</v>
      </c>
    </row>
    <row r="3291" spans="1:6" ht="54">
      <c r="A3291" s="241">
        <v>92033</v>
      </c>
      <c r="B3291" s="241" t="s">
        <v>2488</v>
      </c>
      <c r="C3291" s="241" t="s">
        <v>206</v>
      </c>
      <c r="D3291" s="242">
        <v>69.73</v>
      </c>
      <c r="E3291" s="244" t="s">
        <v>8035</v>
      </c>
      <c r="F3291" s="242">
        <v>74.930000000000007</v>
      </c>
    </row>
    <row r="3292" spans="1:6" ht="67.5">
      <c r="A3292" s="241">
        <v>92034</v>
      </c>
      <c r="B3292" s="241" t="s">
        <v>2489</v>
      </c>
      <c r="C3292" s="241" t="s">
        <v>206</v>
      </c>
      <c r="D3292" s="242">
        <v>54.36</v>
      </c>
      <c r="E3292" s="244" t="s">
        <v>8035</v>
      </c>
      <c r="F3292" s="242">
        <v>58.4</v>
      </c>
    </row>
    <row r="3293" spans="1:6" ht="67.5">
      <c r="A3293" s="241">
        <v>92035</v>
      </c>
      <c r="B3293" s="241" t="s">
        <v>2490</v>
      </c>
      <c r="C3293" s="241" t="s">
        <v>206</v>
      </c>
      <c r="D3293" s="242">
        <v>64.06</v>
      </c>
      <c r="E3293" s="244" t="s">
        <v>8035</v>
      </c>
      <c r="F3293" s="242">
        <v>68.8</v>
      </c>
    </row>
    <row r="3294" spans="1:6" ht="40.5">
      <c r="A3294" s="241">
        <v>97595</v>
      </c>
      <c r="B3294" s="241" t="s">
        <v>7062</v>
      </c>
      <c r="C3294" s="241" t="s">
        <v>206</v>
      </c>
      <c r="D3294" s="242">
        <v>97.23</v>
      </c>
      <c r="E3294" s="244" t="s">
        <v>8035</v>
      </c>
      <c r="F3294" s="242">
        <v>99.61</v>
      </c>
    </row>
    <row r="3295" spans="1:6" ht="40.5">
      <c r="A3295" s="241">
        <v>97596</v>
      </c>
      <c r="B3295" s="241" t="s">
        <v>7063</v>
      </c>
      <c r="C3295" s="241" t="s">
        <v>206</v>
      </c>
      <c r="D3295" s="242">
        <v>67.34</v>
      </c>
      <c r="E3295" s="244" t="s">
        <v>8035</v>
      </c>
      <c r="F3295" s="242">
        <v>69.72</v>
      </c>
    </row>
    <row r="3296" spans="1:6" ht="40.5">
      <c r="A3296" s="241">
        <v>97597</v>
      </c>
      <c r="B3296" s="241" t="s">
        <v>7064</v>
      </c>
      <c r="C3296" s="241" t="s">
        <v>206</v>
      </c>
      <c r="D3296" s="242">
        <v>68.39</v>
      </c>
      <c r="E3296" s="244" t="s">
        <v>8035</v>
      </c>
      <c r="F3296" s="242">
        <v>70.14</v>
      </c>
    </row>
    <row r="3297" spans="1:6" ht="40.5">
      <c r="A3297" s="241">
        <v>97598</v>
      </c>
      <c r="B3297" s="241" t="s">
        <v>7065</v>
      </c>
      <c r="C3297" s="241" t="s">
        <v>206</v>
      </c>
      <c r="D3297" s="242">
        <v>64.569999999999993</v>
      </c>
      <c r="E3297" s="244" t="s">
        <v>8035</v>
      </c>
      <c r="F3297" s="242">
        <v>66.319999999999993</v>
      </c>
    </row>
    <row r="3298" spans="1:6" ht="40.5">
      <c r="A3298" s="241">
        <v>97599</v>
      </c>
      <c r="B3298" s="241" t="s">
        <v>7066</v>
      </c>
      <c r="C3298" s="241" t="s">
        <v>206</v>
      </c>
      <c r="D3298" s="242">
        <v>25.65</v>
      </c>
      <c r="E3298" s="244" t="s">
        <v>8035</v>
      </c>
      <c r="F3298" s="242">
        <v>26.32</v>
      </c>
    </row>
    <row r="3299" spans="1:6" ht="27">
      <c r="A3299" s="241">
        <v>97609</v>
      </c>
      <c r="B3299" s="241" t="s">
        <v>7067</v>
      </c>
      <c r="C3299" s="241" t="s">
        <v>206</v>
      </c>
      <c r="D3299" s="242">
        <v>15.77</v>
      </c>
      <c r="E3299" s="244" t="s">
        <v>8035</v>
      </c>
      <c r="F3299" s="242">
        <v>16.39</v>
      </c>
    </row>
    <row r="3300" spans="1:6" ht="27">
      <c r="A3300" s="241">
        <v>97610</v>
      </c>
      <c r="B3300" s="241" t="s">
        <v>7068</v>
      </c>
      <c r="C3300" s="241" t="s">
        <v>206</v>
      </c>
      <c r="D3300" s="242">
        <v>16.829999999999998</v>
      </c>
      <c r="E3300" s="244" t="s">
        <v>8035</v>
      </c>
      <c r="F3300" s="242">
        <v>17.45</v>
      </c>
    </row>
    <row r="3301" spans="1:6" ht="40.5">
      <c r="A3301" s="241">
        <v>100902</v>
      </c>
      <c r="B3301" s="241" t="s">
        <v>7069</v>
      </c>
      <c r="C3301" s="241" t="s">
        <v>206</v>
      </c>
      <c r="D3301" s="242">
        <v>30.54</v>
      </c>
      <c r="E3301" s="244" t="s">
        <v>8035</v>
      </c>
      <c r="F3301" s="242">
        <v>32.06</v>
      </c>
    </row>
    <row r="3302" spans="1:6" ht="40.5">
      <c r="A3302" s="241">
        <v>100903</v>
      </c>
      <c r="B3302" s="241" t="s">
        <v>7070</v>
      </c>
      <c r="C3302" s="241" t="s">
        <v>206</v>
      </c>
      <c r="D3302" s="242">
        <v>35.24</v>
      </c>
      <c r="E3302" s="244" t="s">
        <v>8035</v>
      </c>
      <c r="F3302" s="242">
        <v>36.76</v>
      </c>
    </row>
    <row r="3303" spans="1:6" ht="40.5">
      <c r="A3303" s="241">
        <v>103782</v>
      </c>
      <c r="B3303" s="241" t="s">
        <v>7071</v>
      </c>
      <c r="C3303" s="241" t="s">
        <v>206</v>
      </c>
      <c r="D3303" s="242">
        <v>33.14</v>
      </c>
      <c r="E3303" s="244" t="s">
        <v>8035</v>
      </c>
      <c r="F3303" s="242">
        <v>34.97</v>
      </c>
    </row>
    <row r="3304" spans="1:6" ht="27">
      <c r="A3304" s="241">
        <v>105554</v>
      </c>
      <c r="B3304" s="241" t="s">
        <v>7072</v>
      </c>
      <c r="C3304" s="241" t="s">
        <v>206</v>
      </c>
      <c r="D3304" s="242">
        <v>18.02</v>
      </c>
      <c r="E3304" s="244" t="s">
        <v>8035</v>
      </c>
      <c r="F3304" s="242">
        <v>18.93</v>
      </c>
    </row>
    <row r="3305" spans="1:6" ht="67.5">
      <c r="A3305" s="241">
        <v>101489</v>
      </c>
      <c r="B3305" s="241" t="s">
        <v>2491</v>
      </c>
      <c r="C3305" s="241" t="s">
        <v>206</v>
      </c>
      <c r="D3305" s="243">
        <v>1472.51</v>
      </c>
      <c r="E3305" s="244" t="s">
        <v>8035</v>
      </c>
      <c r="F3305" s="243">
        <v>1519.83</v>
      </c>
    </row>
    <row r="3306" spans="1:6" ht="67.5">
      <c r="A3306" s="241">
        <v>101490</v>
      </c>
      <c r="B3306" s="241" t="s">
        <v>2492</v>
      </c>
      <c r="C3306" s="241" t="s">
        <v>206</v>
      </c>
      <c r="D3306" s="243">
        <v>1573.71</v>
      </c>
      <c r="E3306" s="244" t="s">
        <v>8035</v>
      </c>
      <c r="F3306" s="243">
        <v>1623.34</v>
      </c>
    </row>
    <row r="3307" spans="1:6" ht="67.5">
      <c r="A3307" s="241">
        <v>101491</v>
      </c>
      <c r="B3307" s="241" t="s">
        <v>2493</v>
      </c>
      <c r="C3307" s="241" t="s">
        <v>206</v>
      </c>
      <c r="D3307" s="243">
        <v>1606.93</v>
      </c>
      <c r="E3307" s="244" t="s">
        <v>8035</v>
      </c>
      <c r="F3307" s="243">
        <v>1653.48</v>
      </c>
    </row>
    <row r="3308" spans="1:6" ht="67.5">
      <c r="A3308" s="241">
        <v>101492</v>
      </c>
      <c r="B3308" s="241" t="s">
        <v>2494</v>
      </c>
      <c r="C3308" s="241" t="s">
        <v>206</v>
      </c>
      <c r="D3308" s="243">
        <v>1760.18</v>
      </c>
      <c r="E3308" s="244" t="s">
        <v>8035</v>
      </c>
      <c r="F3308" s="243">
        <v>1808.38</v>
      </c>
    </row>
    <row r="3309" spans="1:6" ht="67.5">
      <c r="A3309" s="241">
        <v>101493</v>
      </c>
      <c r="B3309" s="241" t="s">
        <v>2495</v>
      </c>
      <c r="C3309" s="241" t="s">
        <v>206</v>
      </c>
      <c r="D3309" s="243">
        <v>1459.7</v>
      </c>
      <c r="E3309" s="244" t="s">
        <v>8035</v>
      </c>
      <c r="F3309" s="243">
        <v>1505.04</v>
      </c>
    </row>
    <row r="3310" spans="1:6" ht="67.5">
      <c r="A3310" s="241">
        <v>101494</v>
      </c>
      <c r="B3310" s="241" t="s">
        <v>2496</v>
      </c>
      <c r="C3310" s="241" t="s">
        <v>206</v>
      </c>
      <c r="D3310" s="243">
        <v>1560.9</v>
      </c>
      <c r="E3310" s="244" t="s">
        <v>8035</v>
      </c>
      <c r="F3310" s="243">
        <v>1608.55</v>
      </c>
    </row>
    <row r="3311" spans="1:6" ht="67.5">
      <c r="A3311" s="241">
        <v>101495</v>
      </c>
      <c r="B3311" s="241" t="s">
        <v>2497</v>
      </c>
      <c r="C3311" s="241" t="s">
        <v>206</v>
      </c>
      <c r="D3311" s="243">
        <v>1594.12</v>
      </c>
      <c r="E3311" s="244" t="s">
        <v>8035</v>
      </c>
      <c r="F3311" s="243">
        <v>1638.69</v>
      </c>
    </row>
    <row r="3312" spans="1:6" ht="67.5">
      <c r="A3312" s="241">
        <v>101496</v>
      </c>
      <c r="B3312" s="241" t="s">
        <v>2498</v>
      </c>
      <c r="C3312" s="241" t="s">
        <v>206</v>
      </c>
      <c r="D3312" s="243">
        <v>1747.37</v>
      </c>
      <c r="E3312" s="244" t="s">
        <v>8035</v>
      </c>
      <c r="F3312" s="243">
        <v>1793.59</v>
      </c>
    </row>
    <row r="3313" spans="1:6" ht="54">
      <c r="A3313" s="241">
        <v>101497</v>
      </c>
      <c r="B3313" s="241" t="s">
        <v>2499</v>
      </c>
      <c r="C3313" s="241" t="s">
        <v>206</v>
      </c>
      <c r="D3313" s="243">
        <v>1779.94</v>
      </c>
      <c r="E3313" s="244" t="s">
        <v>8035</v>
      </c>
      <c r="F3313" s="243">
        <v>1830.62</v>
      </c>
    </row>
    <row r="3314" spans="1:6" ht="54">
      <c r="A3314" s="241">
        <v>101498</v>
      </c>
      <c r="B3314" s="241" t="s">
        <v>2500</v>
      </c>
      <c r="C3314" s="241" t="s">
        <v>206</v>
      </c>
      <c r="D3314" s="243">
        <v>1933.12</v>
      </c>
      <c r="E3314" s="244" t="s">
        <v>8035</v>
      </c>
      <c r="F3314" s="243">
        <v>1987.29</v>
      </c>
    </row>
    <row r="3315" spans="1:6" ht="54">
      <c r="A3315" s="241">
        <v>101499</v>
      </c>
      <c r="B3315" s="241" t="s">
        <v>2501</v>
      </c>
      <c r="C3315" s="241" t="s">
        <v>206</v>
      </c>
      <c r="D3315" s="243">
        <v>1983.4</v>
      </c>
      <c r="E3315" s="244" t="s">
        <v>8035</v>
      </c>
      <c r="F3315" s="243">
        <v>2032.91</v>
      </c>
    </row>
    <row r="3316" spans="1:6" ht="54">
      <c r="A3316" s="241">
        <v>101500</v>
      </c>
      <c r="B3316" s="241" t="s">
        <v>2502</v>
      </c>
      <c r="C3316" s="241" t="s">
        <v>206</v>
      </c>
      <c r="D3316" s="243">
        <v>2198.75</v>
      </c>
      <c r="E3316" s="244" t="s">
        <v>8035</v>
      </c>
      <c r="F3316" s="243">
        <v>2250.13</v>
      </c>
    </row>
    <row r="3317" spans="1:6" ht="54">
      <c r="A3317" s="241">
        <v>101501</v>
      </c>
      <c r="B3317" s="241" t="s">
        <v>2503</v>
      </c>
      <c r="C3317" s="241" t="s">
        <v>206</v>
      </c>
      <c r="D3317" s="243">
        <v>1774.99</v>
      </c>
      <c r="E3317" s="244" t="s">
        <v>8035</v>
      </c>
      <c r="F3317" s="243">
        <v>1824.11</v>
      </c>
    </row>
    <row r="3318" spans="1:6" ht="54">
      <c r="A3318" s="241">
        <v>101502</v>
      </c>
      <c r="B3318" s="241" t="s">
        <v>2504</v>
      </c>
      <c r="C3318" s="241" t="s">
        <v>206</v>
      </c>
      <c r="D3318" s="243">
        <v>1928.17</v>
      </c>
      <c r="E3318" s="244" t="s">
        <v>8035</v>
      </c>
      <c r="F3318" s="243">
        <v>1980.78</v>
      </c>
    </row>
    <row r="3319" spans="1:6" ht="54">
      <c r="A3319" s="241">
        <v>101503</v>
      </c>
      <c r="B3319" s="241" t="s">
        <v>2505</v>
      </c>
      <c r="C3319" s="241" t="s">
        <v>206</v>
      </c>
      <c r="D3319" s="243">
        <v>1978.45</v>
      </c>
      <c r="E3319" s="244" t="s">
        <v>8035</v>
      </c>
      <c r="F3319" s="243">
        <v>2026.4</v>
      </c>
    </row>
    <row r="3320" spans="1:6" ht="54">
      <c r="A3320" s="241">
        <v>101504</v>
      </c>
      <c r="B3320" s="241" t="s">
        <v>2506</v>
      </c>
      <c r="C3320" s="241" t="s">
        <v>206</v>
      </c>
      <c r="D3320" s="243">
        <v>2193.8000000000002</v>
      </c>
      <c r="E3320" s="244" t="s">
        <v>8035</v>
      </c>
      <c r="F3320" s="243">
        <v>2243.62</v>
      </c>
    </row>
    <row r="3321" spans="1:6" ht="67.5">
      <c r="A3321" s="241">
        <v>101505</v>
      </c>
      <c r="B3321" s="241" t="s">
        <v>2507</v>
      </c>
      <c r="C3321" s="241" t="s">
        <v>206</v>
      </c>
      <c r="D3321" s="243">
        <v>1895.83</v>
      </c>
      <c r="E3321" s="244" t="s">
        <v>8035</v>
      </c>
      <c r="F3321" s="243">
        <v>1949.81</v>
      </c>
    </row>
    <row r="3322" spans="1:6" ht="67.5">
      <c r="A3322" s="241">
        <v>101506</v>
      </c>
      <c r="B3322" s="241" t="s">
        <v>2508</v>
      </c>
      <c r="C3322" s="241" t="s">
        <v>206</v>
      </c>
      <c r="D3322" s="243">
        <v>2100.0700000000002</v>
      </c>
      <c r="E3322" s="244" t="s">
        <v>8035</v>
      </c>
      <c r="F3322" s="243">
        <v>2158.71</v>
      </c>
    </row>
    <row r="3323" spans="1:6" ht="67.5">
      <c r="A3323" s="241">
        <v>101507</v>
      </c>
      <c r="B3323" s="241" t="s">
        <v>2509</v>
      </c>
      <c r="C3323" s="241" t="s">
        <v>206</v>
      </c>
      <c r="D3323" s="243">
        <v>2167.11</v>
      </c>
      <c r="E3323" s="244" t="s">
        <v>8035</v>
      </c>
      <c r="F3323" s="243">
        <v>2219.54</v>
      </c>
    </row>
    <row r="3324" spans="1:6" ht="67.5">
      <c r="A3324" s="241">
        <v>101508</v>
      </c>
      <c r="B3324" s="241" t="s">
        <v>2510</v>
      </c>
      <c r="C3324" s="241" t="s">
        <v>206</v>
      </c>
      <c r="D3324" s="243">
        <v>2443.4499999999998</v>
      </c>
      <c r="E3324" s="244" t="s">
        <v>8035</v>
      </c>
      <c r="F3324" s="243">
        <v>2497.98</v>
      </c>
    </row>
    <row r="3325" spans="1:6" ht="54">
      <c r="A3325" s="241">
        <v>101509</v>
      </c>
      <c r="B3325" s="241" t="s">
        <v>7073</v>
      </c>
      <c r="C3325" s="241" t="s">
        <v>206</v>
      </c>
      <c r="D3325" s="243">
        <v>1851.56</v>
      </c>
      <c r="E3325" s="244" t="s">
        <v>8035</v>
      </c>
      <c r="F3325" s="243">
        <v>1904.06</v>
      </c>
    </row>
    <row r="3326" spans="1:6" ht="54">
      <c r="A3326" s="241">
        <v>101510</v>
      </c>
      <c r="B3326" s="241" t="s">
        <v>7074</v>
      </c>
      <c r="C3326" s="241" t="s">
        <v>206</v>
      </c>
      <c r="D3326" s="243">
        <v>2055.8000000000002</v>
      </c>
      <c r="E3326" s="244" t="s">
        <v>8035</v>
      </c>
      <c r="F3326" s="243">
        <v>2112.96</v>
      </c>
    </row>
    <row r="3327" spans="1:6" ht="54">
      <c r="A3327" s="241">
        <v>101511</v>
      </c>
      <c r="B3327" s="241" t="s">
        <v>7075</v>
      </c>
      <c r="C3327" s="241" t="s">
        <v>206</v>
      </c>
      <c r="D3327" s="243">
        <v>2122.84</v>
      </c>
      <c r="E3327" s="244" t="s">
        <v>8035</v>
      </c>
      <c r="F3327" s="243">
        <v>2173.79</v>
      </c>
    </row>
    <row r="3328" spans="1:6" ht="54">
      <c r="A3328" s="241">
        <v>101512</v>
      </c>
      <c r="B3328" s="241" t="s">
        <v>7076</v>
      </c>
      <c r="C3328" s="241" t="s">
        <v>206</v>
      </c>
      <c r="D3328" s="243">
        <v>2399.1799999999998</v>
      </c>
      <c r="E3328" s="244" t="s">
        <v>8035</v>
      </c>
      <c r="F3328" s="243">
        <v>2452.23</v>
      </c>
    </row>
    <row r="3329" spans="1:6" ht="67.5">
      <c r="A3329" s="241">
        <v>101513</v>
      </c>
      <c r="B3329" s="241" t="s">
        <v>2511</v>
      </c>
      <c r="C3329" s="241" t="s">
        <v>206</v>
      </c>
      <c r="D3329" s="242">
        <v>835.06</v>
      </c>
      <c r="E3329" s="244" t="s">
        <v>8035</v>
      </c>
      <c r="F3329" s="242">
        <v>856.05</v>
      </c>
    </row>
    <row r="3330" spans="1:6" ht="67.5">
      <c r="A3330" s="241">
        <v>101514</v>
      </c>
      <c r="B3330" s="241" t="s">
        <v>2512</v>
      </c>
      <c r="C3330" s="241" t="s">
        <v>206</v>
      </c>
      <c r="D3330" s="242">
        <v>956.5</v>
      </c>
      <c r="E3330" s="244" t="s">
        <v>8035</v>
      </c>
      <c r="F3330" s="242">
        <v>980.26</v>
      </c>
    </row>
    <row r="3331" spans="1:6" ht="67.5">
      <c r="A3331" s="241">
        <v>101515</v>
      </c>
      <c r="B3331" s="241" t="s">
        <v>2513</v>
      </c>
      <c r="C3331" s="241" t="s">
        <v>206</v>
      </c>
      <c r="D3331" s="242">
        <v>996.36</v>
      </c>
      <c r="E3331" s="244" t="s">
        <v>8035</v>
      </c>
      <c r="F3331" s="243">
        <v>1016.43</v>
      </c>
    </row>
    <row r="3332" spans="1:6" ht="67.5">
      <c r="A3332" s="241">
        <v>101516</v>
      </c>
      <c r="B3332" s="241" t="s">
        <v>2514</v>
      </c>
      <c r="C3332" s="241" t="s">
        <v>206</v>
      </c>
      <c r="D3332" s="243">
        <v>1141.43</v>
      </c>
      <c r="E3332" s="244" t="s">
        <v>8035</v>
      </c>
      <c r="F3332" s="243">
        <v>1162.03</v>
      </c>
    </row>
    <row r="3333" spans="1:6" ht="67.5">
      <c r="A3333" s="241">
        <v>101517</v>
      </c>
      <c r="B3333" s="241" t="s">
        <v>2515</v>
      </c>
      <c r="C3333" s="241" t="s">
        <v>206</v>
      </c>
      <c r="D3333" s="242">
        <v>822.24</v>
      </c>
      <c r="E3333" s="244" t="s">
        <v>8035</v>
      </c>
      <c r="F3333" s="242">
        <v>841.26</v>
      </c>
    </row>
    <row r="3334" spans="1:6" ht="67.5">
      <c r="A3334" s="241">
        <v>101518</v>
      </c>
      <c r="B3334" s="241" t="s">
        <v>2516</v>
      </c>
      <c r="C3334" s="241" t="s">
        <v>206</v>
      </c>
      <c r="D3334" s="242">
        <v>943.68</v>
      </c>
      <c r="E3334" s="244" t="s">
        <v>8035</v>
      </c>
      <c r="F3334" s="242">
        <v>965.47</v>
      </c>
    </row>
    <row r="3335" spans="1:6" ht="67.5">
      <c r="A3335" s="241">
        <v>101519</v>
      </c>
      <c r="B3335" s="241" t="s">
        <v>2517</v>
      </c>
      <c r="C3335" s="241" t="s">
        <v>206</v>
      </c>
      <c r="D3335" s="242">
        <v>983.54</v>
      </c>
      <c r="E3335" s="244" t="s">
        <v>8035</v>
      </c>
      <c r="F3335" s="243">
        <v>1001.64</v>
      </c>
    </row>
    <row r="3336" spans="1:6" ht="67.5">
      <c r="A3336" s="241">
        <v>101520</v>
      </c>
      <c r="B3336" s="241" t="s">
        <v>2518</v>
      </c>
      <c r="C3336" s="241" t="s">
        <v>206</v>
      </c>
      <c r="D3336" s="243">
        <v>1128.6099999999999</v>
      </c>
      <c r="E3336" s="244" t="s">
        <v>8035</v>
      </c>
      <c r="F3336" s="243">
        <v>1147.24</v>
      </c>
    </row>
    <row r="3337" spans="1:6" ht="67.5">
      <c r="A3337" s="241">
        <v>101521</v>
      </c>
      <c r="B3337" s="241" t="s">
        <v>2519</v>
      </c>
      <c r="C3337" s="241" t="s">
        <v>206</v>
      </c>
      <c r="D3337" s="243">
        <v>1157.76</v>
      </c>
      <c r="E3337" s="244" t="s">
        <v>8035</v>
      </c>
      <c r="F3337" s="243">
        <v>1182.5</v>
      </c>
    </row>
    <row r="3338" spans="1:6" ht="67.5">
      <c r="A3338" s="241">
        <v>101522</v>
      </c>
      <c r="B3338" s="241" t="s">
        <v>2520</v>
      </c>
      <c r="C3338" s="241" t="s">
        <v>206</v>
      </c>
      <c r="D3338" s="243">
        <v>1339.92</v>
      </c>
      <c r="E3338" s="244" t="s">
        <v>8035</v>
      </c>
      <c r="F3338" s="243">
        <v>1368.82</v>
      </c>
    </row>
    <row r="3339" spans="1:6" ht="67.5">
      <c r="A3339" s="241">
        <v>101523</v>
      </c>
      <c r="B3339" s="241" t="s">
        <v>2521</v>
      </c>
      <c r="C3339" s="241" t="s">
        <v>206</v>
      </c>
      <c r="D3339" s="243">
        <v>1399.72</v>
      </c>
      <c r="E3339" s="244" t="s">
        <v>8035</v>
      </c>
      <c r="F3339" s="243">
        <v>1423.07</v>
      </c>
    </row>
    <row r="3340" spans="1:6" ht="67.5">
      <c r="A3340" s="241">
        <v>101524</v>
      </c>
      <c r="B3340" s="241" t="s">
        <v>2522</v>
      </c>
      <c r="C3340" s="241" t="s">
        <v>206</v>
      </c>
      <c r="D3340" s="243">
        <v>1617.32</v>
      </c>
      <c r="E3340" s="244" t="s">
        <v>8035</v>
      </c>
      <c r="F3340" s="243">
        <v>1641.46</v>
      </c>
    </row>
    <row r="3341" spans="1:6" ht="67.5">
      <c r="A3341" s="241">
        <v>101525</v>
      </c>
      <c r="B3341" s="241" t="s">
        <v>2523</v>
      </c>
      <c r="C3341" s="241" t="s">
        <v>206</v>
      </c>
      <c r="D3341" s="243">
        <v>1152.81</v>
      </c>
      <c r="E3341" s="244" t="s">
        <v>8035</v>
      </c>
      <c r="F3341" s="243">
        <v>1175.99</v>
      </c>
    </row>
    <row r="3342" spans="1:6" ht="67.5">
      <c r="A3342" s="241">
        <v>101526</v>
      </c>
      <c r="B3342" s="241" t="s">
        <v>2524</v>
      </c>
      <c r="C3342" s="241" t="s">
        <v>206</v>
      </c>
      <c r="D3342" s="243">
        <v>1334.97</v>
      </c>
      <c r="E3342" s="244" t="s">
        <v>8035</v>
      </c>
      <c r="F3342" s="243">
        <v>1362.31</v>
      </c>
    </row>
    <row r="3343" spans="1:6" ht="67.5">
      <c r="A3343" s="241">
        <v>101527</v>
      </c>
      <c r="B3343" s="241" t="s">
        <v>2525</v>
      </c>
      <c r="C3343" s="241" t="s">
        <v>206</v>
      </c>
      <c r="D3343" s="243">
        <v>1394.77</v>
      </c>
      <c r="E3343" s="244" t="s">
        <v>8035</v>
      </c>
      <c r="F3343" s="243">
        <v>1416.56</v>
      </c>
    </row>
    <row r="3344" spans="1:6" ht="67.5">
      <c r="A3344" s="241">
        <v>101528</v>
      </c>
      <c r="B3344" s="241" t="s">
        <v>2526</v>
      </c>
      <c r="C3344" s="241" t="s">
        <v>206</v>
      </c>
      <c r="D3344" s="243">
        <v>1612.37</v>
      </c>
      <c r="E3344" s="244" t="s">
        <v>8035</v>
      </c>
      <c r="F3344" s="243">
        <v>1634.95</v>
      </c>
    </row>
    <row r="3345" spans="1:6" ht="67.5">
      <c r="A3345" s="241">
        <v>101529</v>
      </c>
      <c r="B3345" s="241" t="s">
        <v>2527</v>
      </c>
      <c r="C3345" s="241" t="s">
        <v>206</v>
      </c>
      <c r="D3345" s="243">
        <v>1290.52</v>
      </c>
      <c r="E3345" s="244" t="s">
        <v>8035</v>
      </c>
      <c r="F3345" s="243">
        <v>1319</v>
      </c>
    </row>
    <row r="3346" spans="1:6" ht="67.5">
      <c r="A3346" s="241">
        <v>101530</v>
      </c>
      <c r="B3346" s="241" t="s">
        <v>2528</v>
      </c>
      <c r="C3346" s="241" t="s">
        <v>206</v>
      </c>
      <c r="D3346" s="243">
        <v>1533.4</v>
      </c>
      <c r="E3346" s="244" t="s">
        <v>8035</v>
      </c>
      <c r="F3346" s="243">
        <v>1567.42</v>
      </c>
    </row>
    <row r="3347" spans="1:6" ht="67.5">
      <c r="A3347" s="241">
        <v>101531</v>
      </c>
      <c r="B3347" s="241" t="s">
        <v>2529</v>
      </c>
      <c r="C3347" s="241" t="s">
        <v>206</v>
      </c>
      <c r="D3347" s="243">
        <v>1613.13</v>
      </c>
      <c r="E3347" s="244" t="s">
        <v>8035</v>
      </c>
      <c r="F3347" s="243">
        <v>1639.76</v>
      </c>
    </row>
    <row r="3348" spans="1:6" ht="67.5">
      <c r="A3348" s="241">
        <v>101532</v>
      </c>
      <c r="B3348" s="241" t="s">
        <v>2530</v>
      </c>
      <c r="C3348" s="241" t="s">
        <v>206</v>
      </c>
      <c r="D3348" s="243">
        <v>1903.27</v>
      </c>
      <c r="E3348" s="244" t="s">
        <v>8035</v>
      </c>
      <c r="F3348" s="243">
        <v>1930.95</v>
      </c>
    </row>
    <row r="3349" spans="1:6" ht="67.5">
      <c r="A3349" s="241">
        <v>101533</v>
      </c>
      <c r="B3349" s="241" t="s">
        <v>7077</v>
      </c>
      <c r="C3349" s="241" t="s">
        <v>206</v>
      </c>
      <c r="D3349" s="243">
        <v>1246.25</v>
      </c>
      <c r="E3349" s="244" t="s">
        <v>8035</v>
      </c>
      <c r="F3349" s="243">
        <v>1273.25</v>
      </c>
    </row>
    <row r="3350" spans="1:6" ht="67.5">
      <c r="A3350" s="241">
        <v>101534</v>
      </c>
      <c r="B3350" s="241" t="s">
        <v>7078</v>
      </c>
      <c r="C3350" s="241" t="s">
        <v>206</v>
      </c>
      <c r="D3350" s="243">
        <v>1489.13</v>
      </c>
      <c r="E3350" s="244" t="s">
        <v>8035</v>
      </c>
      <c r="F3350" s="243">
        <v>1521.67</v>
      </c>
    </row>
    <row r="3351" spans="1:6" ht="67.5">
      <c r="A3351" s="241">
        <v>101535</v>
      </c>
      <c r="B3351" s="241" t="s">
        <v>7079</v>
      </c>
      <c r="C3351" s="241" t="s">
        <v>206</v>
      </c>
      <c r="D3351" s="243">
        <v>1568.86</v>
      </c>
      <c r="E3351" s="244" t="s">
        <v>8035</v>
      </c>
      <c r="F3351" s="243">
        <v>1594.01</v>
      </c>
    </row>
    <row r="3352" spans="1:6" ht="67.5">
      <c r="A3352" s="241">
        <v>101536</v>
      </c>
      <c r="B3352" s="241" t="s">
        <v>7080</v>
      </c>
      <c r="C3352" s="241" t="s">
        <v>206</v>
      </c>
      <c r="D3352" s="243">
        <v>1859</v>
      </c>
      <c r="E3352" s="244" t="s">
        <v>8035</v>
      </c>
      <c r="F3352" s="243">
        <v>1885.2</v>
      </c>
    </row>
    <row r="3353" spans="1:6" ht="40.5">
      <c r="A3353" s="241">
        <v>101537</v>
      </c>
      <c r="B3353" s="241" t="s">
        <v>2531</v>
      </c>
      <c r="C3353" s="241" t="s">
        <v>206</v>
      </c>
      <c r="D3353" s="242">
        <v>124.25</v>
      </c>
      <c r="E3353" s="244" t="s">
        <v>8035</v>
      </c>
      <c r="F3353" s="242">
        <v>128.66</v>
      </c>
    </row>
    <row r="3354" spans="1:6" ht="40.5">
      <c r="A3354" s="241">
        <v>101538</v>
      </c>
      <c r="B3354" s="241" t="s">
        <v>2532</v>
      </c>
      <c r="C3354" s="241" t="s">
        <v>206</v>
      </c>
      <c r="D3354" s="242">
        <v>40.03</v>
      </c>
      <c r="E3354" s="244" t="s">
        <v>8035</v>
      </c>
      <c r="F3354" s="242">
        <v>41.26</v>
      </c>
    </row>
    <row r="3355" spans="1:6" ht="40.5">
      <c r="A3355" s="241">
        <v>101539</v>
      </c>
      <c r="B3355" s="241" t="s">
        <v>2533</v>
      </c>
      <c r="C3355" s="241" t="s">
        <v>206</v>
      </c>
      <c r="D3355" s="242">
        <v>66.67</v>
      </c>
      <c r="E3355" s="244" t="s">
        <v>8035</v>
      </c>
      <c r="F3355" s="242">
        <v>69.14</v>
      </c>
    </row>
    <row r="3356" spans="1:6" ht="40.5">
      <c r="A3356" s="241">
        <v>101540</v>
      </c>
      <c r="B3356" s="241" t="s">
        <v>2534</v>
      </c>
      <c r="C3356" s="241" t="s">
        <v>206</v>
      </c>
      <c r="D3356" s="242">
        <v>111.91</v>
      </c>
      <c r="E3356" s="244" t="s">
        <v>8035</v>
      </c>
      <c r="F3356" s="242">
        <v>115.62</v>
      </c>
    </row>
    <row r="3357" spans="1:6" ht="40.5">
      <c r="A3357" s="241">
        <v>101541</v>
      </c>
      <c r="B3357" s="241" t="s">
        <v>2535</v>
      </c>
      <c r="C3357" s="241" t="s">
        <v>206</v>
      </c>
      <c r="D3357" s="242">
        <v>146.07</v>
      </c>
      <c r="E3357" s="244" t="s">
        <v>8035</v>
      </c>
      <c r="F3357" s="242">
        <v>151.01</v>
      </c>
    </row>
    <row r="3358" spans="1:6" ht="40.5">
      <c r="A3358" s="241">
        <v>101542</v>
      </c>
      <c r="B3358" s="241" t="s">
        <v>2536</v>
      </c>
      <c r="C3358" s="241" t="s">
        <v>206</v>
      </c>
      <c r="D3358" s="242">
        <v>30.57</v>
      </c>
      <c r="E3358" s="244" t="s">
        <v>8035</v>
      </c>
      <c r="F3358" s="242">
        <v>31.6</v>
      </c>
    </row>
    <row r="3359" spans="1:6" ht="40.5">
      <c r="A3359" s="241">
        <v>101543</v>
      </c>
      <c r="B3359" s="241" t="s">
        <v>2537</v>
      </c>
      <c r="C3359" s="241" t="s">
        <v>206</v>
      </c>
      <c r="D3359" s="242">
        <v>54.67</v>
      </c>
      <c r="E3359" s="244" t="s">
        <v>8035</v>
      </c>
      <c r="F3359" s="242">
        <v>56.73</v>
      </c>
    </row>
    <row r="3360" spans="1:6" ht="40.5">
      <c r="A3360" s="241">
        <v>101544</v>
      </c>
      <c r="B3360" s="241" t="s">
        <v>2538</v>
      </c>
      <c r="C3360" s="241" t="s">
        <v>206</v>
      </c>
      <c r="D3360" s="242">
        <v>87.17</v>
      </c>
      <c r="E3360" s="244" t="s">
        <v>8035</v>
      </c>
      <c r="F3360" s="242">
        <v>90.26</v>
      </c>
    </row>
    <row r="3361" spans="1:6" ht="40.5">
      <c r="A3361" s="241">
        <v>101545</v>
      </c>
      <c r="B3361" s="241" t="s">
        <v>2539</v>
      </c>
      <c r="C3361" s="241" t="s">
        <v>206</v>
      </c>
      <c r="D3361" s="242">
        <v>125.98</v>
      </c>
      <c r="E3361" s="244" t="s">
        <v>8035</v>
      </c>
      <c r="F3361" s="242">
        <v>130.1</v>
      </c>
    </row>
    <row r="3362" spans="1:6" ht="27">
      <c r="A3362" s="241">
        <v>101546</v>
      </c>
      <c r="B3362" s="241" t="s">
        <v>2540</v>
      </c>
      <c r="C3362" s="241" t="s">
        <v>206</v>
      </c>
      <c r="D3362" s="242">
        <v>31.15</v>
      </c>
      <c r="E3362" s="244" t="s">
        <v>8035</v>
      </c>
      <c r="F3362" s="242">
        <v>31.36</v>
      </c>
    </row>
    <row r="3363" spans="1:6" ht="27">
      <c r="A3363" s="241">
        <v>101547</v>
      </c>
      <c r="B3363" s="241" t="s">
        <v>2541</v>
      </c>
      <c r="C3363" s="241" t="s">
        <v>206</v>
      </c>
      <c r="D3363" s="242">
        <v>98.14</v>
      </c>
      <c r="E3363" s="244" t="s">
        <v>8035</v>
      </c>
      <c r="F3363" s="242">
        <v>98.35</v>
      </c>
    </row>
    <row r="3364" spans="1:6" ht="40.5">
      <c r="A3364" s="241">
        <v>101548</v>
      </c>
      <c r="B3364" s="241" t="s">
        <v>2542</v>
      </c>
      <c r="C3364" s="241" t="s">
        <v>206</v>
      </c>
      <c r="D3364" s="242">
        <v>7.52</v>
      </c>
      <c r="E3364" s="244" t="s">
        <v>8035</v>
      </c>
      <c r="F3364" s="242">
        <v>7.73</v>
      </c>
    </row>
    <row r="3365" spans="1:6" ht="54">
      <c r="A3365" s="241">
        <v>101549</v>
      </c>
      <c r="B3365" s="241" t="s">
        <v>2543</v>
      </c>
      <c r="C3365" s="241" t="s">
        <v>206</v>
      </c>
      <c r="D3365" s="242">
        <v>23.72</v>
      </c>
      <c r="E3365" s="244" t="s">
        <v>8035</v>
      </c>
      <c r="F3365" s="242">
        <v>24.38</v>
      </c>
    </row>
    <row r="3366" spans="1:6" ht="40.5">
      <c r="A3366" s="241">
        <v>101553</v>
      </c>
      <c r="B3366" s="241" t="s">
        <v>2544</v>
      </c>
      <c r="C3366" s="241" t="s">
        <v>206</v>
      </c>
      <c r="D3366" s="242">
        <v>13.66</v>
      </c>
      <c r="E3366" s="244" t="s">
        <v>8035</v>
      </c>
      <c r="F3366" s="242">
        <v>14.19</v>
      </c>
    </row>
    <row r="3367" spans="1:6" ht="40.5">
      <c r="A3367" s="241">
        <v>101554</v>
      </c>
      <c r="B3367" s="241" t="s">
        <v>2545</v>
      </c>
      <c r="C3367" s="241" t="s">
        <v>206</v>
      </c>
      <c r="D3367" s="242">
        <v>9.86</v>
      </c>
      <c r="E3367" s="244" t="s">
        <v>8035</v>
      </c>
      <c r="F3367" s="242">
        <v>10.39</v>
      </c>
    </row>
    <row r="3368" spans="1:6" ht="40.5">
      <c r="A3368" s="241">
        <v>101555</v>
      </c>
      <c r="B3368" s="241" t="s">
        <v>2546</v>
      </c>
      <c r="C3368" s="241" t="s">
        <v>206</v>
      </c>
      <c r="D3368" s="242">
        <v>6.4</v>
      </c>
      <c r="E3368" s="244" t="s">
        <v>8035</v>
      </c>
      <c r="F3368" s="242">
        <v>6.93</v>
      </c>
    </row>
    <row r="3369" spans="1:6" ht="40.5">
      <c r="A3369" s="241">
        <v>101556</v>
      </c>
      <c r="B3369" s="241" t="s">
        <v>2547</v>
      </c>
      <c r="C3369" s="241" t="s">
        <v>206</v>
      </c>
      <c r="D3369" s="242">
        <v>5.85</v>
      </c>
      <c r="E3369" s="244" t="s">
        <v>8035</v>
      </c>
      <c r="F3369" s="242">
        <v>6.38</v>
      </c>
    </row>
    <row r="3370" spans="1:6" ht="67.5">
      <c r="A3370" s="241">
        <v>101560</v>
      </c>
      <c r="B3370" s="241" t="s">
        <v>2548</v>
      </c>
      <c r="C3370" s="241" t="s">
        <v>190</v>
      </c>
      <c r="D3370" s="242">
        <v>10.67</v>
      </c>
      <c r="E3370" s="244" t="s">
        <v>8035</v>
      </c>
      <c r="F3370" s="242">
        <v>10.68</v>
      </c>
    </row>
    <row r="3371" spans="1:6" ht="67.5">
      <c r="A3371" s="241">
        <v>101561</v>
      </c>
      <c r="B3371" s="241" t="s">
        <v>2549</v>
      </c>
      <c r="C3371" s="241" t="s">
        <v>190</v>
      </c>
      <c r="D3371" s="242">
        <v>16.98</v>
      </c>
      <c r="E3371" s="244" t="s">
        <v>8035</v>
      </c>
      <c r="F3371" s="242">
        <v>16.989999999999998</v>
      </c>
    </row>
    <row r="3372" spans="1:6" ht="67.5">
      <c r="A3372" s="241">
        <v>101562</v>
      </c>
      <c r="B3372" s="241" t="s">
        <v>2550</v>
      </c>
      <c r="C3372" s="241" t="s">
        <v>190</v>
      </c>
      <c r="D3372" s="242">
        <v>26.29</v>
      </c>
      <c r="E3372" s="244" t="s">
        <v>8035</v>
      </c>
      <c r="F3372" s="242">
        <v>26.3</v>
      </c>
    </row>
    <row r="3373" spans="1:6" ht="67.5">
      <c r="A3373" s="241">
        <v>101563</v>
      </c>
      <c r="B3373" s="241" t="s">
        <v>2551</v>
      </c>
      <c r="C3373" s="241" t="s">
        <v>190</v>
      </c>
      <c r="D3373" s="242">
        <v>37.14</v>
      </c>
      <c r="E3373" s="244" t="s">
        <v>8035</v>
      </c>
      <c r="F3373" s="242">
        <v>37.15</v>
      </c>
    </row>
    <row r="3374" spans="1:6" ht="67.5">
      <c r="A3374" s="241">
        <v>101564</v>
      </c>
      <c r="B3374" s="241" t="s">
        <v>2552</v>
      </c>
      <c r="C3374" s="241" t="s">
        <v>190</v>
      </c>
      <c r="D3374" s="242">
        <v>54.89</v>
      </c>
      <c r="E3374" s="244" t="s">
        <v>8035</v>
      </c>
      <c r="F3374" s="242">
        <v>54.9</v>
      </c>
    </row>
    <row r="3375" spans="1:6" ht="67.5">
      <c r="A3375" s="241">
        <v>101565</v>
      </c>
      <c r="B3375" s="241" t="s">
        <v>2553</v>
      </c>
      <c r="C3375" s="241" t="s">
        <v>190</v>
      </c>
      <c r="D3375" s="242">
        <v>76.760000000000005</v>
      </c>
      <c r="E3375" s="244" t="s">
        <v>8035</v>
      </c>
      <c r="F3375" s="242">
        <v>76.77</v>
      </c>
    </row>
    <row r="3376" spans="1:6" ht="67.5">
      <c r="A3376" s="241">
        <v>101567</v>
      </c>
      <c r="B3376" s="241" t="s">
        <v>2554</v>
      </c>
      <c r="C3376" s="241" t="s">
        <v>190</v>
      </c>
      <c r="D3376" s="242">
        <v>99.64</v>
      </c>
      <c r="E3376" s="244" t="s">
        <v>8035</v>
      </c>
      <c r="F3376" s="242">
        <v>99.65</v>
      </c>
    </row>
    <row r="3377" spans="1:6" ht="67.5">
      <c r="A3377" s="241">
        <v>101568</v>
      </c>
      <c r="B3377" s="241" t="s">
        <v>2555</v>
      </c>
      <c r="C3377" s="241" t="s">
        <v>190</v>
      </c>
      <c r="D3377" s="242">
        <v>130.29</v>
      </c>
      <c r="E3377" s="244" t="s">
        <v>8035</v>
      </c>
      <c r="F3377" s="242">
        <v>130.30000000000001</v>
      </c>
    </row>
    <row r="3378" spans="1:6" ht="40.5">
      <c r="A3378" s="241">
        <v>101630</v>
      </c>
      <c r="B3378" s="241" t="s">
        <v>2556</v>
      </c>
      <c r="C3378" s="241" t="s">
        <v>206</v>
      </c>
      <c r="D3378" s="242">
        <v>78.349999999999994</v>
      </c>
      <c r="E3378" s="244" t="s">
        <v>8035</v>
      </c>
      <c r="F3378" s="242">
        <v>80.67</v>
      </c>
    </row>
    <row r="3379" spans="1:6" ht="40.5">
      <c r="A3379" s="241">
        <v>101632</v>
      </c>
      <c r="B3379" s="241" t="s">
        <v>2557</v>
      </c>
      <c r="C3379" s="241" t="s">
        <v>206</v>
      </c>
      <c r="D3379" s="242">
        <v>36.31</v>
      </c>
      <c r="E3379" s="244" t="s">
        <v>8035</v>
      </c>
      <c r="F3379" s="242">
        <v>36.4</v>
      </c>
    </row>
    <row r="3380" spans="1:6" ht="40.5">
      <c r="A3380" s="241">
        <v>101633</v>
      </c>
      <c r="B3380" s="241" t="s">
        <v>2558</v>
      </c>
      <c r="C3380" s="241" t="s">
        <v>206</v>
      </c>
      <c r="D3380" s="242">
        <v>103.22</v>
      </c>
      <c r="E3380" s="244" t="s">
        <v>8035</v>
      </c>
      <c r="F3380" s="242">
        <v>104.21</v>
      </c>
    </row>
    <row r="3381" spans="1:6" ht="54">
      <c r="A3381" s="241">
        <v>101636</v>
      </c>
      <c r="B3381" s="241" t="s">
        <v>2559</v>
      </c>
      <c r="C3381" s="241" t="s">
        <v>206</v>
      </c>
      <c r="D3381" s="242">
        <v>148.65</v>
      </c>
      <c r="E3381" s="244" t="s">
        <v>8035</v>
      </c>
      <c r="F3381" s="242">
        <v>153.12</v>
      </c>
    </row>
    <row r="3382" spans="1:6" ht="54">
      <c r="A3382" s="241">
        <v>101637</v>
      </c>
      <c r="B3382" s="241" t="s">
        <v>2560</v>
      </c>
      <c r="C3382" s="241" t="s">
        <v>206</v>
      </c>
      <c r="D3382" s="242">
        <v>143.07</v>
      </c>
      <c r="E3382" s="244" t="s">
        <v>8035</v>
      </c>
      <c r="F3382" s="242">
        <v>147.54</v>
      </c>
    </row>
    <row r="3383" spans="1:6" ht="40.5">
      <c r="A3383" s="241">
        <v>101651</v>
      </c>
      <c r="B3383" s="241" t="s">
        <v>2561</v>
      </c>
      <c r="C3383" s="241" t="s">
        <v>206</v>
      </c>
      <c r="D3383" s="242">
        <v>68.739999999999995</v>
      </c>
      <c r="E3383" s="244" t="s">
        <v>8035</v>
      </c>
      <c r="F3383" s="242">
        <v>69.849999999999994</v>
      </c>
    </row>
    <row r="3384" spans="1:6" ht="94.5">
      <c r="A3384" s="241">
        <v>101653</v>
      </c>
      <c r="B3384" s="241" t="s">
        <v>2562</v>
      </c>
      <c r="C3384" s="241" t="s">
        <v>206</v>
      </c>
      <c r="D3384" s="242">
        <v>267.88</v>
      </c>
      <c r="E3384" s="244" t="s">
        <v>8035</v>
      </c>
      <c r="F3384" s="242">
        <v>276.76</v>
      </c>
    </row>
    <row r="3385" spans="1:6" ht="40.5">
      <c r="A3385" s="241">
        <v>101654</v>
      </c>
      <c r="B3385" s="241" t="s">
        <v>2563</v>
      </c>
      <c r="C3385" s="241" t="s">
        <v>206</v>
      </c>
      <c r="D3385" s="242">
        <v>285.43</v>
      </c>
      <c r="E3385" s="244" t="s">
        <v>8035</v>
      </c>
      <c r="F3385" s="242">
        <v>287.52999999999997</v>
      </c>
    </row>
    <row r="3386" spans="1:6" ht="40.5">
      <c r="A3386" s="241">
        <v>101655</v>
      </c>
      <c r="B3386" s="241" t="s">
        <v>2564</v>
      </c>
      <c r="C3386" s="241" t="s">
        <v>206</v>
      </c>
      <c r="D3386" s="242">
        <v>461.87</v>
      </c>
      <c r="E3386" s="244" t="s">
        <v>8035</v>
      </c>
      <c r="F3386" s="242">
        <v>463.97</v>
      </c>
    </row>
    <row r="3387" spans="1:6" ht="40.5">
      <c r="A3387" s="241">
        <v>101656</v>
      </c>
      <c r="B3387" s="241" t="s">
        <v>2565</v>
      </c>
      <c r="C3387" s="241" t="s">
        <v>206</v>
      </c>
      <c r="D3387" s="242">
        <v>503.07</v>
      </c>
      <c r="E3387" s="244" t="s">
        <v>8035</v>
      </c>
      <c r="F3387" s="242">
        <v>505.17</v>
      </c>
    </row>
    <row r="3388" spans="1:6" ht="40.5">
      <c r="A3388" s="241">
        <v>101657</v>
      </c>
      <c r="B3388" s="241" t="s">
        <v>2566</v>
      </c>
      <c r="C3388" s="241" t="s">
        <v>206</v>
      </c>
      <c r="D3388" s="242">
        <v>590.82000000000005</v>
      </c>
      <c r="E3388" s="244" t="s">
        <v>8035</v>
      </c>
      <c r="F3388" s="242">
        <v>592.91999999999996</v>
      </c>
    </row>
    <row r="3389" spans="1:6" ht="40.5">
      <c r="A3389" s="241">
        <v>101658</v>
      </c>
      <c r="B3389" s="241" t="s">
        <v>2567</v>
      </c>
      <c r="C3389" s="241" t="s">
        <v>206</v>
      </c>
      <c r="D3389" s="242">
        <v>771.26</v>
      </c>
      <c r="E3389" s="244" t="s">
        <v>8035</v>
      </c>
      <c r="F3389" s="242">
        <v>773.36</v>
      </c>
    </row>
    <row r="3390" spans="1:6" ht="40.5">
      <c r="A3390" s="241">
        <v>101659</v>
      </c>
      <c r="B3390" s="241" t="s">
        <v>2568</v>
      </c>
      <c r="C3390" s="241" t="s">
        <v>206</v>
      </c>
      <c r="D3390" s="242">
        <v>883.49</v>
      </c>
      <c r="E3390" s="244" t="s">
        <v>8035</v>
      </c>
      <c r="F3390" s="242">
        <v>885.59</v>
      </c>
    </row>
    <row r="3391" spans="1:6" ht="40.5">
      <c r="A3391" s="241">
        <v>101660</v>
      </c>
      <c r="B3391" s="241" t="s">
        <v>2569</v>
      </c>
      <c r="C3391" s="241" t="s">
        <v>206</v>
      </c>
      <c r="D3391" s="243">
        <v>1413.26</v>
      </c>
      <c r="E3391" s="244" t="s">
        <v>8035</v>
      </c>
      <c r="F3391" s="243">
        <v>1415.36</v>
      </c>
    </row>
    <row r="3392" spans="1:6" ht="54">
      <c r="A3392" s="241">
        <v>101661</v>
      </c>
      <c r="B3392" s="241" t="s">
        <v>2570</v>
      </c>
      <c r="C3392" s="241" t="s">
        <v>206</v>
      </c>
      <c r="D3392" s="242">
        <v>112.19</v>
      </c>
      <c r="E3392" s="244" t="s">
        <v>8035</v>
      </c>
      <c r="F3392" s="242">
        <v>118.7</v>
      </c>
    </row>
    <row r="3393" spans="1:6" ht="40.5">
      <c r="A3393" s="241">
        <v>101663</v>
      </c>
      <c r="B3393" s="241" t="s">
        <v>2571</v>
      </c>
      <c r="C3393" s="241" t="s">
        <v>206</v>
      </c>
      <c r="D3393" s="242">
        <v>26.79</v>
      </c>
      <c r="E3393" s="244" t="s">
        <v>8035</v>
      </c>
      <c r="F3393" s="242">
        <v>28.79</v>
      </c>
    </row>
    <row r="3394" spans="1:6" ht="40.5">
      <c r="A3394" s="241">
        <v>101664</v>
      </c>
      <c r="B3394" s="241" t="s">
        <v>2572</v>
      </c>
      <c r="C3394" s="241" t="s">
        <v>206</v>
      </c>
      <c r="D3394" s="242">
        <v>28.35</v>
      </c>
      <c r="E3394" s="244" t="s">
        <v>8035</v>
      </c>
      <c r="F3394" s="242">
        <v>30.35</v>
      </c>
    </row>
    <row r="3395" spans="1:6" ht="40.5">
      <c r="A3395" s="241">
        <v>101665</v>
      </c>
      <c r="B3395" s="241" t="s">
        <v>2573</v>
      </c>
      <c r="C3395" s="241" t="s">
        <v>206</v>
      </c>
      <c r="D3395" s="242">
        <v>35.03</v>
      </c>
      <c r="E3395" s="244" t="s">
        <v>8035</v>
      </c>
      <c r="F3395" s="242">
        <v>37.03</v>
      </c>
    </row>
    <row r="3396" spans="1:6" ht="67.5">
      <c r="A3396" s="241">
        <v>100578</v>
      </c>
      <c r="B3396" s="241" t="s">
        <v>2574</v>
      </c>
      <c r="C3396" s="241" t="s">
        <v>206</v>
      </c>
      <c r="D3396" s="242">
        <v>491.69</v>
      </c>
      <c r="E3396" s="244" t="s">
        <v>8035</v>
      </c>
      <c r="F3396" s="242">
        <v>507.1</v>
      </c>
    </row>
    <row r="3397" spans="1:6" ht="67.5">
      <c r="A3397" s="241">
        <v>100579</v>
      </c>
      <c r="B3397" s="241" t="s">
        <v>2575</v>
      </c>
      <c r="C3397" s="241" t="s">
        <v>206</v>
      </c>
      <c r="D3397" s="242">
        <v>539.99</v>
      </c>
      <c r="E3397" s="244" t="s">
        <v>8035</v>
      </c>
      <c r="F3397" s="242">
        <v>556.55999999999995</v>
      </c>
    </row>
    <row r="3398" spans="1:6" ht="67.5">
      <c r="A3398" s="241">
        <v>100580</v>
      </c>
      <c r="B3398" s="241" t="s">
        <v>2576</v>
      </c>
      <c r="C3398" s="241" t="s">
        <v>206</v>
      </c>
      <c r="D3398" s="242">
        <v>582.35</v>
      </c>
      <c r="E3398" s="244" t="s">
        <v>8035</v>
      </c>
      <c r="F3398" s="242">
        <v>603.94000000000005</v>
      </c>
    </row>
    <row r="3399" spans="1:6" ht="67.5">
      <c r="A3399" s="241">
        <v>100581</v>
      </c>
      <c r="B3399" s="241" t="s">
        <v>2577</v>
      </c>
      <c r="C3399" s="241" t="s">
        <v>206</v>
      </c>
      <c r="D3399" s="242">
        <v>563.94000000000005</v>
      </c>
      <c r="E3399" s="244" t="s">
        <v>8035</v>
      </c>
      <c r="F3399" s="242">
        <v>581.07000000000005</v>
      </c>
    </row>
    <row r="3400" spans="1:6" ht="67.5">
      <c r="A3400" s="241">
        <v>100582</v>
      </c>
      <c r="B3400" s="241" t="s">
        <v>2578</v>
      </c>
      <c r="C3400" s="241" t="s">
        <v>206</v>
      </c>
      <c r="D3400" s="242">
        <v>640.15</v>
      </c>
      <c r="E3400" s="244" t="s">
        <v>8035</v>
      </c>
      <c r="F3400" s="242">
        <v>666.38</v>
      </c>
    </row>
    <row r="3401" spans="1:6" ht="67.5">
      <c r="A3401" s="241">
        <v>100583</v>
      </c>
      <c r="B3401" s="241" t="s">
        <v>2579</v>
      </c>
      <c r="C3401" s="241" t="s">
        <v>206</v>
      </c>
      <c r="D3401" s="242">
        <v>589.30999999999995</v>
      </c>
      <c r="E3401" s="244" t="s">
        <v>8035</v>
      </c>
      <c r="F3401" s="242">
        <v>607.16</v>
      </c>
    </row>
    <row r="3402" spans="1:6" ht="67.5">
      <c r="A3402" s="241">
        <v>100584</v>
      </c>
      <c r="B3402" s="241" t="s">
        <v>2580</v>
      </c>
      <c r="C3402" s="241" t="s">
        <v>206</v>
      </c>
      <c r="D3402" s="242">
        <v>635.23</v>
      </c>
      <c r="E3402" s="244" t="s">
        <v>8035</v>
      </c>
      <c r="F3402" s="242">
        <v>658.52</v>
      </c>
    </row>
    <row r="3403" spans="1:6" ht="67.5">
      <c r="A3403" s="241">
        <v>100585</v>
      </c>
      <c r="B3403" s="241" t="s">
        <v>2581</v>
      </c>
      <c r="C3403" s="241" t="s">
        <v>206</v>
      </c>
      <c r="D3403" s="242">
        <v>638.85</v>
      </c>
      <c r="E3403" s="244" t="s">
        <v>8035</v>
      </c>
      <c r="F3403" s="242">
        <v>657.99</v>
      </c>
    </row>
    <row r="3404" spans="1:6" ht="67.5">
      <c r="A3404" s="241">
        <v>100586</v>
      </c>
      <c r="B3404" s="241" t="s">
        <v>2582</v>
      </c>
      <c r="C3404" s="241" t="s">
        <v>206</v>
      </c>
      <c r="D3404" s="242">
        <v>712.09</v>
      </c>
      <c r="E3404" s="244" t="s">
        <v>8035</v>
      </c>
      <c r="F3404" s="242">
        <v>739.88</v>
      </c>
    </row>
    <row r="3405" spans="1:6" ht="67.5">
      <c r="A3405" s="241">
        <v>100587</v>
      </c>
      <c r="B3405" s="241" t="s">
        <v>2583</v>
      </c>
      <c r="C3405" s="241" t="s">
        <v>206</v>
      </c>
      <c r="D3405" s="242">
        <v>689.79</v>
      </c>
      <c r="E3405" s="244" t="s">
        <v>8035</v>
      </c>
      <c r="F3405" s="242">
        <v>710.43</v>
      </c>
    </row>
    <row r="3406" spans="1:6" ht="67.5">
      <c r="A3406" s="241">
        <v>100588</v>
      </c>
      <c r="B3406" s="241" t="s">
        <v>2584</v>
      </c>
      <c r="C3406" s="241" t="s">
        <v>206</v>
      </c>
      <c r="D3406" s="242">
        <v>746.74</v>
      </c>
      <c r="E3406" s="244" t="s">
        <v>8035</v>
      </c>
      <c r="F3406" s="242">
        <v>774.09</v>
      </c>
    </row>
    <row r="3407" spans="1:6" ht="67.5">
      <c r="A3407" s="241">
        <v>100589</v>
      </c>
      <c r="B3407" s="241" t="s">
        <v>2585</v>
      </c>
      <c r="C3407" s="241" t="s">
        <v>206</v>
      </c>
      <c r="D3407" s="242">
        <v>754.46</v>
      </c>
      <c r="E3407" s="244" t="s">
        <v>8035</v>
      </c>
      <c r="F3407" s="242">
        <v>780.61</v>
      </c>
    </row>
    <row r="3408" spans="1:6" ht="67.5">
      <c r="A3408" s="241">
        <v>100590</v>
      </c>
      <c r="B3408" s="241" t="s">
        <v>2586</v>
      </c>
      <c r="C3408" s="241" t="s">
        <v>206</v>
      </c>
      <c r="D3408" s="242">
        <v>810.51</v>
      </c>
      <c r="E3408" s="244" t="s">
        <v>8035</v>
      </c>
      <c r="F3408" s="242">
        <v>843.37</v>
      </c>
    </row>
    <row r="3409" spans="1:6" ht="67.5">
      <c r="A3409" s="241">
        <v>100591</v>
      </c>
      <c r="B3409" s="241" t="s">
        <v>2587</v>
      </c>
      <c r="C3409" s="241" t="s">
        <v>206</v>
      </c>
      <c r="D3409" s="242">
        <v>755.8</v>
      </c>
      <c r="E3409" s="244" t="s">
        <v>8035</v>
      </c>
      <c r="F3409" s="242">
        <v>779.64</v>
      </c>
    </row>
    <row r="3410" spans="1:6" ht="67.5">
      <c r="A3410" s="241">
        <v>100592</v>
      </c>
      <c r="B3410" s="241" t="s">
        <v>2588</v>
      </c>
      <c r="C3410" s="241" t="s">
        <v>206</v>
      </c>
      <c r="D3410" s="242">
        <v>802.31</v>
      </c>
      <c r="E3410" s="244" t="s">
        <v>8035</v>
      </c>
      <c r="F3410" s="242">
        <v>831.69</v>
      </c>
    </row>
    <row r="3411" spans="1:6" ht="67.5">
      <c r="A3411" s="241">
        <v>100593</v>
      </c>
      <c r="B3411" s="241" t="s">
        <v>2589</v>
      </c>
      <c r="C3411" s="241" t="s">
        <v>206</v>
      </c>
      <c r="D3411" s="242">
        <v>809.32</v>
      </c>
      <c r="E3411" s="244" t="s">
        <v>8035</v>
      </c>
      <c r="F3411" s="242">
        <v>834.94</v>
      </c>
    </row>
    <row r="3412" spans="1:6" ht="67.5">
      <c r="A3412" s="241">
        <v>100594</v>
      </c>
      <c r="B3412" s="241" t="s">
        <v>2590</v>
      </c>
      <c r="C3412" s="241" t="s">
        <v>206</v>
      </c>
      <c r="D3412" s="242">
        <v>888.36</v>
      </c>
      <c r="E3412" s="244" t="s">
        <v>8035</v>
      </c>
      <c r="F3412" s="242">
        <v>923.31</v>
      </c>
    </row>
    <row r="3413" spans="1:6" ht="67.5">
      <c r="A3413" s="241">
        <v>100595</v>
      </c>
      <c r="B3413" s="241" t="s">
        <v>2591</v>
      </c>
      <c r="C3413" s="241" t="s">
        <v>206</v>
      </c>
      <c r="D3413" s="242">
        <v>969.76</v>
      </c>
      <c r="E3413" s="244" t="s">
        <v>8035</v>
      </c>
      <c r="F3413" s="243">
        <v>1000.76</v>
      </c>
    </row>
    <row r="3414" spans="1:6" ht="67.5">
      <c r="A3414" s="241">
        <v>100596</v>
      </c>
      <c r="B3414" s="241" t="s">
        <v>2592</v>
      </c>
      <c r="C3414" s="241" t="s">
        <v>206</v>
      </c>
      <c r="D3414" s="243">
        <v>1076.5899999999999</v>
      </c>
      <c r="E3414" s="244" t="s">
        <v>8035</v>
      </c>
      <c r="F3414" s="243">
        <v>1120.1099999999999</v>
      </c>
    </row>
    <row r="3415" spans="1:6" ht="67.5">
      <c r="A3415" s="241">
        <v>100597</v>
      </c>
      <c r="B3415" s="241" t="s">
        <v>2593</v>
      </c>
      <c r="C3415" s="241" t="s">
        <v>206</v>
      </c>
      <c r="D3415" s="243">
        <v>1113.01</v>
      </c>
      <c r="E3415" s="244" t="s">
        <v>8035</v>
      </c>
      <c r="F3415" s="243">
        <v>1151.8699999999999</v>
      </c>
    </row>
    <row r="3416" spans="1:6" ht="67.5">
      <c r="A3416" s="241">
        <v>100598</v>
      </c>
      <c r="B3416" s="241" t="s">
        <v>2594</v>
      </c>
      <c r="C3416" s="241" t="s">
        <v>206</v>
      </c>
      <c r="D3416" s="243">
        <v>1201.0899999999999</v>
      </c>
      <c r="E3416" s="244" t="s">
        <v>8035</v>
      </c>
      <c r="F3416" s="243">
        <v>1250.28</v>
      </c>
    </row>
    <row r="3417" spans="1:6" ht="81">
      <c r="A3417" s="241">
        <v>100599</v>
      </c>
      <c r="B3417" s="241" t="s">
        <v>2595</v>
      </c>
      <c r="C3417" s="241" t="s">
        <v>206</v>
      </c>
      <c r="D3417" s="242">
        <v>517.41</v>
      </c>
      <c r="E3417" s="244" t="s">
        <v>8035</v>
      </c>
      <c r="F3417" s="242">
        <v>530.36</v>
      </c>
    </row>
    <row r="3418" spans="1:6" ht="81">
      <c r="A3418" s="241">
        <v>100600</v>
      </c>
      <c r="B3418" s="241" t="s">
        <v>2596</v>
      </c>
      <c r="C3418" s="241" t="s">
        <v>206</v>
      </c>
      <c r="D3418" s="242">
        <v>605.08000000000004</v>
      </c>
      <c r="E3418" s="244" t="s">
        <v>8035</v>
      </c>
      <c r="F3418" s="242">
        <v>624.01</v>
      </c>
    </row>
    <row r="3419" spans="1:6" ht="81">
      <c r="A3419" s="241">
        <v>100601</v>
      </c>
      <c r="B3419" s="241" t="s">
        <v>2597</v>
      </c>
      <c r="C3419" s="241" t="s">
        <v>206</v>
      </c>
      <c r="D3419" s="242">
        <v>756.38</v>
      </c>
      <c r="E3419" s="244" t="s">
        <v>8035</v>
      </c>
      <c r="F3419" s="242">
        <v>784.32</v>
      </c>
    </row>
    <row r="3420" spans="1:6" ht="81">
      <c r="A3420" s="241">
        <v>100602</v>
      </c>
      <c r="B3420" s="241" t="s">
        <v>2598</v>
      </c>
      <c r="C3420" s="241" t="s">
        <v>206</v>
      </c>
      <c r="D3420" s="242">
        <v>945.12</v>
      </c>
      <c r="E3420" s="244" t="s">
        <v>8035</v>
      </c>
      <c r="F3420" s="242">
        <v>984.3</v>
      </c>
    </row>
    <row r="3421" spans="1:6" ht="81">
      <c r="A3421" s="241">
        <v>100603</v>
      </c>
      <c r="B3421" s="241" t="s">
        <v>2599</v>
      </c>
      <c r="C3421" s="241" t="s">
        <v>206</v>
      </c>
      <c r="D3421" s="243">
        <v>1429.47</v>
      </c>
      <c r="E3421" s="244" t="s">
        <v>8035</v>
      </c>
      <c r="F3421" s="243">
        <v>1497.98</v>
      </c>
    </row>
    <row r="3422" spans="1:6" ht="81">
      <c r="A3422" s="241">
        <v>100604</v>
      </c>
      <c r="B3422" s="241" t="s">
        <v>2600</v>
      </c>
      <c r="C3422" s="241" t="s">
        <v>206</v>
      </c>
      <c r="D3422" s="242">
        <v>644.33000000000004</v>
      </c>
      <c r="E3422" s="244" t="s">
        <v>8035</v>
      </c>
      <c r="F3422" s="242">
        <v>663.87</v>
      </c>
    </row>
    <row r="3423" spans="1:6" ht="81">
      <c r="A3423" s="241">
        <v>100605</v>
      </c>
      <c r="B3423" s="241" t="s">
        <v>2601</v>
      </c>
      <c r="C3423" s="241" t="s">
        <v>206</v>
      </c>
      <c r="D3423" s="242">
        <v>991.9</v>
      </c>
      <c r="E3423" s="244" t="s">
        <v>8035</v>
      </c>
      <c r="F3423" s="243">
        <v>1032.67</v>
      </c>
    </row>
    <row r="3424" spans="1:6" ht="81">
      <c r="A3424" s="241">
        <v>100606</v>
      </c>
      <c r="B3424" s="241" t="s">
        <v>2602</v>
      </c>
      <c r="C3424" s="241" t="s">
        <v>206</v>
      </c>
      <c r="D3424" s="243">
        <v>1485.89</v>
      </c>
      <c r="E3424" s="244" t="s">
        <v>8035</v>
      </c>
      <c r="F3424" s="243">
        <v>1557.27</v>
      </c>
    </row>
    <row r="3425" spans="1:6" ht="81">
      <c r="A3425" s="241">
        <v>100607</v>
      </c>
      <c r="B3425" s="241" t="s">
        <v>2603</v>
      </c>
      <c r="C3425" s="241" t="s">
        <v>206</v>
      </c>
      <c r="D3425" s="242">
        <v>663.04</v>
      </c>
      <c r="E3425" s="244" t="s">
        <v>8035</v>
      </c>
      <c r="F3425" s="242">
        <v>682.84</v>
      </c>
    </row>
    <row r="3426" spans="1:6" ht="81">
      <c r="A3426" s="241">
        <v>100608</v>
      </c>
      <c r="B3426" s="241" t="s">
        <v>2604</v>
      </c>
      <c r="C3426" s="241" t="s">
        <v>206</v>
      </c>
      <c r="D3426" s="243">
        <v>1014.97</v>
      </c>
      <c r="E3426" s="244" t="s">
        <v>8035</v>
      </c>
      <c r="F3426" s="243">
        <v>1056.52</v>
      </c>
    </row>
    <row r="3427" spans="1:6" ht="81">
      <c r="A3427" s="241">
        <v>100609</v>
      </c>
      <c r="B3427" s="241" t="s">
        <v>2605</v>
      </c>
      <c r="C3427" s="241" t="s">
        <v>206</v>
      </c>
      <c r="D3427" s="243">
        <v>1515.84</v>
      </c>
      <c r="E3427" s="244" t="s">
        <v>8035</v>
      </c>
      <c r="F3427" s="243">
        <v>1588.86</v>
      </c>
    </row>
    <row r="3428" spans="1:6" ht="81">
      <c r="A3428" s="241">
        <v>100610</v>
      </c>
      <c r="B3428" s="241" t="s">
        <v>2606</v>
      </c>
      <c r="C3428" s="241" t="s">
        <v>206</v>
      </c>
      <c r="D3428" s="242">
        <v>681.77</v>
      </c>
      <c r="E3428" s="244" t="s">
        <v>8035</v>
      </c>
      <c r="F3428" s="242">
        <v>701.8</v>
      </c>
    </row>
    <row r="3429" spans="1:6" ht="81">
      <c r="A3429" s="241">
        <v>100611</v>
      </c>
      <c r="B3429" s="241" t="s">
        <v>2607</v>
      </c>
      <c r="C3429" s="241" t="s">
        <v>206</v>
      </c>
      <c r="D3429" s="242">
        <v>839.73</v>
      </c>
      <c r="E3429" s="244" t="s">
        <v>8035</v>
      </c>
      <c r="F3429" s="242">
        <v>869.64</v>
      </c>
    </row>
    <row r="3430" spans="1:6" ht="81">
      <c r="A3430" s="241">
        <v>100612</v>
      </c>
      <c r="B3430" s="241" t="s">
        <v>2608</v>
      </c>
      <c r="C3430" s="241" t="s">
        <v>206</v>
      </c>
      <c r="D3430" s="243">
        <v>1037.69</v>
      </c>
      <c r="E3430" s="244" t="s">
        <v>8035</v>
      </c>
      <c r="F3430" s="243">
        <v>1079.96</v>
      </c>
    </row>
    <row r="3431" spans="1:6" ht="81">
      <c r="A3431" s="241">
        <v>100613</v>
      </c>
      <c r="B3431" s="241" t="s">
        <v>2609</v>
      </c>
      <c r="C3431" s="241" t="s">
        <v>206</v>
      </c>
      <c r="D3431" s="243">
        <v>1545.07</v>
      </c>
      <c r="E3431" s="244" t="s">
        <v>8035</v>
      </c>
      <c r="F3431" s="243">
        <v>1619.68</v>
      </c>
    </row>
    <row r="3432" spans="1:6" ht="81">
      <c r="A3432" s="241">
        <v>100614</v>
      </c>
      <c r="B3432" s="241" t="s">
        <v>2610</v>
      </c>
      <c r="C3432" s="241" t="s">
        <v>206</v>
      </c>
      <c r="D3432" s="242">
        <v>880.78</v>
      </c>
      <c r="E3432" s="244" t="s">
        <v>8035</v>
      </c>
      <c r="F3432" s="242">
        <v>911.6</v>
      </c>
    </row>
    <row r="3433" spans="1:6" ht="81">
      <c r="A3433" s="241">
        <v>100615</v>
      </c>
      <c r="B3433" s="241" t="s">
        <v>2611</v>
      </c>
      <c r="C3433" s="241" t="s">
        <v>206</v>
      </c>
      <c r="D3433" s="243">
        <v>1082.74</v>
      </c>
      <c r="E3433" s="244" t="s">
        <v>8035</v>
      </c>
      <c r="F3433" s="243">
        <v>1126.48</v>
      </c>
    </row>
    <row r="3434" spans="1:6" ht="81">
      <c r="A3434" s="241">
        <v>100616</v>
      </c>
      <c r="B3434" s="241" t="s">
        <v>2612</v>
      </c>
      <c r="C3434" s="241" t="s">
        <v>206</v>
      </c>
      <c r="D3434" s="243">
        <v>1606.19</v>
      </c>
      <c r="E3434" s="244" t="s">
        <v>8035</v>
      </c>
      <c r="F3434" s="243">
        <v>1684.27</v>
      </c>
    </row>
    <row r="3435" spans="1:6" ht="81">
      <c r="A3435" s="241">
        <v>100617</v>
      </c>
      <c r="B3435" s="241" t="s">
        <v>2613</v>
      </c>
      <c r="C3435" s="241" t="s">
        <v>206</v>
      </c>
      <c r="D3435" s="243">
        <v>1127.56</v>
      </c>
      <c r="E3435" s="244" t="s">
        <v>8035</v>
      </c>
      <c r="F3435" s="243">
        <v>1172.79</v>
      </c>
    </row>
    <row r="3436" spans="1:6" ht="81">
      <c r="A3436" s="241">
        <v>100618</v>
      </c>
      <c r="B3436" s="241" t="s">
        <v>2614</v>
      </c>
      <c r="C3436" s="241" t="s">
        <v>206</v>
      </c>
      <c r="D3436" s="243">
        <v>1673.52</v>
      </c>
      <c r="E3436" s="244" t="s">
        <v>8035</v>
      </c>
      <c r="F3436" s="243">
        <v>1754.83</v>
      </c>
    </row>
    <row r="3437" spans="1:6" ht="40.5">
      <c r="A3437" s="241">
        <v>100619</v>
      </c>
      <c r="B3437" s="241" t="s">
        <v>2615</v>
      </c>
      <c r="C3437" s="241" t="s">
        <v>206</v>
      </c>
      <c r="D3437" s="242">
        <v>580.67999999999995</v>
      </c>
      <c r="E3437" s="244" t="s">
        <v>8035</v>
      </c>
      <c r="F3437" s="242">
        <v>593.67999999999995</v>
      </c>
    </row>
    <row r="3438" spans="1:6" ht="54">
      <c r="A3438" s="241">
        <v>100620</v>
      </c>
      <c r="B3438" s="241" t="s">
        <v>2616</v>
      </c>
      <c r="C3438" s="241" t="s">
        <v>206</v>
      </c>
      <c r="D3438" s="243">
        <v>2768.87</v>
      </c>
      <c r="E3438" s="244" t="s">
        <v>8035</v>
      </c>
      <c r="F3438" s="243">
        <v>2777.34</v>
      </c>
    </row>
    <row r="3439" spans="1:6" ht="54">
      <c r="A3439" s="241">
        <v>100621</v>
      </c>
      <c r="B3439" s="241" t="s">
        <v>2617</v>
      </c>
      <c r="C3439" s="241" t="s">
        <v>206</v>
      </c>
      <c r="D3439" s="243">
        <v>3195.31</v>
      </c>
      <c r="E3439" s="244" t="s">
        <v>8035</v>
      </c>
      <c r="F3439" s="243">
        <v>3207.35</v>
      </c>
    </row>
    <row r="3440" spans="1:6" ht="54">
      <c r="A3440" s="241">
        <v>100622</v>
      </c>
      <c r="B3440" s="241" t="s">
        <v>2618</v>
      </c>
      <c r="C3440" s="241" t="s">
        <v>206</v>
      </c>
      <c r="D3440" s="243">
        <v>2349.11</v>
      </c>
      <c r="E3440" s="244" t="s">
        <v>8035</v>
      </c>
      <c r="F3440" s="243">
        <v>2363.3000000000002</v>
      </c>
    </row>
    <row r="3441" spans="1:6" ht="54">
      <c r="A3441" s="241">
        <v>100623</v>
      </c>
      <c r="B3441" s="241" t="s">
        <v>2619</v>
      </c>
      <c r="C3441" s="241" t="s">
        <v>206</v>
      </c>
      <c r="D3441" s="243">
        <v>2522.16</v>
      </c>
      <c r="E3441" s="244" t="s">
        <v>8035</v>
      </c>
      <c r="F3441" s="243">
        <v>2539.9</v>
      </c>
    </row>
    <row r="3442" spans="1:6" ht="54">
      <c r="A3442" s="241">
        <v>97605</v>
      </c>
      <c r="B3442" s="241" t="s">
        <v>7081</v>
      </c>
      <c r="C3442" s="241" t="s">
        <v>206</v>
      </c>
      <c r="D3442" s="242">
        <v>83.85</v>
      </c>
      <c r="E3442" s="244" t="s">
        <v>8035</v>
      </c>
      <c r="F3442" s="242">
        <v>85.29</v>
      </c>
    </row>
    <row r="3443" spans="1:6" ht="54">
      <c r="A3443" s="241">
        <v>97607</v>
      </c>
      <c r="B3443" s="241" t="s">
        <v>7082</v>
      </c>
      <c r="C3443" s="241" t="s">
        <v>206</v>
      </c>
      <c r="D3443" s="242">
        <v>105.18</v>
      </c>
      <c r="E3443" s="244" t="s">
        <v>8035</v>
      </c>
      <c r="F3443" s="242">
        <v>107.36</v>
      </c>
    </row>
    <row r="3444" spans="1:6" ht="67.5">
      <c r="A3444" s="241">
        <v>102102</v>
      </c>
      <c r="B3444" s="241" t="s">
        <v>2620</v>
      </c>
      <c r="C3444" s="241" t="s">
        <v>206</v>
      </c>
      <c r="D3444" s="243">
        <v>11252.93</v>
      </c>
      <c r="E3444" s="244" t="s">
        <v>8035</v>
      </c>
      <c r="F3444" s="243">
        <v>11300.96</v>
      </c>
    </row>
    <row r="3445" spans="1:6" ht="67.5">
      <c r="A3445" s="241">
        <v>102103</v>
      </c>
      <c r="B3445" s="241" t="s">
        <v>2621</v>
      </c>
      <c r="C3445" s="241" t="s">
        <v>206</v>
      </c>
      <c r="D3445" s="243">
        <v>12531.63</v>
      </c>
      <c r="E3445" s="244" t="s">
        <v>8035</v>
      </c>
      <c r="F3445" s="243">
        <v>12580.5</v>
      </c>
    </row>
    <row r="3446" spans="1:6" ht="67.5">
      <c r="A3446" s="241">
        <v>102104</v>
      </c>
      <c r="B3446" s="241" t="s">
        <v>2622</v>
      </c>
      <c r="C3446" s="241" t="s">
        <v>206</v>
      </c>
      <c r="D3446" s="243">
        <v>16098.63</v>
      </c>
      <c r="E3446" s="244" t="s">
        <v>8035</v>
      </c>
      <c r="F3446" s="243">
        <v>16148.92</v>
      </c>
    </row>
    <row r="3447" spans="1:6" ht="67.5">
      <c r="A3447" s="241">
        <v>102105</v>
      </c>
      <c r="B3447" s="241" t="s">
        <v>2623</v>
      </c>
      <c r="C3447" s="241" t="s">
        <v>206</v>
      </c>
      <c r="D3447" s="243">
        <v>19804.97</v>
      </c>
      <c r="E3447" s="244" t="s">
        <v>8035</v>
      </c>
      <c r="F3447" s="243">
        <v>19856.669999999998</v>
      </c>
    </row>
    <row r="3448" spans="1:6" ht="67.5">
      <c r="A3448" s="241">
        <v>102106</v>
      </c>
      <c r="B3448" s="241" t="s">
        <v>2624</v>
      </c>
      <c r="C3448" s="241" t="s">
        <v>206</v>
      </c>
      <c r="D3448" s="243">
        <v>24865.77</v>
      </c>
      <c r="E3448" s="244" t="s">
        <v>8035</v>
      </c>
      <c r="F3448" s="243">
        <v>24918.29</v>
      </c>
    </row>
    <row r="3449" spans="1:6" ht="67.5">
      <c r="A3449" s="241">
        <v>102107</v>
      </c>
      <c r="B3449" s="241" t="s">
        <v>2625</v>
      </c>
      <c r="C3449" s="241" t="s">
        <v>206</v>
      </c>
      <c r="D3449" s="243">
        <v>34730.5</v>
      </c>
      <c r="E3449" s="244" t="s">
        <v>8035</v>
      </c>
      <c r="F3449" s="243">
        <v>34786.11</v>
      </c>
    </row>
    <row r="3450" spans="1:6" ht="67.5">
      <c r="A3450" s="241">
        <v>102108</v>
      </c>
      <c r="B3450" s="241" t="s">
        <v>2626</v>
      </c>
      <c r="C3450" s="241" t="s">
        <v>206</v>
      </c>
      <c r="D3450" s="243">
        <v>40457.42</v>
      </c>
      <c r="E3450" s="244" t="s">
        <v>8035</v>
      </c>
      <c r="F3450" s="243">
        <v>40514.92</v>
      </c>
    </row>
    <row r="3451" spans="1:6" ht="40.5">
      <c r="A3451" s="241">
        <v>102109</v>
      </c>
      <c r="B3451" s="241" t="s">
        <v>2627</v>
      </c>
      <c r="C3451" s="241" t="s">
        <v>206</v>
      </c>
      <c r="D3451" s="242">
        <v>51.85</v>
      </c>
      <c r="E3451" s="244" t="s">
        <v>8035</v>
      </c>
      <c r="F3451" s="242">
        <v>54.27</v>
      </c>
    </row>
    <row r="3452" spans="1:6" ht="40.5">
      <c r="A3452" s="241">
        <v>102110</v>
      </c>
      <c r="B3452" s="241" t="s">
        <v>2628</v>
      </c>
      <c r="C3452" s="241" t="s">
        <v>206</v>
      </c>
      <c r="D3452" s="242">
        <v>160.75</v>
      </c>
      <c r="E3452" s="244" t="s">
        <v>8035</v>
      </c>
      <c r="F3452" s="242">
        <v>163.16999999999999</v>
      </c>
    </row>
    <row r="3453" spans="1:6" ht="67.5">
      <c r="A3453" s="241">
        <v>103654</v>
      </c>
      <c r="B3453" s="241" t="s">
        <v>2629</v>
      </c>
      <c r="C3453" s="241" t="s">
        <v>206</v>
      </c>
      <c r="D3453" s="243">
        <v>65579.850000000006</v>
      </c>
      <c r="E3453" s="244" t="s">
        <v>8035</v>
      </c>
      <c r="F3453" s="243">
        <v>65634.59</v>
      </c>
    </row>
    <row r="3454" spans="1:6" ht="67.5">
      <c r="A3454" s="241">
        <v>103655</v>
      </c>
      <c r="B3454" s="241" t="s">
        <v>2630</v>
      </c>
      <c r="C3454" s="241" t="s">
        <v>206</v>
      </c>
      <c r="D3454" s="243">
        <v>89859.73</v>
      </c>
      <c r="E3454" s="244" t="s">
        <v>8035</v>
      </c>
      <c r="F3454" s="243">
        <v>89923.82</v>
      </c>
    </row>
    <row r="3455" spans="1:6" ht="67.5">
      <c r="A3455" s="241">
        <v>103656</v>
      </c>
      <c r="B3455" s="241" t="s">
        <v>2631</v>
      </c>
      <c r="C3455" s="241" t="s">
        <v>206</v>
      </c>
      <c r="D3455" s="243">
        <v>125672.11</v>
      </c>
      <c r="E3455" s="244" t="s">
        <v>8035</v>
      </c>
      <c r="F3455" s="243">
        <v>125745.51</v>
      </c>
    </row>
    <row r="3456" spans="1:6" ht="40.5">
      <c r="A3456" s="241">
        <v>96973</v>
      </c>
      <c r="B3456" s="241" t="s">
        <v>6088</v>
      </c>
      <c r="C3456" s="241" t="s">
        <v>190</v>
      </c>
      <c r="D3456" s="242">
        <v>67.73</v>
      </c>
      <c r="E3456" s="244" t="s">
        <v>8035</v>
      </c>
      <c r="F3456" s="242">
        <v>70.209999999999994</v>
      </c>
    </row>
    <row r="3457" spans="1:6" ht="40.5">
      <c r="A3457" s="241">
        <v>96974</v>
      </c>
      <c r="B3457" s="241" t="s">
        <v>6089</v>
      </c>
      <c r="C3457" s="241" t="s">
        <v>190</v>
      </c>
      <c r="D3457" s="242">
        <v>88.18</v>
      </c>
      <c r="E3457" s="244" t="s">
        <v>8035</v>
      </c>
      <c r="F3457" s="242">
        <v>91.04</v>
      </c>
    </row>
    <row r="3458" spans="1:6" ht="40.5">
      <c r="A3458" s="241">
        <v>96975</v>
      </c>
      <c r="B3458" s="241" t="s">
        <v>6090</v>
      </c>
      <c r="C3458" s="241" t="s">
        <v>190</v>
      </c>
      <c r="D3458" s="242">
        <v>109.77</v>
      </c>
      <c r="E3458" s="244" t="s">
        <v>8035</v>
      </c>
      <c r="F3458" s="242">
        <v>112.99</v>
      </c>
    </row>
    <row r="3459" spans="1:6" ht="40.5">
      <c r="A3459" s="241">
        <v>96976</v>
      </c>
      <c r="B3459" s="241" t="s">
        <v>6091</v>
      </c>
      <c r="C3459" s="241" t="s">
        <v>190</v>
      </c>
      <c r="D3459" s="242">
        <v>146.1</v>
      </c>
      <c r="E3459" s="244" t="s">
        <v>8035</v>
      </c>
      <c r="F3459" s="242">
        <v>149.66</v>
      </c>
    </row>
    <row r="3460" spans="1:6" ht="27">
      <c r="A3460" s="241">
        <v>96977</v>
      </c>
      <c r="B3460" s="241" t="s">
        <v>6092</v>
      </c>
      <c r="C3460" s="241" t="s">
        <v>190</v>
      </c>
      <c r="D3460" s="242">
        <v>59.63</v>
      </c>
      <c r="E3460" s="244" t="s">
        <v>8035</v>
      </c>
      <c r="F3460" s="242">
        <v>59.81</v>
      </c>
    </row>
    <row r="3461" spans="1:6" ht="27">
      <c r="A3461" s="241">
        <v>96978</v>
      </c>
      <c r="B3461" s="241" t="s">
        <v>6093</v>
      </c>
      <c r="C3461" s="241" t="s">
        <v>190</v>
      </c>
      <c r="D3461" s="242">
        <v>78.62</v>
      </c>
      <c r="E3461" s="244" t="s">
        <v>8035</v>
      </c>
      <c r="F3461" s="242">
        <v>78.83</v>
      </c>
    </row>
    <row r="3462" spans="1:6" ht="27">
      <c r="A3462" s="241">
        <v>96979</v>
      </c>
      <c r="B3462" s="241" t="s">
        <v>6094</v>
      </c>
      <c r="C3462" s="241" t="s">
        <v>190</v>
      </c>
      <c r="D3462" s="242">
        <v>112.58</v>
      </c>
      <c r="E3462" s="244" t="s">
        <v>8035</v>
      </c>
      <c r="F3462" s="242">
        <v>112.83</v>
      </c>
    </row>
    <row r="3463" spans="1:6" ht="40.5">
      <c r="A3463" s="241">
        <v>96984</v>
      </c>
      <c r="B3463" s="241" t="s">
        <v>6095</v>
      </c>
      <c r="C3463" s="241" t="s">
        <v>206</v>
      </c>
      <c r="D3463" s="242">
        <v>55.04</v>
      </c>
      <c r="E3463" s="244" t="s">
        <v>8035</v>
      </c>
      <c r="F3463" s="242">
        <v>59.11</v>
      </c>
    </row>
    <row r="3464" spans="1:6" ht="40.5">
      <c r="A3464" s="241">
        <v>96985</v>
      </c>
      <c r="B3464" s="241" t="s">
        <v>6096</v>
      </c>
      <c r="C3464" s="241" t="s">
        <v>206</v>
      </c>
      <c r="D3464" s="242">
        <v>105.99</v>
      </c>
      <c r="E3464" s="244" t="s">
        <v>8035</v>
      </c>
      <c r="F3464" s="242">
        <v>107.34</v>
      </c>
    </row>
    <row r="3465" spans="1:6" ht="40.5">
      <c r="A3465" s="241">
        <v>96986</v>
      </c>
      <c r="B3465" s="241" t="s">
        <v>6097</v>
      </c>
      <c r="C3465" s="241" t="s">
        <v>206</v>
      </c>
      <c r="D3465" s="242">
        <v>157.72999999999999</v>
      </c>
      <c r="E3465" s="244" t="s">
        <v>8035</v>
      </c>
      <c r="F3465" s="242">
        <v>159.85</v>
      </c>
    </row>
    <row r="3466" spans="1:6" ht="40.5">
      <c r="A3466" s="241">
        <v>96987</v>
      </c>
      <c r="B3466" s="241" t="s">
        <v>6098</v>
      </c>
      <c r="C3466" s="241" t="s">
        <v>206</v>
      </c>
      <c r="D3466" s="242">
        <v>116.69</v>
      </c>
      <c r="E3466" s="244" t="s">
        <v>8035</v>
      </c>
      <c r="F3466" s="242">
        <v>123.13</v>
      </c>
    </row>
    <row r="3467" spans="1:6" ht="27">
      <c r="A3467" s="241">
        <v>96988</v>
      </c>
      <c r="B3467" s="241" t="s">
        <v>6099</v>
      </c>
      <c r="C3467" s="241" t="s">
        <v>206</v>
      </c>
      <c r="D3467" s="242">
        <v>170.54</v>
      </c>
      <c r="E3467" s="244" t="s">
        <v>8035</v>
      </c>
      <c r="F3467" s="242">
        <v>171.45</v>
      </c>
    </row>
    <row r="3468" spans="1:6" ht="27">
      <c r="A3468" s="241">
        <v>96989</v>
      </c>
      <c r="B3468" s="241" t="s">
        <v>6100</v>
      </c>
      <c r="C3468" s="241" t="s">
        <v>206</v>
      </c>
      <c r="D3468" s="242">
        <v>142.79</v>
      </c>
      <c r="E3468" s="244" t="s">
        <v>8035</v>
      </c>
      <c r="F3468" s="242">
        <v>143.53</v>
      </c>
    </row>
    <row r="3469" spans="1:6" ht="54">
      <c r="A3469" s="241">
        <v>98463</v>
      </c>
      <c r="B3469" s="241" t="s">
        <v>6101</v>
      </c>
      <c r="C3469" s="241" t="s">
        <v>206</v>
      </c>
      <c r="D3469" s="242">
        <v>24.01</v>
      </c>
      <c r="E3469" s="244" t="s">
        <v>8035</v>
      </c>
      <c r="F3469" s="242">
        <v>25.7</v>
      </c>
    </row>
    <row r="3470" spans="1:6" ht="27">
      <c r="A3470" s="241">
        <v>104746</v>
      </c>
      <c r="B3470" s="241" t="s">
        <v>6102</v>
      </c>
      <c r="C3470" s="241" t="s">
        <v>206</v>
      </c>
      <c r="D3470" s="242">
        <v>26.5</v>
      </c>
      <c r="E3470" s="244" t="s">
        <v>8035</v>
      </c>
      <c r="F3470" s="242">
        <v>27.54</v>
      </c>
    </row>
    <row r="3471" spans="1:6" ht="54">
      <c r="A3471" s="241">
        <v>104749</v>
      </c>
      <c r="B3471" s="241" t="s">
        <v>6103</v>
      </c>
      <c r="C3471" s="241" t="s">
        <v>206</v>
      </c>
      <c r="D3471" s="242">
        <v>22.72</v>
      </c>
      <c r="E3471" s="244" t="s">
        <v>8035</v>
      </c>
      <c r="F3471" s="242">
        <v>23.73</v>
      </c>
    </row>
    <row r="3472" spans="1:6" ht="54">
      <c r="A3472" s="241">
        <v>104750</v>
      </c>
      <c r="B3472" s="241" t="s">
        <v>6104</v>
      </c>
      <c r="C3472" s="241" t="s">
        <v>206</v>
      </c>
      <c r="D3472" s="242">
        <v>17.190000000000001</v>
      </c>
      <c r="E3472" s="244" t="s">
        <v>8035</v>
      </c>
      <c r="F3472" s="242">
        <v>18.2</v>
      </c>
    </row>
    <row r="3473" spans="1:6" ht="40.5">
      <c r="A3473" s="241">
        <v>104751</v>
      </c>
      <c r="B3473" s="241" t="s">
        <v>6105</v>
      </c>
      <c r="C3473" s="241" t="s">
        <v>206</v>
      </c>
      <c r="D3473" s="242">
        <v>26.68</v>
      </c>
      <c r="E3473" s="244" t="s">
        <v>8035</v>
      </c>
      <c r="F3473" s="242">
        <v>27.69</v>
      </c>
    </row>
    <row r="3474" spans="1:6" ht="40.5">
      <c r="A3474" s="241">
        <v>104752</v>
      </c>
      <c r="B3474" s="241" t="s">
        <v>6106</v>
      </c>
      <c r="C3474" s="241" t="s">
        <v>206</v>
      </c>
      <c r="D3474" s="242">
        <v>20.87</v>
      </c>
      <c r="E3474" s="244" t="s">
        <v>8035</v>
      </c>
      <c r="F3474" s="242">
        <v>21.88</v>
      </c>
    </row>
    <row r="3475" spans="1:6" ht="40.5">
      <c r="A3475" s="241">
        <v>104753</v>
      </c>
      <c r="B3475" s="241" t="s">
        <v>6107</v>
      </c>
      <c r="C3475" s="241" t="s">
        <v>206</v>
      </c>
      <c r="D3475" s="242">
        <v>25.99</v>
      </c>
      <c r="E3475" s="244" t="s">
        <v>8035</v>
      </c>
      <c r="F3475" s="242">
        <v>27</v>
      </c>
    </row>
    <row r="3476" spans="1:6" ht="40.5">
      <c r="A3476" s="241">
        <v>104754</v>
      </c>
      <c r="B3476" s="241" t="s">
        <v>6108</v>
      </c>
      <c r="C3476" s="241" t="s">
        <v>206</v>
      </c>
      <c r="D3476" s="242">
        <v>34.770000000000003</v>
      </c>
      <c r="E3476" s="244" t="s">
        <v>8035</v>
      </c>
      <c r="F3476" s="242">
        <v>35.78</v>
      </c>
    </row>
    <row r="3477" spans="1:6" ht="40.5">
      <c r="A3477" s="241">
        <v>104755</v>
      </c>
      <c r="B3477" s="241" t="s">
        <v>6109</v>
      </c>
      <c r="C3477" s="241" t="s">
        <v>206</v>
      </c>
      <c r="D3477" s="242">
        <v>48.38</v>
      </c>
      <c r="E3477" s="244" t="s">
        <v>8035</v>
      </c>
      <c r="F3477" s="242">
        <v>49.39</v>
      </c>
    </row>
    <row r="3478" spans="1:6" ht="67.5">
      <c r="A3478" s="241">
        <v>103490</v>
      </c>
      <c r="B3478" s="241" t="s">
        <v>2632</v>
      </c>
      <c r="C3478" s="241" t="s">
        <v>23</v>
      </c>
      <c r="D3478" s="243">
        <v>2779.81</v>
      </c>
      <c r="E3478" s="244" t="s">
        <v>8035</v>
      </c>
      <c r="F3478" s="243">
        <v>3011.52</v>
      </c>
    </row>
    <row r="3479" spans="1:6" ht="67.5">
      <c r="A3479" s="241">
        <v>103491</v>
      </c>
      <c r="B3479" s="241" t="s">
        <v>2633</v>
      </c>
      <c r="C3479" s="241" t="s">
        <v>23</v>
      </c>
      <c r="D3479" s="242">
        <v>552.29</v>
      </c>
      <c r="E3479" s="244" t="s">
        <v>8035</v>
      </c>
      <c r="F3479" s="242">
        <v>580.96</v>
      </c>
    </row>
    <row r="3480" spans="1:6" ht="40.5">
      <c r="A3480" s="241">
        <v>104758</v>
      </c>
      <c r="B3480" s="241" t="s">
        <v>6110</v>
      </c>
      <c r="C3480" s="241" t="s">
        <v>206</v>
      </c>
      <c r="D3480" s="242">
        <v>12.87</v>
      </c>
      <c r="E3480" s="244" t="s">
        <v>8035</v>
      </c>
      <c r="F3480" s="242">
        <v>14.49</v>
      </c>
    </row>
    <row r="3481" spans="1:6" ht="54">
      <c r="A3481" s="241">
        <v>104759</v>
      </c>
      <c r="B3481" s="241" t="s">
        <v>6111</v>
      </c>
      <c r="C3481" s="241" t="s">
        <v>206</v>
      </c>
      <c r="D3481" s="242">
        <v>34.32</v>
      </c>
      <c r="E3481" s="244" t="s">
        <v>8035</v>
      </c>
      <c r="F3481" s="242">
        <v>38.65</v>
      </c>
    </row>
    <row r="3482" spans="1:6" ht="54">
      <c r="A3482" s="241">
        <v>104760</v>
      </c>
      <c r="B3482" s="241" t="s">
        <v>6112</v>
      </c>
      <c r="C3482" s="241" t="s">
        <v>206</v>
      </c>
      <c r="D3482" s="242">
        <v>50.12</v>
      </c>
      <c r="E3482" s="244" t="s">
        <v>8035</v>
      </c>
      <c r="F3482" s="242">
        <v>56.44</v>
      </c>
    </row>
    <row r="3483" spans="1:6" ht="54">
      <c r="A3483" s="241">
        <v>104761</v>
      </c>
      <c r="B3483" s="241" t="s">
        <v>6113</v>
      </c>
      <c r="C3483" s="241" t="s">
        <v>206</v>
      </c>
      <c r="D3483" s="242">
        <v>8.15</v>
      </c>
      <c r="E3483" s="244" t="s">
        <v>8035</v>
      </c>
      <c r="F3483" s="242">
        <v>9.14</v>
      </c>
    </row>
    <row r="3484" spans="1:6" ht="54">
      <c r="A3484" s="241">
        <v>104762</v>
      </c>
      <c r="B3484" s="241" t="s">
        <v>6114</v>
      </c>
      <c r="C3484" s="241" t="s">
        <v>206</v>
      </c>
      <c r="D3484" s="242">
        <v>21.74</v>
      </c>
      <c r="E3484" s="244" t="s">
        <v>8035</v>
      </c>
      <c r="F3484" s="242">
        <v>24.38</v>
      </c>
    </row>
    <row r="3485" spans="1:6" ht="54">
      <c r="A3485" s="241">
        <v>104763</v>
      </c>
      <c r="B3485" s="241" t="s">
        <v>6115</v>
      </c>
      <c r="C3485" s="241" t="s">
        <v>206</v>
      </c>
      <c r="D3485" s="242">
        <v>31.76</v>
      </c>
      <c r="E3485" s="244" t="s">
        <v>8035</v>
      </c>
      <c r="F3485" s="242">
        <v>35.61</v>
      </c>
    </row>
    <row r="3486" spans="1:6" ht="54">
      <c r="A3486" s="241">
        <v>104764</v>
      </c>
      <c r="B3486" s="241" t="s">
        <v>6116</v>
      </c>
      <c r="C3486" s="241" t="s">
        <v>190</v>
      </c>
      <c r="D3486" s="242">
        <v>19.98</v>
      </c>
      <c r="E3486" s="244" t="s">
        <v>8035</v>
      </c>
      <c r="F3486" s="242">
        <v>20.92</v>
      </c>
    </row>
    <row r="3487" spans="1:6" ht="54">
      <c r="A3487" s="241">
        <v>104765</v>
      </c>
      <c r="B3487" s="241" t="s">
        <v>6117</v>
      </c>
      <c r="C3487" s="241" t="s">
        <v>190</v>
      </c>
      <c r="D3487" s="242">
        <v>15.29</v>
      </c>
      <c r="E3487" s="244" t="s">
        <v>8035</v>
      </c>
      <c r="F3487" s="242">
        <v>16.38</v>
      </c>
    </row>
    <row r="3488" spans="1:6" ht="40.5">
      <c r="A3488" s="241">
        <v>104766</v>
      </c>
      <c r="B3488" s="241" t="s">
        <v>6118</v>
      </c>
      <c r="C3488" s="241" t="s">
        <v>190</v>
      </c>
      <c r="D3488" s="242">
        <v>13.61</v>
      </c>
      <c r="E3488" s="244" t="s">
        <v>8035</v>
      </c>
      <c r="F3488" s="242">
        <v>15.02</v>
      </c>
    </row>
    <row r="3489" spans="1:6" ht="40.5">
      <c r="A3489" s="241">
        <v>104768</v>
      </c>
      <c r="B3489" s="241" t="s">
        <v>6119</v>
      </c>
      <c r="C3489" s="241" t="s">
        <v>206</v>
      </c>
      <c r="D3489" s="242">
        <v>0.54</v>
      </c>
      <c r="E3489" s="244" t="s">
        <v>8035</v>
      </c>
      <c r="F3489" s="242">
        <v>0.6</v>
      </c>
    </row>
    <row r="3490" spans="1:6" ht="54">
      <c r="A3490" s="241">
        <v>104770</v>
      </c>
      <c r="B3490" s="241" t="s">
        <v>6120</v>
      </c>
      <c r="C3490" s="241" t="s">
        <v>206</v>
      </c>
      <c r="D3490" s="242">
        <v>1.45</v>
      </c>
      <c r="E3490" s="244" t="s">
        <v>8035</v>
      </c>
      <c r="F3490" s="242">
        <v>1.64</v>
      </c>
    </row>
    <row r="3491" spans="1:6" ht="54">
      <c r="A3491" s="241">
        <v>104772</v>
      </c>
      <c r="B3491" s="241" t="s">
        <v>6121</v>
      </c>
      <c r="C3491" s="241" t="s">
        <v>206</v>
      </c>
      <c r="D3491" s="242">
        <v>2.12</v>
      </c>
      <c r="E3491" s="244" t="s">
        <v>8035</v>
      </c>
      <c r="F3491" s="242">
        <v>2.39</v>
      </c>
    </row>
    <row r="3492" spans="1:6" ht="54">
      <c r="A3492" s="241">
        <v>104774</v>
      </c>
      <c r="B3492" s="241" t="s">
        <v>6122</v>
      </c>
      <c r="C3492" s="241" t="s">
        <v>206</v>
      </c>
      <c r="D3492" s="242">
        <v>1.94</v>
      </c>
      <c r="E3492" s="244" t="s">
        <v>8035</v>
      </c>
      <c r="F3492" s="242">
        <v>2.15</v>
      </c>
    </row>
    <row r="3493" spans="1:6" ht="54">
      <c r="A3493" s="241">
        <v>104776</v>
      </c>
      <c r="B3493" s="241" t="s">
        <v>6123</v>
      </c>
      <c r="C3493" s="241" t="s">
        <v>206</v>
      </c>
      <c r="D3493" s="242">
        <v>5.21</v>
      </c>
      <c r="E3493" s="244" t="s">
        <v>8035</v>
      </c>
      <c r="F3493" s="242">
        <v>5.77</v>
      </c>
    </row>
    <row r="3494" spans="1:6" ht="54">
      <c r="A3494" s="241">
        <v>104778</v>
      </c>
      <c r="B3494" s="241" t="s">
        <v>6124</v>
      </c>
      <c r="C3494" s="241" t="s">
        <v>206</v>
      </c>
      <c r="D3494" s="242">
        <v>7.61</v>
      </c>
      <c r="E3494" s="244" t="s">
        <v>8035</v>
      </c>
      <c r="F3494" s="242">
        <v>8.44</v>
      </c>
    </row>
    <row r="3495" spans="1:6" ht="40.5">
      <c r="A3495" s="241">
        <v>104780</v>
      </c>
      <c r="B3495" s="241" t="s">
        <v>6125</v>
      </c>
      <c r="C3495" s="241" t="s">
        <v>190</v>
      </c>
      <c r="D3495" s="242">
        <v>5</v>
      </c>
      <c r="E3495" s="244" t="s">
        <v>8035</v>
      </c>
      <c r="F3495" s="242">
        <v>5.64</v>
      </c>
    </row>
    <row r="3496" spans="1:6" ht="81">
      <c r="A3496" s="241">
        <v>104785</v>
      </c>
      <c r="B3496" s="241" t="s">
        <v>6126</v>
      </c>
      <c r="C3496" s="241" t="s">
        <v>190</v>
      </c>
      <c r="D3496" s="242">
        <v>13.29</v>
      </c>
      <c r="E3496" s="244" t="s">
        <v>8035</v>
      </c>
      <c r="F3496" s="242">
        <v>14</v>
      </c>
    </row>
    <row r="3497" spans="1:6" ht="81">
      <c r="A3497" s="241">
        <v>96765</v>
      </c>
      <c r="B3497" s="241" t="s">
        <v>2634</v>
      </c>
      <c r="C3497" s="241" t="s">
        <v>206</v>
      </c>
      <c r="D3497" s="243">
        <v>1902.44</v>
      </c>
      <c r="E3497" s="244" t="s">
        <v>8035</v>
      </c>
      <c r="F3497" s="243">
        <v>1918.66</v>
      </c>
    </row>
    <row r="3498" spans="1:6" ht="40.5">
      <c r="A3498" s="241">
        <v>101905</v>
      </c>
      <c r="B3498" s="241" t="s">
        <v>2635</v>
      </c>
      <c r="C3498" s="241" t="s">
        <v>206</v>
      </c>
      <c r="D3498" s="242">
        <v>261.49</v>
      </c>
      <c r="E3498" s="244" t="s">
        <v>8035</v>
      </c>
      <c r="F3498" s="242">
        <v>263.92</v>
      </c>
    </row>
    <row r="3499" spans="1:6" ht="40.5">
      <c r="A3499" s="241">
        <v>101906</v>
      </c>
      <c r="B3499" s="241" t="s">
        <v>2636</v>
      </c>
      <c r="C3499" s="241" t="s">
        <v>206</v>
      </c>
      <c r="D3499" s="242">
        <v>782.4</v>
      </c>
      <c r="E3499" s="244" t="s">
        <v>8035</v>
      </c>
      <c r="F3499" s="242">
        <v>784.83</v>
      </c>
    </row>
    <row r="3500" spans="1:6" ht="40.5">
      <c r="A3500" s="241">
        <v>101907</v>
      </c>
      <c r="B3500" s="241" t="s">
        <v>2637</v>
      </c>
      <c r="C3500" s="241" t="s">
        <v>206</v>
      </c>
      <c r="D3500" s="242">
        <v>845.87</v>
      </c>
      <c r="E3500" s="244" t="s">
        <v>8035</v>
      </c>
      <c r="F3500" s="242">
        <v>848.3</v>
      </c>
    </row>
    <row r="3501" spans="1:6" ht="40.5">
      <c r="A3501" s="241">
        <v>101908</v>
      </c>
      <c r="B3501" s="241" t="s">
        <v>2638</v>
      </c>
      <c r="C3501" s="241" t="s">
        <v>206</v>
      </c>
      <c r="D3501" s="242">
        <v>253.56</v>
      </c>
      <c r="E3501" s="244" t="s">
        <v>8035</v>
      </c>
      <c r="F3501" s="242">
        <v>255.99</v>
      </c>
    </row>
    <row r="3502" spans="1:6" ht="40.5">
      <c r="A3502" s="241">
        <v>101909</v>
      </c>
      <c r="B3502" s="241" t="s">
        <v>2639</v>
      </c>
      <c r="C3502" s="241" t="s">
        <v>206</v>
      </c>
      <c r="D3502" s="242">
        <v>295.87</v>
      </c>
      <c r="E3502" s="244" t="s">
        <v>8035</v>
      </c>
      <c r="F3502" s="242">
        <v>298.3</v>
      </c>
    </row>
    <row r="3503" spans="1:6" ht="40.5">
      <c r="A3503" s="241">
        <v>101910</v>
      </c>
      <c r="B3503" s="241" t="s">
        <v>2640</v>
      </c>
      <c r="C3503" s="241" t="s">
        <v>206</v>
      </c>
      <c r="D3503" s="242">
        <v>348.75</v>
      </c>
      <c r="E3503" s="244" t="s">
        <v>8035</v>
      </c>
      <c r="F3503" s="242">
        <v>351.18</v>
      </c>
    </row>
    <row r="3504" spans="1:6" ht="40.5">
      <c r="A3504" s="241">
        <v>101911</v>
      </c>
      <c r="B3504" s="241" t="s">
        <v>2641</v>
      </c>
      <c r="C3504" s="241" t="s">
        <v>206</v>
      </c>
      <c r="D3504" s="242">
        <v>401.63</v>
      </c>
      <c r="E3504" s="244" t="s">
        <v>8035</v>
      </c>
      <c r="F3504" s="242">
        <v>404.06</v>
      </c>
    </row>
    <row r="3505" spans="1:6" ht="81">
      <c r="A3505" s="241">
        <v>101912</v>
      </c>
      <c r="B3505" s="241" t="s">
        <v>2642</v>
      </c>
      <c r="C3505" s="241" t="s">
        <v>206</v>
      </c>
      <c r="D3505" s="243">
        <v>2353.12</v>
      </c>
      <c r="E3505" s="244" t="s">
        <v>8035</v>
      </c>
      <c r="F3505" s="243">
        <v>2370.6999999999998</v>
      </c>
    </row>
    <row r="3506" spans="1:6" ht="27">
      <c r="A3506" s="241">
        <v>101913</v>
      </c>
      <c r="B3506" s="241" t="s">
        <v>2643</v>
      </c>
      <c r="C3506" s="241" t="s">
        <v>206</v>
      </c>
      <c r="D3506" s="242">
        <v>543.08000000000004</v>
      </c>
      <c r="E3506" s="244" t="s">
        <v>8035</v>
      </c>
      <c r="F3506" s="242">
        <v>548.89</v>
      </c>
    </row>
    <row r="3507" spans="1:6" ht="27">
      <c r="A3507" s="241">
        <v>101914</v>
      </c>
      <c r="B3507" s="241" t="s">
        <v>2644</v>
      </c>
      <c r="C3507" s="241" t="s">
        <v>206</v>
      </c>
      <c r="D3507" s="242">
        <v>690.39</v>
      </c>
      <c r="E3507" s="244" t="s">
        <v>8035</v>
      </c>
      <c r="F3507" s="242">
        <v>697.66</v>
      </c>
    </row>
    <row r="3508" spans="1:6" ht="67.5">
      <c r="A3508" s="241">
        <v>101915</v>
      </c>
      <c r="B3508" s="241" t="s">
        <v>2645</v>
      </c>
      <c r="C3508" s="241" t="s">
        <v>206</v>
      </c>
      <c r="D3508" s="242">
        <v>465.91</v>
      </c>
      <c r="E3508" s="244" t="s">
        <v>8035</v>
      </c>
      <c r="F3508" s="242">
        <v>466.67</v>
      </c>
    </row>
    <row r="3509" spans="1:6" ht="40.5">
      <c r="A3509" s="241">
        <v>101916</v>
      </c>
      <c r="B3509" s="241" t="s">
        <v>2646</v>
      </c>
      <c r="C3509" s="241" t="s">
        <v>206</v>
      </c>
      <c r="D3509" s="243">
        <v>3351.34</v>
      </c>
      <c r="E3509" s="244" t="s">
        <v>8035</v>
      </c>
      <c r="F3509" s="243">
        <v>3375.04</v>
      </c>
    </row>
    <row r="3510" spans="1:6" ht="40.5">
      <c r="A3510" s="241">
        <v>101917</v>
      </c>
      <c r="B3510" s="241" t="s">
        <v>2647</v>
      </c>
      <c r="C3510" s="241" t="s">
        <v>206</v>
      </c>
      <c r="D3510" s="242">
        <v>157.9</v>
      </c>
      <c r="E3510" s="244" t="s">
        <v>8035</v>
      </c>
      <c r="F3510" s="242">
        <v>162.41</v>
      </c>
    </row>
    <row r="3511" spans="1:6" ht="40.5">
      <c r="A3511" s="241">
        <v>98261</v>
      </c>
      <c r="B3511" s="241" t="s">
        <v>2648</v>
      </c>
      <c r="C3511" s="241" t="s">
        <v>190</v>
      </c>
      <c r="D3511" s="242">
        <v>3.36</v>
      </c>
      <c r="E3511" s="244" t="s">
        <v>8035</v>
      </c>
      <c r="F3511" s="242">
        <v>3.69</v>
      </c>
    </row>
    <row r="3512" spans="1:6" ht="54">
      <c r="A3512" s="241">
        <v>98262</v>
      </c>
      <c r="B3512" s="241" t="s">
        <v>2649</v>
      </c>
      <c r="C3512" s="241" t="s">
        <v>190</v>
      </c>
      <c r="D3512" s="242">
        <v>4.0999999999999996</v>
      </c>
      <c r="E3512" s="244" t="s">
        <v>8035</v>
      </c>
      <c r="F3512" s="242">
        <v>4.45</v>
      </c>
    </row>
    <row r="3513" spans="1:6" ht="54">
      <c r="A3513" s="241">
        <v>98263</v>
      </c>
      <c r="B3513" s="241" t="s">
        <v>2650</v>
      </c>
      <c r="C3513" s="241" t="s">
        <v>190</v>
      </c>
      <c r="D3513" s="242">
        <v>4.29</v>
      </c>
      <c r="E3513" s="244" t="s">
        <v>8035</v>
      </c>
      <c r="F3513" s="242">
        <v>4.66</v>
      </c>
    </row>
    <row r="3514" spans="1:6" ht="54">
      <c r="A3514" s="241">
        <v>98264</v>
      </c>
      <c r="B3514" s="241" t="s">
        <v>2651</v>
      </c>
      <c r="C3514" s="241" t="s">
        <v>190</v>
      </c>
      <c r="D3514" s="242">
        <v>5.0999999999999996</v>
      </c>
      <c r="E3514" s="244" t="s">
        <v>8035</v>
      </c>
      <c r="F3514" s="242">
        <v>5.48</v>
      </c>
    </row>
    <row r="3515" spans="1:6" ht="54">
      <c r="A3515" s="241">
        <v>98265</v>
      </c>
      <c r="B3515" s="241" t="s">
        <v>2652</v>
      </c>
      <c r="C3515" s="241" t="s">
        <v>190</v>
      </c>
      <c r="D3515" s="242">
        <v>5.63</v>
      </c>
      <c r="E3515" s="244" t="s">
        <v>8035</v>
      </c>
      <c r="F3515" s="242">
        <v>6.01</v>
      </c>
    </row>
    <row r="3516" spans="1:6" ht="54">
      <c r="A3516" s="241">
        <v>98266</v>
      </c>
      <c r="B3516" s="241" t="s">
        <v>2653</v>
      </c>
      <c r="C3516" s="241" t="s">
        <v>190</v>
      </c>
      <c r="D3516" s="242">
        <v>6.36</v>
      </c>
      <c r="E3516" s="244" t="s">
        <v>8035</v>
      </c>
      <c r="F3516" s="242">
        <v>6.75</v>
      </c>
    </row>
    <row r="3517" spans="1:6" ht="40.5">
      <c r="A3517" s="241">
        <v>98267</v>
      </c>
      <c r="B3517" s="241" t="s">
        <v>2654</v>
      </c>
      <c r="C3517" s="241" t="s">
        <v>190</v>
      </c>
      <c r="D3517" s="242">
        <v>9.99</v>
      </c>
      <c r="E3517" s="244" t="s">
        <v>8035</v>
      </c>
      <c r="F3517" s="242">
        <v>10.49</v>
      </c>
    </row>
    <row r="3518" spans="1:6" ht="40.5">
      <c r="A3518" s="241">
        <v>98268</v>
      </c>
      <c r="B3518" s="241" t="s">
        <v>2655</v>
      </c>
      <c r="C3518" s="241" t="s">
        <v>190</v>
      </c>
      <c r="D3518" s="242">
        <v>15.9</v>
      </c>
      <c r="E3518" s="244" t="s">
        <v>8035</v>
      </c>
      <c r="F3518" s="242">
        <v>16.46</v>
      </c>
    </row>
    <row r="3519" spans="1:6" ht="40.5">
      <c r="A3519" s="241">
        <v>98269</v>
      </c>
      <c r="B3519" s="241" t="s">
        <v>2656</v>
      </c>
      <c r="C3519" s="241" t="s">
        <v>190</v>
      </c>
      <c r="D3519" s="242">
        <v>21.6</v>
      </c>
      <c r="E3519" s="244" t="s">
        <v>8035</v>
      </c>
      <c r="F3519" s="242">
        <v>22.22</v>
      </c>
    </row>
    <row r="3520" spans="1:6" ht="40.5">
      <c r="A3520" s="241">
        <v>98270</v>
      </c>
      <c r="B3520" s="241" t="s">
        <v>2657</v>
      </c>
      <c r="C3520" s="241" t="s">
        <v>190</v>
      </c>
      <c r="D3520" s="242">
        <v>32.36</v>
      </c>
      <c r="E3520" s="244" t="s">
        <v>8035</v>
      </c>
      <c r="F3520" s="242">
        <v>33.06</v>
      </c>
    </row>
    <row r="3521" spans="1:6" ht="40.5">
      <c r="A3521" s="241">
        <v>98271</v>
      </c>
      <c r="B3521" s="241" t="s">
        <v>2658</v>
      </c>
      <c r="C3521" s="241" t="s">
        <v>190</v>
      </c>
      <c r="D3521" s="242">
        <v>45.36</v>
      </c>
      <c r="E3521" s="244" t="s">
        <v>8035</v>
      </c>
      <c r="F3521" s="242">
        <v>46.12</v>
      </c>
    </row>
    <row r="3522" spans="1:6" ht="40.5">
      <c r="A3522" s="241">
        <v>98272</v>
      </c>
      <c r="B3522" s="241" t="s">
        <v>2659</v>
      </c>
      <c r="C3522" s="241" t="s">
        <v>190</v>
      </c>
      <c r="D3522" s="242">
        <v>103.51</v>
      </c>
      <c r="E3522" s="244" t="s">
        <v>8035</v>
      </c>
      <c r="F3522" s="242">
        <v>104.55</v>
      </c>
    </row>
    <row r="3523" spans="1:6" ht="40.5">
      <c r="A3523" s="241">
        <v>98273</v>
      </c>
      <c r="B3523" s="241" t="s">
        <v>2660</v>
      </c>
      <c r="C3523" s="241" t="s">
        <v>190</v>
      </c>
      <c r="D3523" s="242">
        <v>2.46</v>
      </c>
      <c r="E3523" s="244" t="s">
        <v>8035</v>
      </c>
      <c r="F3523" s="242">
        <v>2.5</v>
      </c>
    </row>
    <row r="3524" spans="1:6" ht="40.5">
      <c r="A3524" s="241">
        <v>98274</v>
      </c>
      <c r="B3524" s="241" t="s">
        <v>2661</v>
      </c>
      <c r="C3524" s="241" t="s">
        <v>190</v>
      </c>
      <c r="D3524" s="242">
        <v>2.99</v>
      </c>
      <c r="E3524" s="244" t="s">
        <v>8035</v>
      </c>
      <c r="F3524" s="242">
        <v>3.04</v>
      </c>
    </row>
    <row r="3525" spans="1:6" ht="40.5">
      <c r="A3525" s="241">
        <v>98275</v>
      </c>
      <c r="B3525" s="241" t="s">
        <v>2662</v>
      </c>
      <c r="C3525" s="241" t="s">
        <v>190</v>
      </c>
      <c r="D3525" s="242">
        <v>3.71</v>
      </c>
      <c r="E3525" s="244" t="s">
        <v>8035</v>
      </c>
      <c r="F3525" s="242">
        <v>3.78</v>
      </c>
    </row>
    <row r="3526" spans="1:6" ht="40.5">
      <c r="A3526" s="241">
        <v>98276</v>
      </c>
      <c r="B3526" s="241" t="s">
        <v>2663</v>
      </c>
      <c r="C3526" s="241" t="s">
        <v>190</v>
      </c>
      <c r="D3526" s="242">
        <v>7.34</v>
      </c>
      <c r="E3526" s="244" t="s">
        <v>8035</v>
      </c>
      <c r="F3526" s="242">
        <v>7.5</v>
      </c>
    </row>
    <row r="3527" spans="1:6" ht="40.5">
      <c r="A3527" s="241">
        <v>98277</v>
      </c>
      <c r="B3527" s="241" t="s">
        <v>2664</v>
      </c>
      <c r="C3527" s="241" t="s">
        <v>190</v>
      </c>
      <c r="D3527" s="242">
        <v>13.25</v>
      </c>
      <c r="E3527" s="244" t="s">
        <v>8035</v>
      </c>
      <c r="F3527" s="242">
        <v>13.5</v>
      </c>
    </row>
    <row r="3528" spans="1:6" ht="40.5">
      <c r="A3528" s="241">
        <v>98278</v>
      </c>
      <c r="B3528" s="241" t="s">
        <v>2665</v>
      </c>
      <c r="C3528" s="241" t="s">
        <v>190</v>
      </c>
      <c r="D3528" s="242">
        <v>18.95</v>
      </c>
      <c r="E3528" s="244" t="s">
        <v>8035</v>
      </c>
      <c r="F3528" s="242">
        <v>19.25</v>
      </c>
    </row>
    <row r="3529" spans="1:6" ht="40.5">
      <c r="A3529" s="241">
        <v>98279</v>
      </c>
      <c r="B3529" s="241" t="s">
        <v>2666</v>
      </c>
      <c r="C3529" s="241" t="s">
        <v>190</v>
      </c>
      <c r="D3529" s="242">
        <v>29.72</v>
      </c>
      <c r="E3529" s="244" t="s">
        <v>8035</v>
      </c>
      <c r="F3529" s="242">
        <v>30.08</v>
      </c>
    </row>
    <row r="3530" spans="1:6" ht="54">
      <c r="A3530" s="241">
        <v>98280</v>
      </c>
      <c r="B3530" s="241" t="s">
        <v>2667</v>
      </c>
      <c r="C3530" s="241" t="s">
        <v>190</v>
      </c>
      <c r="D3530" s="242">
        <v>6.76</v>
      </c>
      <c r="E3530" s="244" t="s">
        <v>8035</v>
      </c>
      <c r="F3530" s="242">
        <v>7.52</v>
      </c>
    </row>
    <row r="3531" spans="1:6" ht="54">
      <c r="A3531" s="241">
        <v>98281</v>
      </c>
      <c r="B3531" s="241" t="s">
        <v>2668</v>
      </c>
      <c r="C3531" s="241" t="s">
        <v>190</v>
      </c>
      <c r="D3531" s="242">
        <v>7.5</v>
      </c>
      <c r="E3531" s="244" t="s">
        <v>8035</v>
      </c>
      <c r="F3531" s="242">
        <v>8.27</v>
      </c>
    </row>
    <row r="3532" spans="1:6" ht="54">
      <c r="A3532" s="241">
        <v>98282</v>
      </c>
      <c r="B3532" s="241" t="s">
        <v>2669</v>
      </c>
      <c r="C3532" s="241" t="s">
        <v>190</v>
      </c>
      <c r="D3532" s="242">
        <v>7.69</v>
      </c>
      <c r="E3532" s="244" t="s">
        <v>8035</v>
      </c>
      <c r="F3532" s="242">
        <v>8.48</v>
      </c>
    </row>
    <row r="3533" spans="1:6" ht="54">
      <c r="A3533" s="241">
        <v>98283</v>
      </c>
      <c r="B3533" s="241" t="s">
        <v>2670</v>
      </c>
      <c r="C3533" s="241" t="s">
        <v>190</v>
      </c>
      <c r="D3533" s="242">
        <v>8.5</v>
      </c>
      <c r="E3533" s="244" t="s">
        <v>8035</v>
      </c>
      <c r="F3533" s="242">
        <v>9.2899999999999991</v>
      </c>
    </row>
    <row r="3534" spans="1:6" ht="54">
      <c r="A3534" s="241">
        <v>98284</v>
      </c>
      <c r="B3534" s="241" t="s">
        <v>2671</v>
      </c>
      <c r="C3534" s="241" t="s">
        <v>190</v>
      </c>
      <c r="D3534" s="242">
        <v>9.0299999999999994</v>
      </c>
      <c r="E3534" s="244" t="s">
        <v>8035</v>
      </c>
      <c r="F3534" s="242">
        <v>9.84</v>
      </c>
    </row>
    <row r="3535" spans="1:6" ht="54">
      <c r="A3535" s="241">
        <v>98285</v>
      </c>
      <c r="B3535" s="241" t="s">
        <v>2672</v>
      </c>
      <c r="C3535" s="241" t="s">
        <v>190</v>
      </c>
      <c r="D3535" s="242">
        <v>9.76</v>
      </c>
      <c r="E3535" s="244" t="s">
        <v>8035</v>
      </c>
      <c r="F3535" s="242">
        <v>10.57</v>
      </c>
    </row>
    <row r="3536" spans="1:6" ht="54">
      <c r="A3536" s="241">
        <v>98286</v>
      </c>
      <c r="B3536" s="241" t="s">
        <v>2673</v>
      </c>
      <c r="C3536" s="241" t="s">
        <v>190</v>
      </c>
      <c r="D3536" s="242">
        <v>13.38</v>
      </c>
      <c r="E3536" s="244" t="s">
        <v>8035</v>
      </c>
      <c r="F3536" s="242">
        <v>14.31</v>
      </c>
    </row>
    <row r="3537" spans="1:6" ht="54">
      <c r="A3537" s="241">
        <v>98287</v>
      </c>
      <c r="B3537" s="241" t="s">
        <v>2674</v>
      </c>
      <c r="C3537" s="241" t="s">
        <v>190</v>
      </c>
      <c r="D3537" s="242">
        <v>1.32</v>
      </c>
      <c r="E3537" s="244" t="s">
        <v>8035</v>
      </c>
      <c r="F3537" s="242">
        <v>1.4</v>
      </c>
    </row>
    <row r="3538" spans="1:6" ht="54">
      <c r="A3538" s="241">
        <v>98288</v>
      </c>
      <c r="B3538" s="241" t="s">
        <v>2675</v>
      </c>
      <c r="C3538" s="241" t="s">
        <v>190</v>
      </c>
      <c r="D3538" s="242">
        <v>2.06</v>
      </c>
      <c r="E3538" s="244" t="s">
        <v>8035</v>
      </c>
      <c r="F3538" s="242">
        <v>2.16</v>
      </c>
    </row>
    <row r="3539" spans="1:6" ht="54">
      <c r="A3539" s="241">
        <v>98289</v>
      </c>
      <c r="B3539" s="241" t="s">
        <v>2676</v>
      </c>
      <c r="C3539" s="241" t="s">
        <v>190</v>
      </c>
      <c r="D3539" s="242">
        <v>2.25</v>
      </c>
      <c r="E3539" s="244" t="s">
        <v>8035</v>
      </c>
      <c r="F3539" s="242">
        <v>2.37</v>
      </c>
    </row>
    <row r="3540" spans="1:6" ht="54">
      <c r="A3540" s="241">
        <v>98290</v>
      </c>
      <c r="B3540" s="241" t="s">
        <v>2677</v>
      </c>
      <c r="C3540" s="241" t="s">
        <v>190</v>
      </c>
      <c r="D3540" s="242">
        <v>3.06</v>
      </c>
      <c r="E3540" s="244" t="s">
        <v>8035</v>
      </c>
      <c r="F3540" s="242">
        <v>3.18</v>
      </c>
    </row>
    <row r="3541" spans="1:6" ht="54">
      <c r="A3541" s="241">
        <v>98291</v>
      </c>
      <c r="B3541" s="241" t="s">
        <v>2678</v>
      </c>
      <c r="C3541" s="241" t="s">
        <v>190</v>
      </c>
      <c r="D3541" s="242">
        <v>3.59</v>
      </c>
      <c r="E3541" s="244" t="s">
        <v>8035</v>
      </c>
      <c r="F3541" s="242">
        <v>3.72</v>
      </c>
    </row>
    <row r="3542" spans="1:6" ht="54">
      <c r="A3542" s="241">
        <v>98292</v>
      </c>
      <c r="B3542" s="241" t="s">
        <v>2679</v>
      </c>
      <c r="C3542" s="241" t="s">
        <v>190</v>
      </c>
      <c r="D3542" s="242">
        <v>4.32</v>
      </c>
      <c r="E3542" s="244" t="s">
        <v>8035</v>
      </c>
      <c r="F3542" s="242">
        <v>4.46</v>
      </c>
    </row>
    <row r="3543" spans="1:6" ht="54">
      <c r="A3543" s="241">
        <v>98293</v>
      </c>
      <c r="B3543" s="241" t="s">
        <v>2680</v>
      </c>
      <c r="C3543" s="241" t="s">
        <v>190</v>
      </c>
      <c r="D3543" s="242">
        <v>7.94</v>
      </c>
      <c r="E3543" s="244" t="s">
        <v>8035</v>
      </c>
      <c r="F3543" s="242">
        <v>8.19</v>
      </c>
    </row>
    <row r="3544" spans="1:6" ht="40.5">
      <c r="A3544" s="241">
        <v>98400</v>
      </c>
      <c r="B3544" s="241" t="s">
        <v>2681</v>
      </c>
      <c r="C3544" s="241" t="s">
        <v>190</v>
      </c>
      <c r="D3544" s="242">
        <v>12.19</v>
      </c>
      <c r="E3544" s="244" t="s">
        <v>8035</v>
      </c>
      <c r="F3544" s="242">
        <v>12.69</v>
      </c>
    </row>
    <row r="3545" spans="1:6" ht="40.5">
      <c r="A3545" s="241">
        <v>98401</v>
      </c>
      <c r="B3545" s="241" t="s">
        <v>2682</v>
      </c>
      <c r="C3545" s="241" t="s">
        <v>190</v>
      </c>
      <c r="D3545" s="242">
        <v>18.940000000000001</v>
      </c>
      <c r="E3545" s="244" t="s">
        <v>8035</v>
      </c>
      <c r="F3545" s="242">
        <v>19.5</v>
      </c>
    </row>
    <row r="3546" spans="1:6" ht="40.5">
      <c r="A3546" s="241">
        <v>98402</v>
      </c>
      <c r="B3546" s="241" t="s">
        <v>2683</v>
      </c>
      <c r="C3546" s="241" t="s">
        <v>190</v>
      </c>
      <c r="D3546" s="242">
        <v>22.07</v>
      </c>
      <c r="E3546" s="244" t="s">
        <v>8035</v>
      </c>
      <c r="F3546" s="242">
        <v>22.69</v>
      </c>
    </row>
    <row r="3547" spans="1:6" ht="40.5">
      <c r="A3547" s="241">
        <v>100556</v>
      </c>
      <c r="B3547" s="241" t="s">
        <v>2684</v>
      </c>
      <c r="C3547" s="241" t="s">
        <v>206</v>
      </c>
      <c r="D3547" s="242">
        <v>34.619999999999997</v>
      </c>
      <c r="E3547" s="244" t="s">
        <v>8035</v>
      </c>
      <c r="F3547" s="242">
        <v>36.51</v>
      </c>
    </row>
    <row r="3548" spans="1:6" ht="40.5">
      <c r="A3548" s="241">
        <v>100557</v>
      </c>
      <c r="B3548" s="241" t="s">
        <v>2685</v>
      </c>
      <c r="C3548" s="241" t="s">
        <v>206</v>
      </c>
      <c r="D3548" s="242">
        <v>408.9</v>
      </c>
      <c r="E3548" s="244" t="s">
        <v>8035</v>
      </c>
      <c r="F3548" s="242">
        <v>414.53</v>
      </c>
    </row>
    <row r="3549" spans="1:6" ht="67.5">
      <c r="A3549" s="241">
        <v>100560</v>
      </c>
      <c r="B3549" s="241" t="s">
        <v>2686</v>
      </c>
      <c r="C3549" s="241" t="s">
        <v>206</v>
      </c>
      <c r="D3549" s="242">
        <v>94.58</v>
      </c>
      <c r="E3549" s="244" t="s">
        <v>8035</v>
      </c>
      <c r="F3549" s="242">
        <v>99.49</v>
      </c>
    </row>
    <row r="3550" spans="1:6" ht="67.5">
      <c r="A3550" s="241">
        <v>100561</v>
      </c>
      <c r="B3550" s="241" t="s">
        <v>2687</v>
      </c>
      <c r="C3550" s="241" t="s">
        <v>206</v>
      </c>
      <c r="D3550" s="242">
        <v>169.55</v>
      </c>
      <c r="E3550" s="244" t="s">
        <v>8035</v>
      </c>
      <c r="F3550" s="242">
        <v>175.17</v>
      </c>
    </row>
    <row r="3551" spans="1:6" ht="67.5">
      <c r="A3551" s="241">
        <v>100562</v>
      </c>
      <c r="B3551" s="241" t="s">
        <v>2688</v>
      </c>
      <c r="C3551" s="241" t="s">
        <v>206</v>
      </c>
      <c r="D3551" s="242">
        <v>260.83999999999997</v>
      </c>
      <c r="E3551" s="244" t="s">
        <v>8035</v>
      </c>
      <c r="F3551" s="242">
        <v>267.25</v>
      </c>
    </row>
    <row r="3552" spans="1:6" ht="54">
      <c r="A3552" s="241">
        <v>100563</v>
      </c>
      <c r="B3552" s="241" t="s">
        <v>2689</v>
      </c>
      <c r="C3552" s="241" t="s">
        <v>206</v>
      </c>
      <c r="D3552" s="242">
        <v>374.81</v>
      </c>
      <c r="E3552" s="244" t="s">
        <v>8035</v>
      </c>
      <c r="F3552" s="242">
        <v>382.14</v>
      </c>
    </row>
    <row r="3553" spans="1:6" ht="67.5">
      <c r="A3553" s="241">
        <v>101795</v>
      </c>
      <c r="B3553" s="241" t="s">
        <v>2690</v>
      </c>
      <c r="C3553" s="241" t="s">
        <v>206</v>
      </c>
      <c r="D3553" s="242">
        <v>537.13</v>
      </c>
      <c r="E3553" s="244" t="s">
        <v>8035</v>
      </c>
      <c r="F3553" s="242">
        <v>566.58000000000004</v>
      </c>
    </row>
    <row r="3554" spans="1:6" ht="54">
      <c r="A3554" s="241">
        <v>101798</v>
      </c>
      <c r="B3554" s="241" t="s">
        <v>2691</v>
      </c>
      <c r="C3554" s="241" t="s">
        <v>206</v>
      </c>
      <c r="D3554" s="242">
        <v>249.28</v>
      </c>
      <c r="E3554" s="244" t="s">
        <v>8035</v>
      </c>
      <c r="F3554" s="242">
        <v>254.1</v>
      </c>
    </row>
    <row r="3555" spans="1:6" ht="54">
      <c r="A3555" s="241">
        <v>101799</v>
      </c>
      <c r="B3555" s="241" t="s">
        <v>2692</v>
      </c>
      <c r="C3555" s="241" t="s">
        <v>206</v>
      </c>
      <c r="D3555" s="242">
        <v>596.03</v>
      </c>
      <c r="E3555" s="244" t="s">
        <v>8035</v>
      </c>
      <c r="F3555" s="242">
        <v>603.98</v>
      </c>
    </row>
    <row r="3556" spans="1:6" ht="27">
      <c r="A3556" s="241">
        <v>98397</v>
      </c>
      <c r="B3556" s="241" t="s">
        <v>7083</v>
      </c>
      <c r="C3556" s="241" t="s">
        <v>24</v>
      </c>
      <c r="D3556" s="242">
        <v>11.34</v>
      </c>
      <c r="E3556" s="244" t="s">
        <v>8035</v>
      </c>
      <c r="F3556" s="242">
        <v>12.04</v>
      </c>
    </row>
    <row r="3557" spans="1:6" ht="40.5">
      <c r="A3557" s="241">
        <v>103244</v>
      </c>
      <c r="B3557" s="241" t="s">
        <v>2693</v>
      </c>
      <c r="C3557" s="241" t="s">
        <v>206</v>
      </c>
      <c r="D3557" s="243">
        <v>2551.96</v>
      </c>
      <c r="E3557" s="244" t="s">
        <v>8035</v>
      </c>
      <c r="F3557" s="243">
        <v>2564.63</v>
      </c>
    </row>
    <row r="3558" spans="1:6" ht="40.5">
      <c r="A3558" s="241">
        <v>103245</v>
      </c>
      <c r="B3558" s="241" t="s">
        <v>2694</v>
      </c>
      <c r="C3558" s="241" t="s">
        <v>206</v>
      </c>
      <c r="D3558" s="243">
        <v>2005.1</v>
      </c>
      <c r="E3558" s="244" t="s">
        <v>8035</v>
      </c>
      <c r="F3558" s="243">
        <v>2017.77</v>
      </c>
    </row>
    <row r="3559" spans="1:6" ht="54">
      <c r="A3559" s="241">
        <v>103246</v>
      </c>
      <c r="B3559" s="241" t="s">
        <v>2695</v>
      </c>
      <c r="C3559" s="241" t="s">
        <v>206</v>
      </c>
      <c r="D3559" s="243">
        <v>2190.04</v>
      </c>
      <c r="E3559" s="244" t="s">
        <v>8035</v>
      </c>
      <c r="F3559" s="243">
        <v>2202.71</v>
      </c>
    </row>
    <row r="3560" spans="1:6" ht="40.5">
      <c r="A3560" s="241">
        <v>103247</v>
      </c>
      <c r="B3560" s="241" t="s">
        <v>2696</v>
      </c>
      <c r="C3560" s="241" t="s">
        <v>206</v>
      </c>
      <c r="D3560" s="243">
        <v>2836.39</v>
      </c>
      <c r="E3560" s="244" t="s">
        <v>8035</v>
      </c>
      <c r="F3560" s="243">
        <v>2849.06</v>
      </c>
    </row>
    <row r="3561" spans="1:6" ht="40.5">
      <c r="A3561" s="241">
        <v>103248</v>
      </c>
      <c r="B3561" s="241" t="s">
        <v>2697</v>
      </c>
      <c r="C3561" s="241" t="s">
        <v>206</v>
      </c>
      <c r="D3561" s="243">
        <v>2311.13</v>
      </c>
      <c r="E3561" s="244" t="s">
        <v>8035</v>
      </c>
      <c r="F3561" s="243">
        <v>2323.8000000000002</v>
      </c>
    </row>
    <row r="3562" spans="1:6" ht="54">
      <c r="A3562" s="241">
        <v>103249</v>
      </c>
      <c r="B3562" s="241" t="s">
        <v>2698</v>
      </c>
      <c r="C3562" s="241" t="s">
        <v>206</v>
      </c>
      <c r="D3562" s="243">
        <v>2485.67</v>
      </c>
      <c r="E3562" s="244" t="s">
        <v>8035</v>
      </c>
      <c r="F3562" s="243">
        <v>2498.34</v>
      </c>
    </row>
    <row r="3563" spans="1:6" ht="40.5">
      <c r="A3563" s="241">
        <v>103250</v>
      </c>
      <c r="B3563" s="241" t="s">
        <v>2699</v>
      </c>
      <c r="C3563" s="241" t="s">
        <v>206</v>
      </c>
      <c r="D3563" s="243">
        <v>4133.71</v>
      </c>
      <c r="E3563" s="244" t="s">
        <v>8035</v>
      </c>
      <c r="F3563" s="243">
        <v>4147.41</v>
      </c>
    </row>
    <row r="3564" spans="1:6" ht="40.5">
      <c r="A3564" s="241">
        <v>103251</v>
      </c>
      <c r="B3564" s="241" t="s">
        <v>2700</v>
      </c>
      <c r="C3564" s="241" t="s">
        <v>206</v>
      </c>
      <c r="D3564" s="243">
        <v>3256.45</v>
      </c>
      <c r="E3564" s="244" t="s">
        <v>8035</v>
      </c>
      <c r="F3564" s="243">
        <v>3270.15</v>
      </c>
    </row>
    <row r="3565" spans="1:6" ht="54">
      <c r="A3565" s="241">
        <v>103252</v>
      </c>
      <c r="B3565" s="241" t="s">
        <v>2701</v>
      </c>
      <c r="C3565" s="241" t="s">
        <v>206</v>
      </c>
      <c r="D3565" s="243">
        <v>3610.22</v>
      </c>
      <c r="E3565" s="244" t="s">
        <v>8035</v>
      </c>
      <c r="F3565" s="243">
        <v>3623.92</v>
      </c>
    </row>
    <row r="3566" spans="1:6" ht="40.5">
      <c r="A3566" s="241">
        <v>103253</v>
      </c>
      <c r="B3566" s="241" t="s">
        <v>2702</v>
      </c>
      <c r="C3566" s="241" t="s">
        <v>206</v>
      </c>
      <c r="D3566" s="243">
        <v>5647.6</v>
      </c>
      <c r="E3566" s="244" t="s">
        <v>8035</v>
      </c>
      <c r="F3566" s="243">
        <v>5661.89</v>
      </c>
    </row>
    <row r="3567" spans="1:6" ht="40.5">
      <c r="A3567" s="241">
        <v>103254</v>
      </c>
      <c r="B3567" s="241" t="s">
        <v>2703</v>
      </c>
      <c r="C3567" s="241" t="s">
        <v>206</v>
      </c>
      <c r="D3567" s="243">
        <v>4213.37</v>
      </c>
      <c r="E3567" s="244" t="s">
        <v>8035</v>
      </c>
      <c r="F3567" s="243">
        <v>4227.66</v>
      </c>
    </row>
    <row r="3568" spans="1:6" ht="54">
      <c r="A3568" s="241">
        <v>103255</v>
      </c>
      <c r="B3568" s="241" t="s">
        <v>2704</v>
      </c>
      <c r="C3568" s="241" t="s">
        <v>206</v>
      </c>
      <c r="D3568" s="243">
        <v>4719.3999999999996</v>
      </c>
      <c r="E3568" s="244" t="s">
        <v>8035</v>
      </c>
      <c r="F3568" s="243">
        <v>4733.6899999999996</v>
      </c>
    </row>
    <row r="3569" spans="1:6" ht="54">
      <c r="A3569" s="241">
        <v>103256</v>
      </c>
      <c r="B3569" s="241" t="s">
        <v>7084</v>
      </c>
      <c r="C3569" s="241" t="s">
        <v>206</v>
      </c>
      <c r="D3569" s="243">
        <v>10504.92</v>
      </c>
      <c r="E3569" s="244" t="s">
        <v>8035</v>
      </c>
      <c r="F3569" s="243">
        <v>10525.94</v>
      </c>
    </row>
    <row r="3570" spans="1:6" ht="40.5">
      <c r="A3570" s="241">
        <v>103257</v>
      </c>
      <c r="B3570" s="241" t="s">
        <v>7085</v>
      </c>
      <c r="C3570" s="241" t="s">
        <v>206</v>
      </c>
      <c r="D3570" s="243">
        <v>5975.62</v>
      </c>
      <c r="E3570" s="244" t="s">
        <v>8035</v>
      </c>
      <c r="F3570" s="243">
        <v>5996.64</v>
      </c>
    </row>
    <row r="3571" spans="1:6" ht="54">
      <c r="A3571" s="241">
        <v>103258</v>
      </c>
      <c r="B3571" s="241" t="s">
        <v>7086</v>
      </c>
      <c r="C3571" s="241" t="s">
        <v>206</v>
      </c>
      <c r="D3571" s="243">
        <v>11749.58</v>
      </c>
      <c r="E3571" s="244" t="s">
        <v>8035</v>
      </c>
      <c r="F3571" s="243">
        <v>11771.16</v>
      </c>
    </row>
    <row r="3572" spans="1:6" ht="40.5">
      <c r="A3572" s="241">
        <v>103259</v>
      </c>
      <c r="B3572" s="241" t="s">
        <v>7087</v>
      </c>
      <c r="C3572" s="241" t="s">
        <v>206</v>
      </c>
      <c r="D3572" s="243">
        <v>6304.09</v>
      </c>
      <c r="E3572" s="244" t="s">
        <v>8035</v>
      </c>
      <c r="F3572" s="243">
        <v>6325.67</v>
      </c>
    </row>
    <row r="3573" spans="1:6" ht="54">
      <c r="A3573" s="241">
        <v>103260</v>
      </c>
      <c r="B3573" s="241" t="s">
        <v>7088</v>
      </c>
      <c r="C3573" s="241" t="s">
        <v>206</v>
      </c>
      <c r="D3573" s="243">
        <v>6477.38</v>
      </c>
      <c r="E3573" s="244" t="s">
        <v>8035</v>
      </c>
      <c r="F3573" s="243">
        <v>6498.96</v>
      </c>
    </row>
    <row r="3574" spans="1:6" ht="54">
      <c r="A3574" s="241">
        <v>103261</v>
      </c>
      <c r="B3574" s="241" t="s">
        <v>7089</v>
      </c>
      <c r="C3574" s="241" t="s">
        <v>206</v>
      </c>
      <c r="D3574" s="243">
        <v>13256.87</v>
      </c>
      <c r="E3574" s="244" t="s">
        <v>8035</v>
      </c>
      <c r="F3574" s="243">
        <v>13280.56</v>
      </c>
    </row>
    <row r="3575" spans="1:6" ht="40.5">
      <c r="A3575" s="241">
        <v>103262</v>
      </c>
      <c r="B3575" s="241" t="s">
        <v>7090</v>
      </c>
      <c r="C3575" s="241" t="s">
        <v>206</v>
      </c>
      <c r="D3575" s="243">
        <v>8295.2900000000009</v>
      </c>
      <c r="E3575" s="244" t="s">
        <v>8035</v>
      </c>
      <c r="F3575" s="243">
        <v>8318.98</v>
      </c>
    </row>
    <row r="3576" spans="1:6" ht="40.5">
      <c r="A3576" s="241">
        <v>103263</v>
      </c>
      <c r="B3576" s="241" t="s">
        <v>2705</v>
      </c>
      <c r="C3576" s="241" t="s">
        <v>206</v>
      </c>
      <c r="D3576" s="243">
        <v>18417.810000000001</v>
      </c>
      <c r="E3576" s="244" t="s">
        <v>8035</v>
      </c>
      <c r="F3576" s="243">
        <v>18450.07</v>
      </c>
    </row>
    <row r="3577" spans="1:6" ht="40.5">
      <c r="A3577" s="241">
        <v>103264</v>
      </c>
      <c r="B3577" s="241" t="s">
        <v>2706</v>
      </c>
      <c r="C3577" s="241" t="s">
        <v>206</v>
      </c>
      <c r="D3577" s="243">
        <v>10294.280000000001</v>
      </c>
      <c r="E3577" s="244" t="s">
        <v>8035</v>
      </c>
      <c r="F3577" s="243">
        <v>10326.540000000001</v>
      </c>
    </row>
    <row r="3578" spans="1:6" ht="54">
      <c r="A3578" s="241">
        <v>103265</v>
      </c>
      <c r="B3578" s="241" t="s">
        <v>2707</v>
      </c>
      <c r="C3578" s="241" t="s">
        <v>206</v>
      </c>
      <c r="D3578" s="243">
        <v>22220.28</v>
      </c>
      <c r="E3578" s="244" t="s">
        <v>8035</v>
      </c>
      <c r="F3578" s="243">
        <v>22252.54</v>
      </c>
    </row>
    <row r="3579" spans="1:6" ht="40.5">
      <c r="A3579" s="241">
        <v>103266</v>
      </c>
      <c r="B3579" s="241" t="s">
        <v>2708</v>
      </c>
      <c r="C3579" s="241" t="s">
        <v>206</v>
      </c>
      <c r="D3579" s="243">
        <v>11506.03</v>
      </c>
      <c r="E3579" s="244" t="s">
        <v>8035</v>
      </c>
      <c r="F3579" s="243">
        <v>11538.29</v>
      </c>
    </row>
    <row r="3580" spans="1:6" ht="40.5">
      <c r="A3580" s="241">
        <v>103267</v>
      </c>
      <c r="B3580" s="241" t="s">
        <v>2709</v>
      </c>
      <c r="C3580" s="241" t="s">
        <v>206</v>
      </c>
      <c r="D3580" s="243">
        <v>6537.43</v>
      </c>
      <c r="E3580" s="244" t="s">
        <v>8035</v>
      </c>
      <c r="F3580" s="243">
        <v>6558.99</v>
      </c>
    </row>
    <row r="3581" spans="1:6" ht="40.5">
      <c r="A3581" s="241">
        <v>103268</v>
      </c>
      <c r="B3581" s="241" t="s">
        <v>2710</v>
      </c>
      <c r="C3581" s="241" t="s">
        <v>206</v>
      </c>
      <c r="D3581" s="243">
        <v>7771.71</v>
      </c>
      <c r="E3581" s="244" t="s">
        <v>8035</v>
      </c>
      <c r="F3581" s="243">
        <v>7793.27</v>
      </c>
    </row>
    <row r="3582" spans="1:6" ht="40.5">
      <c r="A3582" s="241">
        <v>103269</v>
      </c>
      <c r="B3582" s="241" t="s">
        <v>2711</v>
      </c>
      <c r="C3582" s="241" t="s">
        <v>206</v>
      </c>
      <c r="D3582" s="243">
        <v>8047.07</v>
      </c>
      <c r="E3582" s="244" t="s">
        <v>8035</v>
      </c>
      <c r="F3582" s="243">
        <v>8069.48</v>
      </c>
    </row>
    <row r="3583" spans="1:6" ht="40.5">
      <c r="A3583" s="241">
        <v>103270</v>
      </c>
      <c r="B3583" s="241" t="s">
        <v>2712</v>
      </c>
      <c r="C3583" s="241" t="s">
        <v>206</v>
      </c>
      <c r="D3583" s="243">
        <v>8355.41</v>
      </c>
      <c r="E3583" s="244" t="s">
        <v>8035</v>
      </c>
      <c r="F3583" s="243">
        <v>8377.82</v>
      </c>
    </row>
    <row r="3584" spans="1:6" ht="40.5">
      <c r="A3584" s="241">
        <v>103271</v>
      </c>
      <c r="B3584" s="241" t="s">
        <v>2713</v>
      </c>
      <c r="C3584" s="241" t="s">
        <v>206</v>
      </c>
      <c r="D3584" s="243">
        <v>11855.72</v>
      </c>
      <c r="E3584" s="244" t="s">
        <v>8035</v>
      </c>
      <c r="F3584" s="243">
        <v>11881.53</v>
      </c>
    </row>
    <row r="3585" spans="1:6" ht="40.5">
      <c r="A3585" s="241">
        <v>103272</v>
      </c>
      <c r="B3585" s="241" t="s">
        <v>2714</v>
      </c>
      <c r="C3585" s="241" t="s">
        <v>206</v>
      </c>
      <c r="D3585" s="243">
        <v>12247.83</v>
      </c>
      <c r="E3585" s="244" t="s">
        <v>8035</v>
      </c>
      <c r="F3585" s="243">
        <v>12273.64</v>
      </c>
    </row>
    <row r="3586" spans="1:6" ht="40.5">
      <c r="A3586" s="241">
        <v>103273</v>
      </c>
      <c r="B3586" s="241" t="s">
        <v>2715</v>
      </c>
      <c r="C3586" s="241" t="s">
        <v>206</v>
      </c>
      <c r="D3586" s="243">
        <v>12584.81</v>
      </c>
      <c r="E3586" s="244" t="s">
        <v>8035</v>
      </c>
      <c r="F3586" s="243">
        <v>12619.44</v>
      </c>
    </row>
    <row r="3587" spans="1:6" ht="40.5">
      <c r="A3587" s="241">
        <v>103274</v>
      </c>
      <c r="B3587" s="241" t="s">
        <v>2716</v>
      </c>
      <c r="C3587" s="241" t="s">
        <v>206</v>
      </c>
      <c r="D3587" s="243">
        <v>14428.94</v>
      </c>
      <c r="E3587" s="244" t="s">
        <v>8035</v>
      </c>
      <c r="F3587" s="243">
        <v>14463.57</v>
      </c>
    </row>
    <row r="3588" spans="1:6" ht="40.5">
      <c r="A3588" s="241">
        <v>103275</v>
      </c>
      <c r="B3588" s="241" t="s">
        <v>2717</v>
      </c>
      <c r="C3588" s="241" t="s">
        <v>206</v>
      </c>
      <c r="D3588" s="243">
        <v>14353.66</v>
      </c>
      <c r="E3588" s="244" t="s">
        <v>8035</v>
      </c>
      <c r="F3588" s="243">
        <v>14388.29</v>
      </c>
    </row>
    <row r="3589" spans="1:6" ht="40.5">
      <c r="A3589" s="241">
        <v>103276</v>
      </c>
      <c r="B3589" s="241" t="s">
        <v>2718</v>
      </c>
      <c r="C3589" s="241" t="s">
        <v>206</v>
      </c>
      <c r="D3589" s="243">
        <v>15066.91</v>
      </c>
      <c r="E3589" s="244" t="s">
        <v>8035</v>
      </c>
      <c r="F3589" s="243">
        <v>15101.54</v>
      </c>
    </row>
    <row r="3590" spans="1:6" ht="27">
      <c r="A3590" s="241">
        <v>103277</v>
      </c>
      <c r="B3590" s="241" t="s">
        <v>2719</v>
      </c>
      <c r="C3590" s="241" t="s">
        <v>206</v>
      </c>
      <c r="D3590" s="243">
        <v>27871.98</v>
      </c>
      <c r="E3590" s="244" t="s">
        <v>8035</v>
      </c>
      <c r="F3590" s="243">
        <v>27915.919999999998</v>
      </c>
    </row>
    <row r="3591" spans="1:6" ht="27">
      <c r="A3591" s="241">
        <v>103278</v>
      </c>
      <c r="B3591" s="241" t="s">
        <v>2720</v>
      </c>
      <c r="C3591" s="241" t="s">
        <v>206</v>
      </c>
      <c r="D3591" s="243">
        <v>35705.08</v>
      </c>
      <c r="E3591" s="244" t="s">
        <v>8035</v>
      </c>
      <c r="F3591" s="243">
        <v>35750.14</v>
      </c>
    </row>
    <row r="3592" spans="1:6" ht="40.5">
      <c r="A3592" s="241">
        <v>103288</v>
      </c>
      <c r="B3592" s="241" t="s">
        <v>2721</v>
      </c>
      <c r="C3592" s="241" t="s">
        <v>206</v>
      </c>
      <c r="D3592" s="242">
        <v>12.8</v>
      </c>
      <c r="E3592" s="244" t="s">
        <v>8035</v>
      </c>
      <c r="F3592" s="242">
        <v>14.27</v>
      </c>
    </row>
    <row r="3593" spans="1:6" ht="54">
      <c r="A3593" s="241">
        <v>103289</v>
      </c>
      <c r="B3593" s="241" t="s">
        <v>7091</v>
      </c>
      <c r="C3593" s="241" t="s">
        <v>190</v>
      </c>
      <c r="D3593" s="242">
        <v>30.38</v>
      </c>
      <c r="E3593" s="244" t="s">
        <v>8035</v>
      </c>
      <c r="F3593" s="242">
        <v>30.89</v>
      </c>
    </row>
    <row r="3594" spans="1:6" ht="54">
      <c r="A3594" s="241">
        <v>103290</v>
      </c>
      <c r="B3594" s="241" t="s">
        <v>7092</v>
      </c>
      <c r="C3594" s="241" t="s">
        <v>190</v>
      </c>
      <c r="D3594" s="242">
        <v>47</v>
      </c>
      <c r="E3594" s="244" t="s">
        <v>8035</v>
      </c>
      <c r="F3594" s="242">
        <v>47.56</v>
      </c>
    </row>
    <row r="3595" spans="1:6" ht="54">
      <c r="A3595" s="241">
        <v>103291</v>
      </c>
      <c r="B3595" s="241" t="s">
        <v>7093</v>
      </c>
      <c r="C3595" s="241" t="s">
        <v>190</v>
      </c>
      <c r="D3595" s="242">
        <v>59.12</v>
      </c>
      <c r="E3595" s="244" t="s">
        <v>8035</v>
      </c>
      <c r="F3595" s="242">
        <v>59.69</v>
      </c>
    </row>
    <row r="3596" spans="1:6" ht="54">
      <c r="A3596" s="241">
        <v>103292</v>
      </c>
      <c r="B3596" s="241" t="s">
        <v>7094</v>
      </c>
      <c r="C3596" s="241" t="s">
        <v>190</v>
      </c>
      <c r="D3596" s="242">
        <v>71.430000000000007</v>
      </c>
      <c r="E3596" s="244" t="s">
        <v>8035</v>
      </c>
      <c r="F3596" s="242">
        <v>72.03</v>
      </c>
    </row>
    <row r="3597" spans="1:6" ht="81">
      <c r="A3597" s="241">
        <v>101936</v>
      </c>
      <c r="B3597" s="241" t="s">
        <v>7095</v>
      </c>
      <c r="C3597" s="241" t="s">
        <v>206</v>
      </c>
      <c r="D3597" s="243">
        <v>7710.92</v>
      </c>
      <c r="E3597" s="244" t="s">
        <v>8035</v>
      </c>
      <c r="F3597" s="243">
        <v>8105.28</v>
      </c>
    </row>
    <row r="3598" spans="1:6" ht="81">
      <c r="A3598" s="241">
        <v>101937</v>
      </c>
      <c r="B3598" s="241" t="s">
        <v>7096</v>
      </c>
      <c r="C3598" s="241" t="s">
        <v>206</v>
      </c>
      <c r="D3598" s="243">
        <v>13761.06</v>
      </c>
      <c r="E3598" s="244" t="s">
        <v>8035</v>
      </c>
      <c r="F3598" s="243">
        <v>14613.91</v>
      </c>
    </row>
    <row r="3599" spans="1:6" ht="40.5">
      <c r="A3599" s="241">
        <v>98294</v>
      </c>
      <c r="B3599" s="241" t="s">
        <v>2722</v>
      </c>
      <c r="C3599" s="241" t="s">
        <v>190</v>
      </c>
      <c r="D3599" s="242">
        <v>6</v>
      </c>
      <c r="E3599" s="244" t="s">
        <v>8035</v>
      </c>
      <c r="F3599" s="242">
        <v>6.09</v>
      </c>
    </row>
    <row r="3600" spans="1:6" ht="40.5">
      <c r="A3600" s="241">
        <v>98295</v>
      </c>
      <c r="B3600" s="241" t="s">
        <v>2723</v>
      </c>
      <c r="C3600" s="241" t="s">
        <v>190</v>
      </c>
      <c r="D3600" s="242">
        <v>5.38</v>
      </c>
      <c r="E3600" s="244" t="s">
        <v>8035</v>
      </c>
      <c r="F3600" s="242">
        <v>5.4</v>
      </c>
    </row>
    <row r="3601" spans="1:6" ht="40.5">
      <c r="A3601" s="241">
        <v>98296</v>
      </c>
      <c r="B3601" s="241" t="s">
        <v>2724</v>
      </c>
      <c r="C3601" s="241" t="s">
        <v>190</v>
      </c>
      <c r="D3601" s="242">
        <v>8.76</v>
      </c>
      <c r="E3601" s="244" t="s">
        <v>8035</v>
      </c>
      <c r="F3601" s="242">
        <v>8.91</v>
      </c>
    </row>
    <row r="3602" spans="1:6" ht="40.5">
      <c r="A3602" s="241">
        <v>98297</v>
      </c>
      <c r="B3602" s="241" t="s">
        <v>2725</v>
      </c>
      <c r="C3602" s="241" t="s">
        <v>190</v>
      </c>
      <c r="D3602" s="242">
        <v>7.78</v>
      </c>
      <c r="E3602" s="244" t="s">
        <v>8035</v>
      </c>
      <c r="F3602" s="242">
        <v>7.81</v>
      </c>
    </row>
    <row r="3603" spans="1:6" ht="40.5">
      <c r="A3603" s="241">
        <v>98298</v>
      </c>
      <c r="B3603" s="241" t="s">
        <v>2726</v>
      </c>
      <c r="C3603" s="241" t="s">
        <v>190</v>
      </c>
      <c r="D3603" s="242">
        <v>21.43</v>
      </c>
      <c r="E3603" s="244" t="s">
        <v>8035</v>
      </c>
      <c r="F3603" s="242">
        <v>21.61</v>
      </c>
    </row>
    <row r="3604" spans="1:6" ht="40.5">
      <c r="A3604" s="241">
        <v>98299</v>
      </c>
      <c r="B3604" s="241" t="s">
        <v>2727</v>
      </c>
      <c r="C3604" s="241" t="s">
        <v>190</v>
      </c>
      <c r="D3604" s="242">
        <v>20.23</v>
      </c>
      <c r="E3604" s="244" t="s">
        <v>8035</v>
      </c>
      <c r="F3604" s="242">
        <v>20.25</v>
      </c>
    </row>
    <row r="3605" spans="1:6" ht="27">
      <c r="A3605" s="241">
        <v>98300</v>
      </c>
      <c r="B3605" s="241" t="s">
        <v>2728</v>
      </c>
      <c r="C3605" s="241" t="s">
        <v>190</v>
      </c>
      <c r="D3605" s="242">
        <v>5.08</v>
      </c>
      <c r="E3605" s="244" t="s">
        <v>8035</v>
      </c>
      <c r="F3605" s="242">
        <v>5.49</v>
      </c>
    </row>
    <row r="3606" spans="1:6" ht="27">
      <c r="A3606" s="241">
        <v>98301</v>
      </c>
      <c r="B3606" s="241" t="s">
        <v>2729</v>
      </c>
      <c r="C3606" s="241" t="s">
        <v>206</v>
      </c>
      <c r="D3606" s="242">
        <v>883.89</v>
      </c>
      <c r="E3606" s="244" t="s">
        <v>8035</v>
      </c>
      <c r="F3606" s="242">
        <v>917.68</v>
      </c>
    </row>
    <row r="3607" spans="1:6" ht="27">
      <c r="A3607" s="241">
        <v>98302</v>
      </c>
      <c r="B3607" s="241" t="s">
        <v>2730</v>
      </c>
      <c r="C3607" s="241" t="s">
        <v>206</v>
      </c>
      <c r="D3607" s="243">
        <v>1910.56</v>
      </c>
      <c r="E3607" s="244" t="s">
        <v>8035</v>
      </c>
      <c r="F3607" s="243">
        <v>1944.35</v>
      </c>
    </row>
    <row r="3608" spans="1:6" ht="27">
      <c r="A3608" s="241">
        <v>98304</v>
      </c>
      <c r="B3608" s="241" t="s">
        <v>2731</v>
      </c>
      <c r="C3608" s="241" t="s">
        <v>206</v>
      </c>
      <c r="D3608" s="243">
        <v>6315.57</v>
      </c>
      <c r="E3608" s="244" t="s">
        <v>8035</v>
      </c>
      <c r="F3608" s="243">
        <v>6382.73</v>
      </c>
    </row>
    <row r="3609" spans="1:6" ht="27">
      <c r="A3609" s="241">
        <v>98305</v>
      </c>
      <c r="B3609" s="241" t="s">
        <v>2732</v>
      </c>
      <c r="C3609" s="241" t="s">
        <v>206</v>
      </c>
      <c r="D3609" s="243">
        <v>5023.8</v>
      </c>
      <c r="E3609" s="244" t="s">
        <v>8035</v>
      </c>
      <c r="F3609" s="243">
        <v>5029.3999999999996</v>
      </c>
    </row>
    <row r="3610" spans="1:6" ht="40.5">
      <c r="A3610" s="241">
        <v>98306</v>
      </c>
      <c r="B3610" s="241" t="s">
        <v>2733</v>
      </c>
      <c r="C3610" s="241" t="s">
        <v>206</v>
      </c>
      <c r="D3610" s="242">
        <v>84.06</v>
      </c>
      <c r="E3610" s="244" t="s">
        <v>8035</v>
      </c>
      <c r="F3610" s="242">
        <v>87.78</v>
      </c>
    </row>
    <row r="3611" spans="1:6" ht="27">
      <c r="A3611" s="241">
        <v>98307</v>
      </c>
      <c r="B3611" s="241" t="s">
        <v>2734</v>
      </c>
      <c r="C3611" s="241" t="s">
        <v>206</v>
      </c>
      <c r="D3611" s="242">
        <v>42.1</v>
      </c>
      <c r="E3611" s="244" t="s">
        <v>8035</v>
      </c>
      <c r="F3611" s="242">
        <v>43.22</v>
      </c>
    </row>
    <row r="3612" spans="1:6" ht="27">
      <c r="A3612" s="241">
        <v>98308</v>
      </c>
      <c r="B3612" s="241" t="s">
        <v>2735</v>
      </c>
      <c r="C3612" s="241" t="s">
        <v>206</v>
      </c>
      <c r="D3612" s="242">
        <v>27.77</v>
      </c>
      <c r="E3612" s="244" t="s">
        <v>8035</v>
      </c>
      <c r="F3612" s="242">
        <v>28.89</v>
      </c>
    </row>
    <row r="3613" spans="1:6" ht="27">
      <c r="A3613" s="241">
        <v>98593</v>
      </c>
      <c r="B3613" s="241" t="s">
        <v>2736</v>
      </c>
      <c r="C3613" s="241" t="s">
        <v>206</v>
      </c>
      <c r="D3613" s="243">
        <v>4222.18</v>
      </c>
      <c r="E3613" s="244" t="s">
        <v>8035</v>
      </c>
      <c r="F3613" s="243">
        <v>4289.34</v>
      </c>
    </row>
    <row r="3614" spans="1:6" ht="27">
      <c r="A3614" s="241">
        <v>100553</v>
      </c>
      <c r="B3614" s="241" t="s">
        <v>2737</v>
      </c>
      <c r="C3614" s="241" t="s">
        <v>190</v>
      </c>
      <c r="D3614" s="242">
        <v>22.83</v>
      </c>
      <c r="E3614" s="244" t="s">
        <v>8035</v>
      </c>
      <c r="F3614" s="242">
        <v>23.24</v>
      </c>
    </row>
    <row r="3615" spans="1:6" ht="27">
      <c r="A3615" s="241">
        <v>100554</v>
      </c>
      <c r="B3615" s="241" t="s">
        <v>2738</v>
      </c>
      <c r="C3615" s="241" t="s">
        <v>190</v>
      </c>
      <c r="D3615" s="242">
        <v>4.8499999999999996</v>
      </c>
      <c r="E3615" s="244" t="s">
        <v>8035</v>
      </c>
      <c r="F3615" s="242">
        <v>5.23</v>
      </c>
    </row>
    <row r="3616" spans="1:6" ht="27">
      <c r="A3616" s="241">
        <v>100555</v>
      </c>
      <c r="B3616" s="241" t="s">
        <v>2739</v>
      </c>
      <c r="C3616" s="241" t="s">
        <v>206</v>
      </c>
      <c r="D3616" s="243">
        <v>2491.81</v>
      </c>
      <c r="E3616" s="244" t="s">
        <v>8035</v>
      </c>
      <c r="F3616" s="243">
        <v>2497.4</v>
      </c>
    </row>
    <row r="3617" spans="1:6" ht="40.5">
      <c r="A3617" s="241">
        <v>89355</v>
      </c>
      <c r="B3617" s="241" t="s">
        <v>7097</v>
      </c>
      <c r="C3617" s="241" t="s">
        <v>190</v>
      </c>
      <c r="D3617" s="242">
        <v>17.510000000000002</v>
      </c>
      <c r="E3617" s="244" t="s">
        <v>8035</v>
      </c>
      <c r="F3617" s="242">
        <v>19.260000000000002</v>
      </c>
    </row>
    <row r="3618" spans="1:6" ht="40.5">
      <c r="A3618" s="241">
        <v>89356</v>
      </c>
      <c r="B3618" s="241" t="s">
        <v>7098</v>
      </c>
      <c r="C3618" s="241" t="s">
        <v>190</v>
      </c>
      <c r="D3618" s="242">
        <v>20.190000000000001</v>
      </c>
      <c r="E3618" s="244" t="s">
        <v>8035</v>
      </c>
      <c r="F3618" s="242">
        <v>22.22</v>
      </c>
    </row>
    <row r="3619" spans="1:6" ht="40.5">
      <c r="A3619" s="241">
        <v>89357</v>
      </c>
      <c r="B3619" s="241" t="s">
        <v>7099</v>
      </c>
      <c r="C3619" s="241" t="s">
        <v>190</v>
      </c>
      <c r="D3619" s="242">
        <v>28.06</v>
      </c>
      <c r="E3619" s="244" t="s">
        <v>8035</v>
      </c>
      <c r="F3619" s="242">
        <v>30.47</v>
      </c>
    </row>
    <row r="3620" spans="1:6" ht="40.5">
      <c r="A3620" s="241">
        <v>89401</v>
      </c>
      <c r="B3620" s="241" t="s">
        <v>7100</v>
      </c>
      <c r="C3620" s="241" t="s">
        <v>190</v>
      </c>
      <c r="D3620" s="242">
        <v>9.42</v>
      </c>
      <c r="E3620" s="244" t="s">
        <v>8035</v>
      </c>
      <c r="F3620" s="242">
        <v>10.14</v>
      </c>
    </row>
    <row r="3621" spans="1:6" ht="40.5">
      <c r="A3621" s="241">
        <v>89402</v>
      </c>
      <c r="B3621" s="241" t="s">
        <v>7101</v>
      </c>
      <c r="C3621" s="241" t="s">
        <v>190</v>
      </c>
      <c r="D3621" s="242">
        <v>10.81</v>
      </c>
      <c r="E3621" s="244" t="s">
        <v>8035</v>
      </c>
      <c r="F3621" s="242">
        <v>11.67</v>
      </c>
    </row>
    <row r="3622" spans="1:6" ht="40.5">
      <c r="A3622" s="241">
        <v>89403</v>
      </c>
      <c r="B3622" s="241" t="s">
        <v>7102</v>
      </c>
      <c r="C3622" s="241" t="s">
        <v>190</v>
      </c>
      <c r="D3622" s="242">
        <v>16.86</v>
      </c>
      <c r="E3622" s="244" t="s">
        <v>8035</v>
      </c>
      <c r="F3622" s="242">
        <v>17.87</v>
      </c>
    </row>
    <row r="3623" spans="1:6" ht="40.5">
      <c r="A3623" s="241">
        <v>89446</v>
      </c>
      <c r="B3623" s="241" t="s">
        <v>7103</v>
      </c>
      <c r="C3623" s="241" t="s">
        <v>190</v>
      </c>
      <c r="D3623" s="242">
        <v>4.93</v>
      </c>
      <c r="E3623" s="244" t="s">
        <v>8035</v>
      </c>
      <c r="F3623" s="242">
        <v>5.03</v>
      </c>
    </row>
    <row r="3624" spans="1:6" ht="40.5">
      <c r="A3624" s="241">
        <v>89447</v>
      </c>
      <c r="B3624" s="241" t="s">
        <v>7104</v>
      </c>
      <c r="C3624" s="241" t="s">
        <v>190</v>
      </c>
      <c r="D3624" s="242">
        <v>9.85</v>
      </c>
      <c r="E3624" s="244" t="s">
        <v>8035</v>
      </c>
      <c r="F3624" s="242">
        <v>9.98</v>
      </c>
    </row>
    <row r="3625" spans="1:6" ht="40.5">
      <c r="A3625" s="241">
        <v>89448</v>
      </c>
      <c r="B3625" s="241" t="s">
        <v>7105</v>
      </c>
      <c r="C3625" s="241" t="s">
        <v>190</v>
      </c>
      <c r="D3625" s="242">
        <v>15.11</v>
      </c>
      <c r="E3625" s="244" t="s">
        <v>8035</v>
      </c>
      <c r="F3625" s="242">
        <v>15.26</v>
      </c>
    </row>
    <row r="3626" spans="1:6" ht="40.5">
      <c r="A3626" s="241">
        <v>89449</v>
      </c>
      <c r="B3626" s="241" t="s">
        <v>7106</v>
      </c>
      <c r="C3626" s="241" t="s">
        <v>190</v>
      </c>
      <c r="D3626" s="242">
        <v>16.7</v>
      </c>
      <c r="E3626" s="244" t="s">
        <v>8035</v>
      </c>
      <c r="F3626" s="242">
        <v>16.88</v>
      </c>
    </row>
    <row r="3627" spans="1:6" ht="40.5">
      <c r="A3627" s="241">
        <v>89450</v>
      </c>
      <c r="B3627" s="241" t="s">
        <v>7107</v>
      </c>
      <c r="C3627" s="241" t="s">
        <v>190</v>
      </c>
      <c r="D3627" s="242">
        <v>26.84</v>
      </c>
      <c r="E3627" s="244" t="s">
        <v>8035</v>
      </c>
      <c r="F3627" s="242">
        <v>27.04</v>
      </c>
    </row>
    <row r="3628" spans="1:6" ht="40.5">
      <c r="A3628" s="241">
        <v>89451</v>
      </c>
      <c r="B3628" s="241" t="s">
        <v>7108</v>
      </c>
      <c r="C3628" s="241" t="s">
        <v>190</v>
      </c>
      <c r="D3628" s="242">
        <v>43.75</v>
      </c>
      <c r="E3628" s="244" t="s">
        <v>8035</v>
      </c>
      <c r="F3628" s="242">
        <v>44.01</v>
      </c>
    </row>
    <row r="3629" spans="1:6" ht="40.5">
      <c r="A3629" s="241">
        <v>89452</v>
      </c>
      <c r="B3629" s="241" t="s">
        <v>7109</v>
      </c>
      <c r="C3629" s="241" t="s">
        <v>190</v>
      </c>
      <c r="D3629" s="242">
        <v>60.31</v>
      </c>
      <c r="E3629" s="244" t="s">
        <v>8035</v>
      </c>
      <c r="F3629" s="242">
        <v>60.61</v>
      </c>
    </row>
    <row r="3630" spans="1:6" ht="40.5">
      <c r="A3630" s="241">
        <v>89508</v>
      </c>
      <c r="B3630" s="241" t="s">
        <v>2740</v>
      </c>
      <c r="C3630" s="241" t="s">
        <v>190</v>
      </c>
      <c r="D3630" s="242">
        <v>14.85</v>
      </c>
      <c r="E3630" s="244" t="s">
        <v>8035</v>
      </c>
      <c r="F3630" s="242">
        <v>15.64</v>
      </c>
    </row>
    <row r="3631" spans="1:6" ht="40.5">
      <c r="A3631" s="241">
        <v>89509</v>
      </c>
      <c r="B3631" s="241" t="s">
        <v>2741</v>
      </c>
      <c r="C3631" s="241" t="s">
        <v>190</v>
      </c>
      <c r="D3631" s="242">
        <v>20.100000000000001</v>
      </c>
      <c r="E3631" s="244" t="s">
        <v>8035</v>
      </c>
      <c r="F3631" s="242">
        <v>21.12</v>
      </c>
    </row>
    <row r="3632" spans="1:6" ht="40.5">
      <c r="A3632" s="241">
        <v>89511</v>
      </c>
      <c r="B3632" s="241" t="s">
        <v>2742</v>
      </c>
      <c r="C3632" s="241" t="s">
        <v>190</v>
      </c>
      <c r="D3632" s="242">
        <v>34.380000000000003</v>
      </c>
      <c r="E3632" s="244" t="s">
        <v>8035</v>
      </c>
      <c r="F3632" s="242">
        <v>35.950000000000003</v>
      </c>
    </row>
    <row r="3633" spans="1:6" ht="40.5">
      <c r="A3633" s="241">
        <v>89512</v>
      </c>
      <c r="B3633" s="241" t="s">
        <v>2743</v>
      </c>
      <c r="C3633" s="241" t="s">
        <v>190</v>
      </c>
      <c r="D3633" s="242">
        <v>43.49</v>
      </c>
      <c r="E3633" s="244" t="s">
        <v>8035</v>
      </c>
      <c r="F3633" s="242">
        <v>45.65</v>
      </c>
    </row>
    <row r="3634" spans="1:6" ht="40.5">
      <c r="A3634" s="241">
        <v>89576</v>
      </c>
      <c r="B3634" s="241" t="s">
        <v>2744</v>
      </c>
      <c r="C3634" s="241" t="s">
        <v>190</v>
      </c>
      <c r="D3634" s="242">
        <v>24.13</v>
      </c>
      <c r="E3634" s="244" t="s">
        <v>8035</v>
      </c>
      <c r="F3634" s="242">
        <v>24.4</v>
      </c>
    </row>
    <row r="3635" spans="1:6" ht="40.5">
      <c r="A3635" s="241">
        <v>89578</v>
      </c>
      <c r="B3635" s="241" t="s">
        <v>2745</v>
      </c>
      <c r="C3635" s="241" t="s">
        <v>190</v>
      </c>
      <c r="D3635" s="242">
        <v>29.9</v>
      </c>
      <c r="E3635" s="244" t="s">
        <v>8035</v>
      </c>
      <c r="F3635" s="242">
        <v>30.31</v>
      </c>
    </row>
    <row r="3636" spans="1:6" ht="40.5">
      <c r="A3636" s="241">
        <v>89580</v>
      </c>
      <c r="B3636" s="241" t="s">
        <v>2746</v>
      </c>
      <c r="C3636" s="241" t="s">
        <v>190</v>
      </c>
      <c r="D3636" s="242">
        <v>61.93</v>
      </c>
      <c r="E3636" s="244" t="s">
        <v>8035</v>
      </c>
      <c r="F3636" s="242">
        <v>62.63</v>
      </c>
    </row>
    <row r="3637" spans="1:6" ht="40.5">
      <c r="A3637" s="241">
        <v>89633</v>
      </c>
      <c r="B3637" s="241" t="s">
        <v>2747</v>
      </c>
      <c r="C3637" s="241" t="s">
        <v>190</v>
      </c>
      <c r="D3637" s="242">
        <v>23.02</v>
      </c>
      <c r="E3637" s="244" t="s">
        <v>8035</v>
      </c>
      <c r="F3637" s="242">
        <v>24.49</v>
      </c>
    </row>
    <row r="3638" spans="1:6" ht="40.5">
      <c r="A3638" s="241">
        <v>89634</v>
      </c>
      <c r="B3638" s="241" t="s">
        <v>2748</v>
      </c>
      <c r="C3638" s="241" t="s">
        <v>190</v>
      </c>
      <c r="D3638" s="242">
        <v>32.94</v>
      </c>
      <c r="E3638" s="244" t="s">
        <v>8035</v>
      </c>
      <c r="F3638" s="242">
        <v>34.81</v>
      </c>
    </row>
    <row r="3639" spans="1:6" ht="40.5">
      <c r="A3639" s="241">
        <v>89635</v>
      </c>
      <c r="B3639" s="241" t="s">
        <v>2749</v>
      </c>
      <c r="C3639" s="241" t="s">
        <v>190</v>
      </c>
      <c r="D3639" s="242">
        <v>48.84</v>
      </c>
      <c r="E3639" s="244" t="s">
        <v>8035</v>
      </c>
      <c r="F3639" s="242">
        <v>51.04</v>
      </c>
    </row>
    <row r="3640" spans="1:6" ht="40.5">
      <c r="A3640" s="241">
        <v>89636</v>
      </c>
      <c r="B3640" s="241" t="s">
        <v>2750</v>
      </c>
      <c r="C3640" s="241" t="s">
        <v>190</v>
      </c>
      <c r="D3640" s="242">
        <v>61.59</v>
      </c>
      <c r="E3640" s="244" t="s">
        <v>8035</v>
      </c>
      <c r="F3640" s="242">
        <v>64.180000000000007</v>
      </c>
    </row>
    <row r="3641" spans="1:6" ht="54">
      <c r="A3641" s="241">
        <v>89711</v>
      </c>
      <c r="B3641" s="241" t="s">
        <v>2751</v>
      </c>
      <c r="C3641" s="241" t="s">
        <v>190</v>
      </c>
      <c r="D3641" s="242">
        <v>18.559999999999999</v>
      </c>
      <c r="E3641" s="244" t="s">
        <v>8035</v>
      </c>
      <c r="F3641" s="242">
        <v>20.13</v>
      </c>
    </row>
    <row r="3642" spans="1:6" ht="54">
      <c r="A3642" s="241">
        <v>89712</v>
      </c>
      <c r="B3642" s="241" t="s">
        <v>2752</v>
      </c>
      <c r="C3642" s="241" t="s">
        <v>190</v>
      </c>
      <c r="D3642" s="242">
        <v>23.73</v>
      </c>
      <c r="E3642" s="244" t="s">
        <v>8035</v>
      </c>
      <c r="F3642" s="242">
        <v>25.42</v>
      </c>
    </row>
    <row r="3643" spans="1:6" ht="54">
      <c r="A3643" s="241">
        <v>89713</v>
      </c>
      <c r="B3643" s="241" t="s">
        <v>2753</v>
      </c>
      <c r="C3643" s="241" t="s">
        <v>190</v>
      </c>
      <c r="D3643" s="242">
        <v>29.62</v>
      </c>
      <c r="E3643" s="244" t="s">
        <v>8035</v>
      </c>
      <c r="F3643" s="242">
        <v>31.66</v>
      </c>
    </row>
    <row r="3644" spans="1:6" ht="54">
      <c r="A3644" s="241">
        <v>89714</v>
      </c>
      <c r="B3644" s="241" t="s">
        <v>2754</v>
      </c>
      <c r="C3644" s="241" t="s">
        <v>190</v>
      </c>
      <c r="D3644" s="242">
        <v>33.04</v>
      </c>
      <c r="E3644" s="244" t="s">
        <v>8035</v>
      </c>
      <c r="F3644" s="242">
        <v>35.42</v>
      </c>
    </row>
    <row r="3645" spans="1:6" ht="40.5">
      <c r="A3645" s="241">
        <v>89716</v>
      </c>
      <c r="B3645" s="241" t="s">
        <v>2755</v>
      </c>
      <c r="C3645" s="241" t="s">
        <v>190</v>
      </c>
      <c r="D3645" s="242">
        <v>24.45</v>
      </c>
      <c r="E3645" s="244" t="s">
        <v>8035</v>
      </c>
      <c r="F3645" s="242">
        <v>25.23</v>
      </c>
    </row>
    <row r="3646" spans="1:6" ht="40.5">
      <c r="A3646" s="241">
        <v>89717</v>
      </c>
      <c r="B3646" s="241" t="s">
        <v>2756</v>
      </c>
      <c r="C3646" s="241" t="s">
        <v>190</v>
      </c>
      <c r="D3646" s="242">
        <v>38.82</v>
      </c>
      <c r="E3646" s="244" t="s">
        <v>8035</v>
      </c>
      <c r="F3646" s="242">
        <v>39.74</v>
      </c>
    </row>
    <row r="3647" spans="1:6" ht="40.5">
      <c r="A3647" s="241">
        <v>89770</v>
      </c>
      <c r="B3647" s="241" t="s">
        <v>2757</v>
      </c>
      <c r="C3647" s="241" t="s">
        <v>190</v>
      </c>
      <c r="D3647" s="242">
        <v>42.39</v>
      </c>
      <c r="E3647" s="244" t="s">
        <v>8035</v>
      </c>
      <c r="F3647" s="242">
        <v>42.51</v>
      </c>
    </row>
    <row r="3648" spans="1:6" ht="40.5">
      <c r="A3648" s="241">
        <v>89771</v>
      </c>
      <c r="B3648" s="241" t="s">
        <v>2758</v>
      </c>
      <c r="C3648" s="241" t="s">
        <v>190</v>
      </c>
      <c r="D3648" s="242">
        <v>56.58</v>
      </c>
      <c r="E3648" s="244" t="s">
        <v>8035</v>
      </c>
      <c r="F3648" s="242">
        <v>56.74</v>
      </c>
    </row>
    <row r="3649" spans="1:6" ht="40.5">
      <c r="A3649" s="241">
        <v>89773</v>
      </c>
      <c r="B3649" s="241" t="s">
        <v>2759</v>
      </c>
      <c r="C3649" s="241" t="s">
        <v>190</v>
      </c>
      <c r="D3649" s="242">
        <v>133.05000000000001</v>
      </c>
      <c r="E3649" s="244" t="s">
        <v>8035</v>
      </c>
      <c r="F3649" s="242">
        <v>133.32</v>
      </c>
    </row>
    <row r="3650" spans="1:6" ht="40.5">
      <c r="A3650" s="241">
        <v>89775</v>
      </c>
      <c r="B3650" s="241" t="s">
        <v>2760</v>
      </c>
      <c r="C3650" s="241" t="s">
        <v>190</v>
      </c>
      <c r="D3650" s="242">
        <v>208.1</v>
      </c>
      <c r="E3650" s="244" t="s">
        <v>8035</v>
      </c>
      <c r="F3650" s="242">
        <v>208.41</v>
      </c>
    </row>
    <row r="3651" spans="1:6" ht="54">
      <c r="A3651" s="241">
        <v>89798</v>
      </c>
      <c r="B3651" s="241" t="s">
        <v>2761</v>
      </c>
      <c r="C3651" s="241" t="s">
        <v>190</v>
      </c>
      <c r="D3651" s="242">
        <v>12.17</v>
      </c>
      <c r="E3651" s="244" t="s">
        <v>8035</v>
      </c>
      <c r="F3651" s="242">
        <v>12.39</v>
      </c>
    </row>
    <row r="3652" spans="1:6" ht="54">
      <c r="A3652" s="241">
        <v>89799</v>
      </c>
      <c r="B3652" s="241" t="s">
        <v>2762</v>
      </c>
      <c r="C3652" s="241" t="s">
        <v>190</v>
      </c>
      <c r="D3652" s="242">
        <v>20.03</v>
      </c>
      <c r="E3652" s="244" t="s">
        <v>8035</v>
      </c>
      <c r="F3652" s="242">
        <v>20.85</v>
      </c>
    </row>
    <row r="3653" spans="1:6" ht="54">
      <c r="A3653" s="241">
        <v>89800</v>
      </c>
      <c r="B3653" s="241" t="s">
        <v>2763</v>
      </c>
      <c r="C3653" s="241" t="s">
        <v>190</v>
      </c>
      <c r="D3653" s="242">
        <v>25.44</v>
      </c>
      <c r="E3653" s="244" t="s">
        <v>8035</v>
      </c>
      <c r="F3653" s="242">
        <v>26.85</v>
      </c>
    </row>
    <row r="3654" spans="1:6" ht="54">
      <c r="A3654" s="241">
        <v>89848</v>
      </c>
      <c r="B3654" s="241" t="s">
        <v>2764</v>
      </c>
      <c r="C3654" s="241" t="s">
        <v>190</v>
      </c>
      <c r="D3654" s="242">
        <v>24.45</v>
      </c>
      <c r="E3654" s="244" t="s">
        <v>8035</v>
      </c>
      <c r="F3654" s="242">
        <v>25.73</v>
      </c>
    </row>
    <row r="3655" spans="1:6" ht="54">
      <c r="A3655" s="241">
        <v>89849</v>
      </c>
      <c r="B3655" s="241" t="s">
        <v>2765</v>
      </c>
      <c r="C3655" s="241" t="s">
        <v>190</v>
      </c>
      <c r="D3655" s="242">
        <v>50.73</v>
      </c>
      <c r="E3655" s="244" t="s">
        <v>8035</v>
      </c>
      <c r="F3655" s="242">
        <v>52.4</v>
      </c>
    </row>
    <row r="3656" spans="1:6" ht="40.5">
      <c r="A3656" s="241">
        <v>89865</v>
      </c>
      <c r="B3656" s="241" t="s">
        <v>7110</v>
      </c>
      <c r="C3656" s="241" t="s">
        <v>190</v>
      </c>
      <c r="D3656" s="242">
        <v>14.81</v>
      </c>
      <c r="E3656" s="244" t="s">
        <v>8035</v>
      </c>
      <c r="F3656" s="242">
        <v>16.18</v>
      </c>
    </row>
    <row r="3657" spans="1:6" ht="54">
      <c r="A3657" s="241">
        <v>92275</v>
      </c>
      <c r="B3657" s="241" t="s">
        <v>2766</v>
      </c>
      <c r="C3657" s="241" t="s">
        <v>190</v>
      </c>
      <c r="D3657" s="242">
        <v>56.2</v>
      </c>
      <c r="E3657" s="244" t="s">
        <v>8035</v>
      </c>
      <c r="F3657" s="242">
        <v>56.43</v>
      </c>
    </row>
    <row r="3658" spans="1:6" ht="54">
      <c r="A3658" s="241">
        <v>92276</v>
      </c>
      <c r="B3658" s="241" t="s">
        <v>2767</v>
      </c>
      <c r="C3658" s="241" t="s">
        <v>190</v>
      </c>
      <c r="D3658" s="242">
        <v>71.37</v>
      </c>
      <c r="E3658" s="244" t="s">
        <v>8035</v>
      </c>
      <c r="F3658" s="242">
        <v>71.67</v>
      </c>
    </row>
    <row r="3659" spans="1:6" ht="54">
      <c r="A3659" s="241">
        <v>92277</v>
      </c>
      <c r="B3659" s="241" t="s">
        <v>2768</v>
      </c>
      <c r="C3659" s="241" t="s">
        <v>190</v>
      </c>
      <c r="D3659" s="242">
        <v>103.21</v>
      </c>
      <c r="E3659" s="244" t="s">
        <v>8035</v>
      </c>
      <c r="F3659" s="242">
        <v>103.59</v>
      </c>
    </row>
    <row r="3660" spans="1:6" ht="54">
      <c r="A3660" s="241">
        <v>92278</v>
      </c>
      <c r="B3660" s="241" t="s">
        <v>2769</v>
      </c>
      <c r="C3660" s="241" t="s">
        <v>190</v>
      </c>
      <c r="D3660" s="242">
        <v>138.94999999999999</v>
      </c>
      <c r="E3660" s="244" t="s">
        <v>8035</v>
      </c>
      <c r="F3660" s="242">
        <v>139.41</v>
      </c>
    </row>
    <row r="3661" spans="1:6" ht="54">
      <c r="A3661" s="241">
        <v>92279</v>
      </c>
      <c r="B3661" s="241" t="s">
        <v>2770</v>
      </c>
      <c r="C3661" s="241" t="s">
        <v>190</v>
      </c>
      <c r="D3661" s="242">
        <v>200.95</v>
      </c>
      <c r="E3661" s="244" t="s">
        <v>8035</v>
      </c>
      <c r="F3661" s="242">
        <v>201.55</v>
      </c>
    </row>
    <row r="3662" spans="1:6" ht="54">
      <c r="A3662" s="241">
        <v>92280</v>
      </c>
      <c r="B3662" s="241" t="s">
        <v>2771</v>
      </c>
      <c r="C3662" s="241" t="s">
        <v>190</v>
      </c>
      <c r="D3662" s="242">
        <v>282.27</v>
      </c>
      <c r="E3662" s="244" t="s">
        <v>8035</v>
      </c>
      <c r="F3662" s="242">
        <v>283</v>
      </c>
    </row>
    <row r="3663" spans="1:6" ht="54">
      <c r="A3663" s="241">
        <v>92281</v>
      </c>
      <c r="B3663" s="241" t="s">
        <v>2772</v>
      </c>
      <c r="C3663" s="241" t="s">
        <v>190</v>
      </c>
      <c r="D3663" s="242">
        <v>108.04</v>
      </c>
      <c r="E3663" s="244" t="s">
        <v>8035</v>
      </c>
      <c r="F3663" s="242">
        <v>108.38</v>
      </c>
    </row>
    <row r="3664" spans="1:6" ht="54">
      <c r="A3664" s="241">
        <v>92282</v>
      </c>
      <c r="B3664" s="241" t="s">
        <v>2773</v>
      </c>
      <c r="C3664" s="241" t="s">
        <v>190</v>
      </c>
      <c r="D3664" s="242">
        <v>125.3</v>
      </c>
      <c r="E3664" s="244" t="s">
        <v>8035</v>
      </c>
      <c r="F3664" s="242">
        <v>125.71</v>
      </c>
    </row>
    <row r="3665" spans="1:6" ht="54">
      <c r="A3665" s="241">
        <v>92283</v>
      </c>
      <c r="B3665" s="241" t="s">
        <v>2774</v>
      </c>
      <c r="C3665" s="241" t="s">
        <v>190</v>
      </c>
      <c r="D3665" s="242">
        <v>171.3</v>
      </c>
      <c r="E3665" s="244" t="s">
        <v>8035</v>
      </c>
      <c r="F3665" s="242">
        <v>171.8</v>
      </c>
    </row>
    <row r="3666" spans="1:6" ht="54">
      <c r="A3666" s="241">
        <v>92284</v>
      </c>
      <c r="B3666" s="241" t="s">
        <v>2775</v>
      </c>
      <c r="C3666" s="241" t="s">
        <v>190</v>
      </c>
      <c r="D3666" s="242">
        <v>216.54</v>
      </c>
      <c r="E3666" s="244" t="s">
        <v>8035</v>
      </c>
      <c r="F3666" s="242">
        <v>217.12</v>
      </c>
    </row>
    <row r="3667" spans="1:6" ht="54">
      <c r="A3667" s="241">
        <v>92285</v>
      </c>
      <c r="B3667" s="241" t="s">
        <v>2776</v>
      </c>
      <c r="C3667" s="241" t="s">
        <v>190</v>
      </c>
      <c r="D3667" s="242">
        <v>293.66000000000003</v>
      </c>
      <c r="E3667" s="244" t="s">
        <v>8035</v>
      </c>
      <c r="F3667" s="242">
        <v>294.37</v>
      </c>
    </row>
    <row r="3668" spans="1:6" ht="54">
      <c r="A3668" s="241">
        <v>92286</v>
      </c>
      <c r="B3668" s="241" t="s">
        <v>2777</v>
      </c>
      <c r="C3668" s="241" t="s">
        <v>190</v>
      </c>
      <c r="D3668" s="242">
        <v>376.26</v>
      </c>
      <c r="E3668" s="244" t="s">
        <v>8035</v>
      </c>
      <c r="F3668" s="242">
        <v>377.11</v>
      </c>
    </row>
    <row r="3669" spans="1:6" ht="54">
      <c r="A3669" s="241">
        <v>92305</v>
      </c>
      <c r="B3669" s="241" t="s">
        <v>2778</v>
      </c>
      <c r="C3669" s="241" t="s">
        <v>190</v>
      </c>
      <c r="D3669" s="242">
        <v>37.28</v>
      </c>
      <c r="E3669" s="244" t="s">
        <v>8035</v>
      </c>
      <c r="F3669" s="242">
        <v>38</v>
      </c>
    </row>
    <row r="3670" spans="1:6" ht="54">
      <c r="A3670" s="241">
        <v>92306</v>
      </c>
      <c r="B3670" s="241" t="s">
        <v>2779</v>
      </c>
      <c r="C3670" s="241" t="s">
        <v>190</v>
      </c>
      <c r="D3670" s="242">
        <v>60.92</v>
      </c>
      <c r="E3670" s="244" t="s">
        <v>8035</v>
      </c>
      <c r="F3670" s="242">
        <v>61.76</v>
      </c>
    </row>
    <row r="3671" spans="1:6" ht="54">
      <c r="A3671" s="241">
        <v>92307</v>
      </c>
      <c r="B3671" s="241" t="s">
        <v>2780</v>
      </c>
      <c r="C3671" s="241" t="s">
        <v>190</v>
      </c>
      <c r="D3671" s="242">
        <v>76.3</v>
      </c>
      <c r="E3671" s="244" t="s">
        <v>8035</v>
      </c>
      <c r="F3671" s="242">
        <v>77.23</v>
      </c>
    </row>
    <row r="3672" spans="1:6" ht="54">
      <c r="A3672" s="241">
        <v>92308</v>
      </c>
      <c r="B3672" s="241" t="s">
        <v>2781</v>
      </c>
      <c r="C3672" s="241" t="s">
        <v>190</v>
      </c>
      <c r="D3672" s="242">
        <v>50.8</v>
      </c>
      <c r="E3672" s="244" t="s">
        <v>8035</v>
      </c>
      <c r="F3672" s="242">
        <v>51.94</v>
      </c>
    </row>
    <row r="3673" spans="1:6" ht="54">
      <c r="A3673" s="241">
        <v>92309</v>
      </c>
      <c r="B3673" s="241" t="s">
        <v>2782</v>
      </c>
      <c r="C3673" s="241" t="s">
        <v>190</v>
      </c>
      <c r="D3673" s="242">
        <v>115.09</v>
      </c>
      <c r="E3673" s="244" t="s">
        <v>8035</v>
      </c>
      <c r="F3673" s="242">
        <v>116.35</v>
      </c>
    </row>
    <row r="3674" spans="1:6" ht="54">
      <c r="A3674" s="241">
        <v>92310</v>
      </c>
      <c r="B3674" s="241" t="s">
        <v>2783</v>
      </c>
      <c r="C3674" s="241" t="s">
        <v>190</v>
      </c>
      <c r="D3674" s="242">
        <v>132.57</v>
      </c>
      <c r="E3674" s="244" t="s">
        <v>8035</v>
      </c>
      <c r="F3674" s="242">
        <v>133.91999999999999</v>
      </c>
    </row>
    <row r="3675" spans="1:6" ht="54">
      <c r="A3675" s="241">
        <v>92320</v>
      </c>
      <c r="B3675" s="241" t="s">
        <v>2784</v>
      </c>
      <c r="C3675" s="241" t="s">
        <v>190</v>
      </c>
      <c r="D3675" s="242">
        <v>46.96</v>
      </c>
      <c r="E3675" s="244" t="s">
        <v>8035</v>
      </c>
      <c r="F3675" s="242">
        <v>48.92</v>
      </c>
    </row>
    <row r="3676" spans="1:6" ht="54">
      <c r="A3676" s="241">
        <v>92321</v>
      </c>
      <c r="B3676" s="241" t="s">
        <v>2785</v>
      </c>
      <c r="C3676" s="241" t="s">
        <v>190</v>
      </c>
      <c r="D3676" s="242">
        <v>77.599999999999994</v>
      </c>
      <c r="E3676" s="244" t="s">
        <v>8035</v>
      </c>
      <c r="F3676" s="242">
        <v>80.569999999999993</v>
      </c>
    </row>
    <row r="3677" spans="1:6" ht="54">
      <c r="A3677" s="241">
        <v>92322</v>
      </c>
      <c r="B3677" s="241" t="s">
        <v>2786</v>
      </c>
      <c r="C3677" s="241" t="s">
        <v>190</v>
      </c>
      <c r="D3677" s="242">
        <v>98.98</v>
      </c>
      <c r="E3677" s="244" t="s">
        <v>8035</v>
      </c>
      <c r="F3677" s="242">
        <v>102.81</v>
      </c>
    </row>
    <row r="3678" spans="1:6" ht="54">
      <c r="A3678" s="241">
        <v>92323</v>
      </c>
      <c r="B3678" s="241" t="s">
        <v>2787</v>
      </c>
      <c r="C3678" s="241" t="s">
        <v>190</v>
      </c>
      <c r="D3678" s="242">
        <v>58.17</v>
      </c>
      <c r="E3678" s="244" t="s">
        <v>8035</v>
      </c>
      <c r="F3678" s="242">
        <v>60.24</v>
      </c>
    </row>
    <row r="3679" spans="1:6" ht="54">
      <c r="A3679" s="241">
        <v>92324</v>
      </c>
      <c r="B3679" s="241" t="s">
        <v>2788</v>
      </c>
      <c r="C3679" s="241" t="s">
        <v>190</v>
      </c>
      <c r="D3679" s="242">
        <v>129.44999999999999</v>
      </c>
      <c r="E3679" s="244" t="s">
        <v>8035</v>
      </c>
      <c r="F3679" s="242">
        <v>132.54</v>
      </c>
    </row>
    <row r="3680" spans="1:6" ht="54">
      <c r="A3680" s="241">
        <v>92325</v>
      </c>
      <c r="B3680" s="241" t="s">
        <v>2789</v>
      </c>
      <c r="C3680" s="241" t="s">
        <v>190</v>
      </c>
      <c r="D3680" s="242">
        <v>152.93</v>
      </c>
      <c r="E3680" s="244" t="s">
        <v>8035</v>
      </c>
      <c r="F3680" s="242">
        <v>156.87</v>
      </c>
    </row>
    <row r="3681" spans="1:6" ht="54">
      <c r="A3681" s="241">
        <v>92335</v>
      </c>
      <c r="B3681" s="241" t="s">
        <v>2790</v>
      </c>
      <c r="C3681" s="241" t="s">
        <v>190</v>
      </c>
      <c r="D3681" s="242">
        <v>77.349999999999994</v>
      </c>
      <c r="E3681" s="244" t="s">
        <v>8035</v>
      </c>
      <c r="F3681" s="242">
        <v>78.77</v>
      </c>
    </row>
    <row r="3682" spans="1:6" ht="54">
      <c r="A3682" s="241">
        <v>92336</v>
      </c>
      <c r="B3682" s="241" t="s">
        <v>2791</v>
      </c>
      <c r="C3682" s="241" t="s">
        <v>190</v>
      </c>
      <c r="D3682" s="242">
        <v>95.03</v>
      </c>
      <c r="E3682" s="244" t="s">
        <v>8035</v>
      </c>
      <c r="F3682" s="242">
        <v>96.66</v>
      </c>
    </row>
    <row r="3683" spans="1:6" ht="54">
      <c r="A3683" s="241">
        <v>92337</v>
      </c>
      <c r="B3683" s="241" t="s">
        <v>2792</v>
      </c>
      <c r="C3683" s="241" t="s">
        <v>190</v>
      </c>
      <c r="D3683" s="242">
        <v>125.13</v>
      </c>
      <c r="E3683" s="244" t="s">
        <v>8035</v>
      </c>
      <c r="F3683" s="242">
        <v>126.98</v>
      </c>
    </row>
    <row r="3684" spans="1:6" ht="54">
      <c r="A3684" s="241">
        <v>92338</v>
      </c>
      <c r="B3684" s="241" t="s">
        <v>2793</v>
      </c>
      <c r="C3684" s="241" t="s">
        <v>190</v>
      </c>
      <c r="D3684" s="242">
        <v>146.26</v>
      </c>
      <c r="E3684" s="244" t="s">
        <v>8035</v>
      </c>
      <c r="F3684" s="242">
        <v>149.38</v>
      </c>
    </row>
    <row r="3685" spans="1:6" ht="54">
      <c r="A3685" s="241">
        <v>92339</v>
      </c>
      <c r="B3685" s="241" t="s">
        <v>2794</v>
      </c>
      <c r="C3685" s="241" t="s">
        <v>190</v>
      </c>
      <c r="D3685" s="242">
        <v>224.2</v>
      </c>
      <c r="E3685" s="244" t="s">
        <v>8035</v>
      </c>
      <c r="F3685" s="242">
        <v>227.67</v>
      </c>
    </row>
    <row r="3686" spans="1:6" ht="54">
      <c r="A3686" s="241">
        <v>92341</v>
      </c>
      <c r="B3686" s="241" t="s">
        <v>2795</v>
      </c>
      <c r="C3686" s="241" t="s">
        <v>190</v>
      </c>
      <c r="D3686" s="242">
        <v>86.23</v>
      </c>
      <c r="E3686" s="244" t="s">
        <v>8035</v>
      </c>
      <c r="F3686" s="242">
        <v>88.78</v>
      </c>
    </row>
    <row r="3687" spans="1:6" ht="54">
      <c r="A3687" s="241">
        <v>92342</v>
      </c>
      <c r="B3687" s="241" t="s">
        <v>2796</v>
      </c>
      <c r="C3687" s="241" t="s">
        <v>190</v>
      </c>
      <c r="D3687" s="242">
        <v>103.97</v>
      </c>
      <c r="E3687" s="244" t="s">
        <v>8035</v>
      </c>
      <c r="F3687" s="242">
        <v>106.74</v>
      </c>
    </row>
    <row r="3688" spans="1:6" ht="54">
      <c r="A3688" s="241">
        <v>92343</v>
      </c>
      <c r="B3688" s="241" t="s">
        <v>2797</v>
      </c>
      <c r="C3688" s="241" t="s">
        <v>190</v>
      </c>
      <c r="D3688" s="242">
        <v>134.16</v>
      </c>
      <c r="E3688" s="244" t="s">
        <v>8035</v>
      </c>
      <c r="F3688" s="242">
        <v>137.16</v>
      </c>
    </row>
    <row r="3689" spans="1:6" ht="54">
      <c r="A3689" s="241">
        <v>92359</v>
      </c>
      <c r="B3689" s="241" t="s">
        <v>2798</v>
      </c>
      <c r="C3689" s="241" t="s">
        <v>190</v>
      </c>
      <c r="D3689" s="242">
        <v>70.98</v>
      </c>
      <c r="E3689" s="244" t="s">
        <v>8035</v>
      </c>
      <c r="F3689" s="242">
        <v>71.400000000000006</v>
      </c>
    </row>
    <row r="3690" spans="1:6" ht="54">
      <c r="A3690" s="241">
        <v>92360</v>
      </c>
      <c r="B3690" s="241" t="s">
        <v>2799</v>
      </c>
      <c r="C3690" s="241" t="s">
        <v>190</v>
      </c>
      <c r="D3690" s="242">
        <v>94.92</v>
      </c>
      <c r="E3690" s="244" t="s">
        <v>8035</v>
      </c>
      <c r="F3690" s="242">
        <v>95.45</v>
      </c>
    </row>
    <row r="3691" spans="1:6" ht="54">
      <c r="A3691" s="241">
        <v>92361</v>
      </c>
      <c r="B3691" s="241" t="s">
        <v>2800</v>
      </c>
      <c r="C3691" s="241" t="s">
        <v>190</v>
      </c>
      <c r="D3691" s="242">
        <v>127.89</v>
      </c>
      <c r="E3691" s="244" t="s">
        <v>8035</v>
      </c>
      <c r="F3691" s="242">
        <v>128.72999999999999</v>
      </c>
    </row>
    <row r="3692" spans="1:6" ht="54">
      <c r="A3692" s="241">
        <v>92362</v>
      </c>
      <c r="B3692" s="241" t="s">
        <v>2801</v>
      </c>
      <c r="C3692" s="241" t="s">
        <v>190</v>
      </c>
      <c r="D3692" s="242">
        <v>205.1</v>
      </c>
      <c r="E3692" s="244" t="s">
        <v>8035</v>
      </c>
      <c r="F3692" s="242">
        <v>206.18</v>
      </c>
    </row>
    <row r="3693" spans="1:6" ht="67.5">
      <c r="A3693" s="241">
        <v>92364</v>
      </c>
      <c r="B3693" s="241" t="s">
        <v>2802</v>
      </c>
      <c r="C3693" s="241" t="s">
        <v>190</v>
      </c>
      <c r="D3693" s="242">
        <v>46.99</v>
      </c>
      <c r="E3693" s="244" t="s">
        <v>8035</v>
      </c>
      <c r="F3693" s="242">
        <v>47.93</v>
      </c>
    </row>
    <row r="3694" spans="1:6" ht="67.5">
      <c r="A3694" s="241">
        <v>92365</v>
      </c>
      <c r="B3694" s="241" t="s">
        <v>2803</v>
      </c>
      <c r="C3694" s="241" t="s">
        <v>190</v>
      </c>
      <c r="D3694" s="242">
        <v>54.06</v>
      </c>
      <c r="E3694" s="244" t="s">
        <v>8035</v>
      </c>
      <c r="F3694" s="242">
        <v>55.1</v>
      </c>
    </row>
    <row r="3695" spans="1:6" ht="67.5">
      <c r="A3695" s="241">
        <v>92366</v>
      </c>
      <c r="B3695" s="241" t="s">
        <v>2804</v>
      </c>
      <c r="C3695" s="241" t="s">
        <v>190</v>
      </c>
      <c r="D3695" s="242">
        <v>75.25</v>
      </c>
      <c r="E3695" s="244" t="s">
        <v>8035</v>
      </c>
      <c r="F3695" s="242">
        <v>76.400000000000006</v>
      </c>
    </row>
    <row r="3696" spans="1:6" ht="67.5">
      <c r="A3696" s="241">
        <v>92367</v>
      </c>
      <c r="B3696" s="241" t="s">
        <v>2805</v>
      </c>
      <c r="C3696" s="241" t="s">
        <v>190</v>
      </c>
      <c r="D3696" s="242">
        <v>92.48</v>
      </c>
      <c r="E3696" s="244" t="s">
        <v>8035</v>
      </c>
      <c r="F3696" s="242">
        <v>93.79</v>
      </c>
    </row>
    <row r="3697" spans="1:6" ht="67.5">
      <c r="A3697" s="241">
        <v>92368</v>
      </c>
      <c r="B3697" s="241" t="s">
        <v>2806</v>
      </c>
      <c r="C3697" s="241" t="s">
        <v>190</v>
      </c>
      <c r="D3697" s="242">
        <v>122.21</v>
      </c>
      <c r="E3697" s="244" t="s">
        <v>8035</v>
      </c>
      <c r="F3697" s="242">
        <v>123.68</v>
      </c>
    </row>
    <row r="3698" spans="1:6" ht="54">
      <c r="A3698" s="241">
        <v>92645</v>
      </c>
      <c r="B3698" s="241" t="s">
        <v>2807</v>
      </c>
      <c r="C3698" s="241" t="s">
        <v>190</v>
      </c>
      <c r="D3698" s="242">
        <v>74.28</v>
      </c>
      <c r="E3698" s="244" t="s">
        <v>8035</v>
      </c>
      <c r="F3698" s="242">
        <v>75.12</v>
      </c>
    </row>
    <row r="3699" spans="1:6" ht="54">
      <c r="A3699" s="241">
        <v>92646</v>
      </c>
      <c r="B3699" s="241" t="s">
        <v>2808</v>
      </c>
      <c r="C3699" s="241" t="s">
        <v>190</v>
      </c>
      <c r="D3699" s="242">
        <v>98.22</v>
      </c>
      <c r="E3699" s="244" t="s">
        <v>8035</v>
      </c>
      <c r="F3699" s="242">
        <v>99.17</v>
      </c>
    </row>
    <row r="3700" spans="1:6" ht="54">
      <c r="A3700" s="241">
        <v>92648</v>
      </c>
      <c r="B3700" s="241" t="s">
        <v>2809</v>
      </c>
      <c r="C3700" s="241" t="s">
        <v>190</v>
      </c>
      <c r="D3700" s="242">
        <v>107.42</v>
      </c>
      <c r="E3700" s="244" t="s">
        <v>8035</v>
      </c>
      <c r="F3700" s="242">
        <v>108.5</v>
      </c>
    </row>
    <row r="3701" spans="1:6" ht="54">
      <c r="A3701" s="241">
        <v>92649</v>
      </c>
      <c r="B3701" s="241" t="s">
        <v>2810</v>
      </c>
      <c r="C3701" s="241" t="s">
        <v>190</v>
      </c>
      <c r="D3701" s="242">
        <v>131.19999999999999</v>
      </c>
      <c r="E3701" s="244" t="s">
        <v>8035</v>
      </c>
      <c r="F3701" s="242">
        <v>132.44</v>
      </c>
    </row>
    <row r="3702" spans="1:6" ht="54">
      <c r="A3702" s="241">
        <v>92650</v>
      </c>
      <c r="B3702" s="241" t="s">
        <v>2811</v>
      </c>
      <c r="C3702" s="241" t="s">
        <v>190</v>
      </c>
      <c r="D3702" s="242">
        <v>208.41</v>
      </c>
      <c r="E3702" s="244" t="s">
        <v>8035</v>
      </c>
      <c r="F3702" s="242">
        <v>209.9</v>
      </c>
    </row>
    <row r="3703" spans="1:6" ht="67.5">
      <c r="A3703" s="241">
        <v>92652</v>
      </c>
      <c r="B3703" s="241" t="s">
        <v>2812</v>
      </c>
      <c r="C3703" s="241" t="s">
        <v>190</v>
      </c>
      <c r="D3703" s="242">
        <v>51.04</v>
      </c>
      <c r="E3703" s="244" t="s">
        <v>8035</v>
      </c>
      <c r="F3703" s="242">
        <v>52.51</v>
      </c>
    </row>
    <row r="3704" spans="1:6" ht="67.5">
      <c r="A3704" s="241">
        <v>92653</v>
      </c>
      <c r="B3704" s="241" t="s">
        <v>2813</v>
      </c>
      <c r="C3704" s="241" t="s">
        <v>190</v>
      </c>
      <c r="D3704" s="242">
        <v>58.15</v>
      </c>
      <c r="E3704" s="244" t="s">
        <v>8035</v>
      </c>
      <c r="F3704" s="242">
        <v>59.71</v>
      </c>
    </row>
    <row r="3705" spans="1:6" ht="67.5">
      <c r="A3705" s="241">
        <v>92654</v>
      </c>
      <c r="B3705" s="241" t="s">
        <v>2814</v>
      </c>
      <c r="C3705" s="241" t="s">
        <v>190</v>
      </c>
      <c r="D3705" s="242">
        <v>79.34</v>
      </c>
      <c r="E3705" s="244" t="s">
        <v>8035</v>
      </c>
      <c r="F3705" s="242">
        <v>81.010000000000005</v>
      </c>
    </row>
    <row r="3706" spans="1:6" ht="67.5">
      <c r="A3706" s="241">
        <v>92655</v>
      </c>
      <c r="B3706" s="241" t="s">
        <v>2815</v>
      </c>
      <c r="C3706" s="241" t="s">
        <v>190</v>
      </c>
      <c r="D3706" s="242">
        <v>96.66</v>
      </c>
      <c r="E3706" s="244" t="s">
        <v>8035</v>
      </c>
      <c r="F3706" s="242">
        <v>98.5</v>
      </c>
    </row>
    <row r="3707" spans="1:6" ht="67.5">
      <c r="A3707" s="241">
        <v>92656</v>
      </c>
      <c r="B3707" s="241" t="s">
        <v>2816</v>
      </c>
      <c r="C3707" s="241" t="s">
        <v>190</v>
      </c>
      <c r="D3707" s="242">
        <v>126.38</v>
      </c>
      <c r="E3707" s="244" t="s">
        <v>8035</v>
      </c>
      <c r="F3707" s="242">
        <v>128.38999999999999</v>
      </c>
    </row>
    <row r="3708" spans="1:6" ht="67.5">
      <c r="A3708" s="241">
        <v>92687</v>
      </c>
      <c r="B3708" s="241" t="s">
        <v>2817</v>
      </c>
      <c r="C3708" s="241" t="s">
        <v>190</v>
      </c>
      <c r="D3708" s="242">
        <v>23.93</v>
      </c>
      <c r="E3708" s="244" t="s">
        <v>8035</v>
      </c>
      <c r="F3708" s="242">
        <v>24.86</v>
      </c>
    </row>
    <row r="3709" spans="1:6" ht="67.5">
      <c r="A3709" s="241">
        <v>92688</v>
      </c>
      <c r="B3709" s="241" t="s">
        <v>2818</v>
      </c>
      <c r="C3709" s="241" t="s">
        <v>190</v>
      </c>
      <c r="D3709" s="242">
        <v>33.54</v>
      </c>
      <c r="E3709" s="244" t="s">
        <v>8035</v>
      </c>
      <c r="F3709" s="242">
        <v>35.130000000000003</v>
      </c>
    </row>
    <row r="3710" spans="1:6" ht="54">
      <c r="A3710" s="241">
        <v>92689</v>
      </c>
      <c r="B3710" s="241" t="s">
        <v>2819</v>
      </c>
      <c r="C3710" s="241" t="s">
        <v>190</v>
      </c>
      <c r="D3710" s="242">
        <v>51.59</v>
      </c>
      <c r="E3710" s="244" t="s">
        <v>8035</v>
      </c>
      <c r="F3710" s="242">
        <v>52.54</v>
      </c>
    </row>
    <row r="3711" spans="1:6" ht="54">
      <c r="A3711" s="241">
        <v>92690</v>
      </c>
      <c r="B3711" s="241" t="s">
        <v>2820</v>
      </c>
      <c r="C3711" s="241" t="s">
        <v>190</v>
      </c>
      <c r="D3711" s="242">
        <v>73.069999999999993</v>
      </c>
      <c r="E3711" s="244" t="s">
        <v>8035</v>
      </c>
      <c r="F3711" s="242">
        <v>74.7</v>
      </c>
    </row>
    <row r="3712" spans="1:6" ht="54">
      <c r="A3712" s="241">
        <v>92691</v>
      </c>
      <c r="B3712" s="241" t="s">
        <v>2821</v>
      </c>
      <c r="C3712" s="241" t="s">
        <v>190</v>
      </c>
      <c r="D3712" s="242">
        <v>92.91</v>
      </c>
      <c r="E3712" s="244" t="s">
        <v>8035</v>
      </c>
      <c r="F3712" s="242">
        <v>96.07</v>
      </c>
    </row>
    <row r="3713" spans="1:6" ht="67.5">
      <c r="A3713" s="241">
        <v>94462</v>
      </c>
      <c r="B3713" s="241" t="s">
        <v>7111</v>
      </c>
      <c r="C3713" s="241" t="s">
        <v>190</v>
      </c>
      <c r="D3713" s="242">
        <v>82.07</v>
      </c>
      <c r="E3713" s="244" t="s">
        <v>8035</v>
      </c>
      <c r="F3713" s="242">
        <v>84.1</v>
      </c>
    </row>
    <row r="3714" spans="1:6" ht="67.5">
      <c r="A3714" s="241">
        <v>94463</v>
      </c>
      <c r="B3714" s="241" t="s">
        <v>7112</v>
      </c>
      <c r="C3714" s="241" t="s">
        <v>190</v>
      </c>
      <c r="D3714" s="242">
        <v>100.71</v>
      </c>
      <c r="E3714" s="244" t="s">
        <v>8035</v>
      </c>
      <c r="F3714" s="242">
        <v>103.08</v>
      </c>
    </row>
    <row r="3715" spans="1:6" ht="67.5">
      <c r="A3715" s="241">
        <v>94464</v>
      </c>
      <c r="B3715" s="241" t="s">
        <v>7113</v>
      </c>
      <c r="C3715" s="241" t="s">
        <v>190</v>
      </c>
      <c r="D3715" s="242">
        <v>132.47</v>
      </c>
      <c r="E3715" s="244" t="s">
        <v>8035</v>
      </c>
      <c r="F3715" s="242">
        <v>135.26</v>
      </c>
    </row>
    <row r="3716" spans="1:6" ht="54">
      <c r="A3716" s="241">
        <v>94602</v>
      </c>
      <c r="B3716" s="241" t="s">
        <v>7114</v>
      </c>
      <c r="C3716" s="241" t="s">
        <v>190</v>
      </c>
      <c r="D3716" s="242">
        <v>217.04</v>
      </c>
      <c r="E3716" s="244" t="s">
        <v>8035</v>
      </c>
      <c r="F3716" s="242">
        <v>219.66</v>
      </c>
    </row>
    <row r="3717" spans="1:6" ht="54">
      <c r="A3717" s="241">
        <v>94603</v>
      </c>
      <c r="B3717" s="241" t="s">
        <v>7115</v>
      </c>
      <c r="C3717" s="241" t="s">
        <v>190</v>
      </c>
      <c r="D3717" s="242">
        <v>298.19</v>
      </c>
      <c r="E3717" s="244" t="s">
        <v>8035</v>
      </c>
      <c r="F3717" s="242">
        <v>300.93</v>
      </c>
    </row>
    <row r="3718" spans="1:6" ht="54">
      <c r="A3718" s="241">
        <v>94604</v>
      </c>
      <c r="B3718" s="241" t="s">
        <v>7116</v>
      </c>
      <c r="C3718" s="241" t="s">
        <v>190</v>
      </c>
      <c r="D3718" s="242">
        <v>426.88</v>
      </c>
      <c r="E3718" s="244" t="s">
        <v>8035</v>
      </c>
      <c r="F3718" s="242">
        <v>429.74</v>
      </c>
    </row>
    <row r="3719" spans="1:6" ht="54">
      <c r="A3719" s="241">
        <v>94605</v>
      </c>
      <c r="B3719" s="241" t="s">
        <v>7117</v>
      </c>
      <c r="C3719" s="241" t="s">
        <v>190</v>
      </c>
      <c r="D3719" s="242">
        <v>620.59</v>
      </c>
      <c r="E3719" s="244" t="s">
        <v>8035</v>
      </c>
      <c r="F3719" s="242">
        <v>623.69000000000005</v>
      </c>
    </row>
    <row r="3720" spans="1:6" ht="40.5">
      <c r="A3720" s="241">
        <v>94648</v>
      </c>
      <c r="B3720" s="241" t="s">
        <v>7118</v>
      </c>
      <c r="C3720" s="241" t="s">
        <v>190</v>
      </c>
      <c r="D3720" s="242">
        <v>6.05</v>
      </c>
      <c r="E3720" s="244" t="s">
        <v>8035</v>
      </c>
      <c r="F3720" s="242">
        <v>6.3</v>
      </c>
    </row>
    <row r="3721" spans="1:6" ht="40.5">
      <c r="A3721" s="241">
        <v>94649</v>
      </c>
      <c r="B3721" s="241" t="s">
        <v>7119</v>
      </c>
      <c r="C3721" s="241" t="s">
        <v>190</v>
      </c>
      <c r="D3721" s="242">
        <v>11.4</v>
      </c>
      <c r="E3721" s="244" t="s">
        <v>8035</v>
      </c>
      <c r="F3721" s="242">
        <v>11.72</v>
      </c>
    </row>
    <row r="3722" spans="1:6" ht="40.5">
      <c r="A3722" s="241">
        <v>94650</v>
      </c>
      <c r="B3722" s="241" t="s">
        <v>7120</v>
      </c>
      <c r="C3722" s="241" t="s">
        <v>190</v>
      </c>
      <c r="D3722" s="242">
        <v>17.32</v>
      </c>
      <c r="E3722" s="244" t="s">
        <v>8035</v>
      </c>
      <c r="F3722" s="242">
        <v>17.760000000000002</v>
      </c>
    </row>
    <row r="3723" spans="1:6" ht="40.5">
      <c r="A3723" s="241">
        <v>94651</v>
      </c>
      <c r="B3723" s="241" t="s">
        <v>7121</v>
      </c>
      <c r="C3723" s="241" t="s">
        <v>190</v>
      </c>
      <c r="D3723" s="242">
        <v>20.010000000000002</v>
      </c>
      <c r="E3723" s="244" t="s">
        <v>8035</v>
      </c>
      <c r="F3723" s="242">
        <v>20.62</v>
      </c>
    </row>
    <row r="3724" spans="1:6" ht="40.5">
      <c r="A3724" s="241">
        <v>94652</v>
      </c>
      <c r="B3724" s="241" t="s">
        <v>7122</v>
      </c>
      <c r="C3724" s="241" t="s">
        <v>190</v>
      </c>
      <c r="D3724" s="242">
        <v>31.52</v>
      </c>
      <c r="E3724" s="244" t="s">
        <v>8035</v>
      </c>
      <c r="F3724" s="242">
        <v>32.33</v>
      </c>
    </row>
    <row r="3725" spans="1:6" ht="40.5">
      <c r="A3725" s="241">
        <v>94653</v>
      </c>
      <c r="B3725" s="241" t="s">
        <v>7123</v>
      </c>
      <c r="C3725" s="241" t="s">
        <v>190</v>
      </c>
      <c r="D3725" s="242">
        <v>51.06</v>
      </c>
      <c r="E3725" s="244" t="s">
        <v>8035</v>
      </c>
      <c r="F3725" s="242">
        <v>52.26</v>
      </c>
    </row>
    <row r="3726" spans="1:6" ht="40.5">
      <c r="A3726" s="241">
        <v>94654</v>
      </c>
      <c r="B3726" s="241" t="s">
        <v>7124</v>
      </c>
      <c r="C3726" s="241" t="s">
        <v>190</v>
      </c>
      <c r="D3726" s="242">
        <v>69.75</v>
      </c>
      <c r="E3726" s="244" t="s">
        <v>8035</v>
      </c>
      <c r="F3726" s="242">
        <v>71.239999999999995</v>
      </c>
    </row>
    <row r="3727" spans="1:6" ht="40.5">
      <c r="A3727" s="241">
        <v>94655</v>
      </c>
      <c r="B3727" s="241" t="s">
        <v>7125</v>
      </c>
      <c r="C3727" s="241" t="s">
        <v>190</v>
      </c>
      <c r="D3727" s="242">
        <v>109.77</v>
      </c>
      <c r="E3727" s="244" t="s">
        <v>8035</v>
      </c>
      <c r="F3727" s="242">
        <v>112.19</v>
      </c>
    </row>
    <row r="3728" spans="1:6" ht="40.5">
      <c r="A3728" s="241">
        <v>94716</v>
      </c>
      <c r="B3728" s="241" t="s">
        <v>7126</v>
      </c>
      <c r="C3728" s="241" t="s">
        <v>190</v>
      </c>
      <c r="D3728" s="242">
        <v>20.09</v>
      </c>
      <c r="E3728" s="244" t="s">
        <v>8035</v>
      </c>
      <c r="F3728" s="242">
        <v>20.32</v>
      </c>
    </row>
    <row r="3729" spans="1:6" ht="40.5">
      <c r="A3729" s="241">
        <v>94717</v>
      </c>
      <c r="B3729" s="241" t="s">
        <v>7127</v>
      </c>
      <c r="C3729" s="241" t="s">
        <v>190</v>
      </c>
      <c r="D3729" s="242">
        <v>33.82</v>
      </c>
      <c r="E3729" s="244" t="s">
        <v>8035</v>
      </c>
      <c r="F3729" s="242">
        <v>34.1</v>
      </c>
    </row>
    <row r="3730" spans="1:6" ht="40.5">
      <c r="A3730" s="241">
        <v>94718</v>
      </c>
      <c r="B3730" s="241" t="s">
        <v>7128</v>
      </c>
      <c r="C3730" s="241" t="s">
        <v>190</v>
      </c>
      <c r="D3730" s="242">
        <v>44.17</v>
      </c>
      <c r="E3730" s="244" t="s">
        <v>8035</v>
      </c>
      <c r="F3730" s="242">
        <v>44.53</v>
      </c>
    </row>
    <row r="3731" spans="1:6" ht="40.5">
      <c r="A3731" s="241">
        <v>94719</v>
      </c>
      <c r="B3731" s="241" t="s">
        <v>7129</v>
      </c>
      <c r="C3731" s="241" t="s">
        <v>190</v>
      </c>
      <c r="D3731" s="242">
        <v>58.98</v>
      </c>
      <c r="E3731" s="244" t="s">
        <v>8035</v>
      </c>
      <c r="F3731" s="242">
        <v>59.45</v>
      </c>
    </row>
    <row r="3732" spans="1:6" ht="40.5">
      <c r="A3732" s="241">
        <v>94720</v>
      </c>
      <c r="B3732" s="241" t="s">
        <v>7130</v>
      </c>
      <c r="C3732" s="241" t="s">
        <v>190</v>
      </c>
      <c r="D3732" s="242">
        <v>86.36</v>
      </c>
      <c r="E3732" s="244" t="s">
        <v>8035</v>
      </c>
      <c r="F3732" s="242">
        <v>87.04</v>
      </c>
    </row>
    <row r="3733" spans="1:6" ht="40.5">
      <c r="A3733" s="241">
        <v>94721</v>
      </c>
      <c r="B3733" s="241" t="s">
        <v>7131</v>
      </c>
      <c r="C3733" s="241" t="s">
        <v>190</v>
      </c>
      <c r="D3733" s="242">
        <v>139.94</v>
      </c>
      <c r="E3733" s="244" t="s">
        <v>8035</v>
      </c>
      <c r="F3733" s="242">
        <v>141.08000000000001</v>
      </c>
    </row>
    <row r="3734" spans="1:6" ht="40.5">
      <c r="A3734" s="241">
        <v>94722</v>
      </c>
      <c r="B3734" s="241" t="s">
        <v>7132</v>
      </c>
      <c r="C3734" s="241" t="s">
        <v>190</v>
      </c>
      <c r="D3734" s="242">
        <v>218.43</v>
      </c>
      <c r="E3734" s="244" t="s">
        <v>8035</v>
      </c>
      <c r="F3734" s="242">
        <v>220.06</v>
      </c>
    </row>
    <row r="3735" spans="1:6" ht="40.5">
      <c r="A3735" s="241">
        <v>94723</v>
      </c>
      <c r="B3735" s="241" t="s">
        <v>7133</v>
      </c>
      <c r="C3735" s="241" t="s">
        <v>190</v>
      </c>
      <c r="D3735" s="242">
        <v>411.72</v>
      </c>
      <c r="E3735" s="244" t="s">
        <v>8035</v>
      </c>
      <c r="F3735" s="242">
        <v>414.31</v>
      </c>
    </row>
    <row r="3736" spans="1:6" ht="54">
      <c r="A3736" s="241">
        <v>95697</v>
      </c>
      <c r="B3736" s="241" t="s">
        <v>2822</v>
      </c>
      <c r="C3736" s="241" t="s">
        <v>190</v>
      </c>
      <c r="D3736" s="242">
        <v>104.13</v>
      </c>
      <c r="E3736" s="244" t="s">
        <v>8035</v>
      </c>
      <c r="F3736" s="242">
        <v>104.78</v>
      </c>
    </row>
    <row r="3737" spans="1:6" ht="40.5">
      <c r="A3737" s="241">
        <v>96635</v>
      </c>
      <c r="B3737" s="241" t="s">
        <v>2823</v>
      </c>
      <c r="C3737" s="241" t="s">
        <v>190</v>
      </c>
      <c r="D3737" s="242">
        <v>35.1</v>
      </c>
      <c r="E3737" s="244" t="s">
        <v>8035</v>
      </c>
      <c r="F3737" s="242">
        <v>37.97</v>
      </c>
    </row>
    <row r="3738" spans="1:6" ht="40.5">
      <c r="A3738" s="241">
        <v>96636</v>
      </c>
      <c r="B3738" s="241" t="s">
        <v>2824</v>
      </c>
      <c r="C3738" s="241" t="s">
        <v>190</v>
      </c>
      <c r="D3738" s="242">
        <v>37.26</v>
      </c>
      <c r="E3738" s="244" t="s">
        <v>8035</v>
      </c>
      <c r="F3738" s="242">
        <v>40.22</v>
      </c>
    </row>
    <row r="3739" spans="1:6" ht="54">
      <c r="A3739" s="241">
        <v>96644</v>
      </c>
      <c r="B3739" s="241" t="s">
        <v>2825</v>
      </c>
      <c r="C3739" s="241" t="s">
        <v>190</v>
      </c>
      <c r="D3739" s="242">
        <v>19.55</v>
      </c>
      <c r="E3739" s="244" t="s">
        <v>8035</v>
      </c>
      <c r="F3739" s="242">
        <v>20.45</v>
      </c>
    </row>
    <row r="3740" spans="1:6" ht="54">
      <c r="A3740" s="241">
        <v>96645</v>
      </c>
      <c r="B3740" s="241" t="s">
        <v>2826</v>
      </c>
      <c r="C3740" s="241" t="s">
        <v>190</v>
      </c>
      <c r="D3740" s="242">
        <v>17.27</v>
      </c>
      <c r="E3740" s="244" t="s">
        <v>8035</v>
      </c>
      <c r="F3740" s="242">
        <v>18.170000000000002</v>
      </c>
    </row>
    <row r="3741" spans="1:6" ht="54">
      <c r="A3741" s="241">
        <v>96646</v>
      </c>
      <c r="B3741" s="241" t="s">
        <v>2827</v>
      </c>
      <c r="C3741" s="241" t="s">
        <v>190</v>
      </c>
      <c r="D3741" s="242">
        <v>21.2</v>
      </c>
      <c r="E3741" s="244" t="s">
        <v>8035</v>
      </c>
      <c r="F3741" s="242">
        <v>22.15</v>
      </c>
    </row>
    <row r="3742" spans="1:6" ht="54">
      <c r="A3742" s="241">
        <v>96647</v>
      </c>
      <c r="B3742" s="241" t="s">
        <v>2828</v>
      </c>
      <c r="C3742" s="241" t="s">
        <v>190</v>
      </c>
      <c r="D3742" s="242">
        <v>21.25</v>
      </c>
      <c r="E3742" s="244" t="s">
        <v>8035</v>
      </c>
      <c r="F3742" s="242">
        <v>22.19</v>
      </c>
    </row>
    <row r="3743" spans="1:6" ht="54">
      <c r="A3743" s="241">
        <v>96648</v>
      </c>
      <c r="B3743" s="241" t="s">
        <v>2829</v>
      </c>
      <c r="C3743" s="241" t="s">
        <v>190</v>
      </c>
      <c r="D3743" s="242">
        <v>26.31</v>
      </c>
      <c r="E3743" s="244" t="s">
        <v>8035</v>
      </c>
      <c r="F3743" s="242">
        <v>27.3</v>
      </c>
    </row>
    <row r="3744" spans="1:6" ht="54">
      <c r="A3744" s="241">
        <v>96649</v>
      </c>
      <c r="B3744" s="241" t="s">
        <v>2830</v>
      </c>
      <c r="C3744" s="241" t="s">
        <v>190</v>
      </c>
      <c r="D3744" s="242">
        <v>34.94</v>
      </c>
      <c r="E3744" s="244" t="s">
        <v>8035</v>
      </c>
      <c r="F3744" s="242">
        <v>35.979999999999997</v>
      </c>
    </row>
    <row r="3745" spans="1:6" ht="40.5">
      <c r="A3745" s="241">
        <v>96668</v>
      </c>
      <c r="B3745" s="241" t="s">
        <v>2831</v>
      </c>
      <c r="C3745" s="241" t="s">
        <v>190</v>
      </c>
      <c r="D3745" s="242">
        <v>15.41</v>
      </c>
      <c r="E3745" s="244" t="s">
        <v>8035</v>
      </c>
      <c r="F3745" s="242">
        <v>15.8</v>
      </c>
    </row>
    <row r="3746" spans="1:6" ht="40.5">
      <c r="A3746" s="241">
        <v>96669</v>
      </c>
      <c r="B3746" s="241" t="s">
        <v>2832</v>
      </c>
      <c r="C3746" s="241" t="s">
        <v>190</v>
      </c>
      <c r="D3746" s="242">
        <v>15.06</v>
      </c>
      <c r="E3746" s="244" t="s">
        <v>8035</v>
      </c>
      <c r="F3746" s="242">
        <v>15.69</v>
      </c>
    </row>
    <row r="3747" spans="1:6" ht="40.5">
      <c r="A3747" s="241">
        <v>96670</v>
      </c>
      <c r="B3747" s="241" t="s">
        <v>2833</v>
      </c>
      <c r="C3747" s="241" t="s">
        <v>190</v>
      </c>
      <c r="D3747" s="242">
        <v>19.61</v>
      </c>
      <c r="E3747" s="244" t="s">
        <v>8035</v>
      </c>
      <c r="F3747" s="242">
        <v>20.36</v>
      </c>
    </row>
    <row r="3748" spans="1:6" ht="40.5">
      <c r="A3748" s="241">
        <v>96671</v>
      </c>
      <c r="B3748" s="241" t="s">
        <v>2834</v>
      </c>
      <c r="C3748" s="241" t="s">
        <v>190</v>
      </c>
      <c r="D3748" s="242">
        <v>29.78</v>
      </c>
      <c r="E3748" s="244" t="s">
        <v>8035</v>
      </c>
      <c r="F3748" s="242">
        <v>30.7</v>
      </c>
    </row>
    <row r="3749" spans="1:6" ht="40.5">
      <c r="A3749" s="241">
        <v>96672</v>
      </c>
      <c r="B3749" s="241" t="s">
        <v>2835</v>
      </c>
      <c r="C3749" s="241" t="s">
        <v>190</v>
      </c>
      <c r="D3749" s="242">
        <v>45.5</v>
      </c>
      <c r="E3749" s="244" t="s">
        <v>8035</v>
      </c>
      <c r="F3749" s="242">
        <v>46.63</v>
      </c>
    </row>
    <row r="3750" spans="1:6" ht="40.5">
      <c r="A3750" s="241">
        <v>96673</v>
      </c>
      <c r="B3750" s="241" t="s">
        <v>2836</v>
      </c>
      <c r="C3750" s="241" t="s">
        <v>190</v>
      </c>
      <c r="D3750" s="242">
        <v>57.43</v>
      </c>
      <c r="E3750" s="244" t="s">
        <v>8035</v>
      </c>
      <c r="F3750" s="242">
        <v>58.76</v>
      </c>
    </row>
    <row r="3751" spans="1:6" ht="40.5">
      <c r="A3751" s="241">
        <v>96674</v>
      </c>
      <c r="B3751" s="241" t="s">
        <v>2837</v>
      </c>
      <c r="C3751" s="241" t="s">
        <v>190</v>
      </c>
      <c r="D3751" s="242">
        <v>93.11</v>
      </c>
      <c r="E3751" s="244" t="s">
        <v>8035</v>
      </c>
      <c r="F3751" s="242">
        <v>94.68</v>
      </c>
    </row>
    <row r="3752" spans="1:6" ht="40.5">
      <c r="A3752" s="241">
        <v>96675</v>
      </c>
      <c r="B3752" s="241" t="s">
        <v>2838</v>
      </c>
      <c r="C3752" s="241" t="s">
        <v>190</v>
      </c>
      <c r="D3752" s="242">
        <v>135.56</v>
      </c>
      <c r="E3752" s="244" t="s">
        <v>8035</v>
      </c>
      <c r="F3752" s="242">
        <v>137.44</v>
      </c>
    </row>
    <row r="3753" spans="1:6" ht="40.5">
      <c r="A3753" s="241">
        <v>96676</v>
      </c>
      <c r="B3753" s="241" t="s">
        <v>2839</v>
      </c>
      <c r="C3753" s="241" t="s">
        <v>190</v>
      </c>
      <c r="D3753" s="242">
        <v>19.350000000000001</v>
      </c>
      <c r="E3753" s="244" t="s">
        <v>8035</v>
      </c>
      <c r="F3753" s="242">
        <v>20.05</v>
      </c>
    </row>
    <row r="3754" spans="1:6" ht="40.5">
      <c r="A3754" s="241">
        <v>96677</v>
      </c>
      <c r="B3754" s="241" t="s">
        <v>2840</v>
      </c>
      <c r="C3754" s="241" t="s">
        <v>190</v>
      </c>
      <c r="D3754" s="242">
        <v>25.24</v>
      </c>
      <c r="E3754" s="244" t="s">
        <v>8035</v>
      </c>
      <c r="F3754" s="242">
        <v>26.09</v>
      </c>
    </row>
    <row r="3755" spans="1:6" ht="40.5">
      <c r="A3755" s="241">
        <v>96678</v>
      </c>
      <c r="B3755" s="241" t="s">
        <v>2841</v>
      </c>
      <c r="C3755" s="241" t="s">
        <v>190</v>
      </c>
      <c r="D3755" s="242">
        <v>34.83</v>
      </c>
      <c r="E3755" s="244" t="s">
        <v>8035</v>
      </c>
      <c r="F3755" s="242">
        <v>35.86</v>
      </c>
    </row>
    <row r="3756" spans="1:6" ht="40.5">
      <c r="A3756" s="241">
        <v>96679</v>
      </c>
      <c r="B3756" s="241" t="s">
        <v>2842</v>
      </c>
      <c r="C3756" s="241" t="s">
        <v>190</v>
      </c>
      <c r="D3756" s="242">
        <v>52.04</v>
      </c>
      <c r="E3756" s="244" t="s">
        <v>8035</v>
      </c>
      <c r="F3756" s="242">
        <v>53.29</v>
      </c>
    </row>
    <row r="3757" spans="1:6" ht="40.5">
      <c r="A3757" s="241">
        <v>96680</v>
      </c>
      <c r="B3757" s="241" t="s">
        <v>2843</v>
      </c>
      <c r="C3757" s="241" t="s">
        <v>190</v>
      </c>
      <c r="D3757" s="242">
        <v>86.32</v>
      </c>
      <c r="E3757" s="244" t="s">
        <v>8035</v>
      </c>
      <c r="F3757" s="242">
        <v>87.85</v>
      </c>
    </row>
    <row r="3758" spans="1:6" ht="40.5">
      <c r="A3758" s="241">
        <v>96681</v>
      </c>
      <c r="B3758" s="241" t="s">
        <v>2844</v>
      </c>
      <c r="C3758" s="241" t="s">
        <v>190</v>
      </c>
      <c r="D3758" s="242">
        <v>116.29</v>
      </c>
      <c r="E3758" s="244" t="s">
        <v>8035</v>
      </c>
      <c r="F3758" s="242">
        <v>118.08</v>
      </c>
    </row>
    <row r="3759" spans="1:6" ht="40.5">
      <c r="A3759" s="241">
        <v>96682</v>
      </c>
      <c r="B3759" s="241" t="s">
        <v>2845</v>
      </c>
      <c r="C3759" s="241" t="s">
        <v>190</v>
      </c>
      <c r="D3759" s="242">
        <v>192.26</v>
      </c>
      <c r="E3759" s="244" t="s">
        <v>8035</v>
      </c>
      <c r="F3759" s="242">
        <v>194.39</v>
      </c>
    </row>
    <row r="3760" spans="1:6" ht="40.5">
      <c r="A3760" s="241">
        <v>96683</v>
      </c>
      <c r="B3760" s="241" t="s">
        <v>2846</v>
      </c>
      <c r="C3760" s="241" t="s">
        <v>190</v>
      </c>
      <c r="D3760" s="242">
        <v>264.06</v>
      </c>
      <c r="E3760" s="244" t="s">
        <v>8035</v>
      </c>
      <c r="F3760" s="242">
        <v>266.63</v>
      </c>
    </row>
    <row r="3761" spans="1:6" ht="40.5">
      <c r="A3761" s="241">
        <v>96718</v>
      </c>
      <c r="B3761" s="241" t="s">
        <v>7134</v>
      </c>
      <c r="C3761" s="241" t="s">
        <v>190</v>
      </c>
      <c r="D3761" s="242">
        <v>12.5</v>
      </c>
      <c r="E3761" s="244" t="s">
        <v>8035</v>
      </c>
      <c r="F3761" s="242">
        <v>12.93</v>
      </c>
    </row>
    <row r="3762" spans="1:6" ht="40.5">
      <c r="A3762" s="241">
        <v>96719</v>
      </c>
      <c r="B3762" s="241" t="s">
        <v>7135</v>
      </c>
      <c r="C3762" s="241" t="s">
        <v>190</v>
      </c>
      <c r="D3762" s="242">
        <v>16.079999999999998</v>
      </c>
      <c r="E3762" s="244" t="s">
        <v>8035</v>
      </c>
      <c r="F3762" s="242">
        <v>16.55</v>
      </c>
    </row>
    <row r="3763" spans="1:6" ht="40.5">
      <c r="A3763" s="241">
        <v>96720</v>
      </c>
      <c r="B3763" s="241" t="s">
        <v>7136</v>
      </c>
      <c r="C3763" s="241" t="s">
        <v>190</v>
      </c>
      <c r="D3763" s="242">
        <v>14.47</v>
      </c>
      <c r="E3763" s="244" t="s">
        <v>8035</v>
      </c>
      <c r="F3763" s="242">
        <v>15.02</v>
      </c>
    </row>
    <row r="3764" spans="1:6" ht="40.5">
      <c r="A3764" s="241">
        <v>96721</v>
      </c>
      <c r="B3764" s="241" t="s">
        <v>7137</v>
      </c>
      <c r="C3764" s="241" t="s">
        <v>190</v>
      </c>
      <c r="D3764" s="242">
        <v>18.86</v>
      </c>
      <c r="E3764" s="244" t="s">
        <v>8035</v>
      </c>
      <c r="F3764" s="242">
        <v>19.52</v>
      </c>
    </row>
    <row r="3765" spans="1:6" ht="40.5">
      <c r="A3765" s="241">
        <v>96722</v>
      </c>
      <c r="B3765" s="241" t="s">
        <v>7138</v>
      </c>
      <c r="C3765" s="241" t="s">
        <v>190</v>
      </c>
      <c r="D3765" s="242">
        <v>29.11</v>
      </c>
      <c r="E3765" s="244" t="s">
        <v>8035</v>
      </c>
      <c r="F3765" s="242">
        <v>29.93</v>
      </c>
    </row>
    <row r="3766" spans="1:6" ht="40.5">
      <c r="A3766" s="241">
        <v>96723</v>
      </c>
      <c r="B3766" s="241" t="s">
        <v>7139</v>
      </c>
      <c r="C3766" s="241" t="s">
        <v>190</v>
      </c>
      <c r="D3766" s="242">
        <v>45.38</v>
      </c>
      <c r="E3766" s="244" t="s">
        <v>8035</v>
      </c>
      <c r="F3766" s="242">
        <v>46.49</v>
      </c>
    </row>
    <row r="3767" spans="1:6" ht="40.5">
      <c r="A3767" s="241">
        <v>96724</v>
      </c>
      <c r="B3767" s="241" t="s">
        <v>7140</v>
      </c>
      <c r="C3767" s="241" t="s">
        <v>190</v>
      </c>
      <c r="D3767" s="242">
        <v>58.26</v>
      </c>
      <c r="E3767" s="244" t="s">
        <v>8035</v>
      </c>
      <c r="F3767" s="242">
        <v>59.68</v>
      </c>
    </row>
    <row r="3768" spans="1:6" ht="40.5">
      <c r="A3768" s="241">
        <v>96725</v>
      </c>
      <c r="B3768" s="241" t="s">
        <v>7141</v>
      </c>
      <c r="C3768" s="241" t="s">
        <v>190</v>
      </c>
      <c r="D3768" s="242">
        <v>95.75</v>
      </c>
      <c r="E3768" s="244" t="s">
        <v>8035</v>
      </c>
      <c r="F3768" s="242">
        <v>97.64</v>
      </c>
    </row>
    <row r="3769" spans="1:6" ht="40.5">
      <c r="A3769" s="241">
        <v>96726</v>
      </c>
      <c r="B3769" s="241" t="s">
        <v>7142</v>
      </c>
      <c r="C3769" s="241" t="s">
        <v>190</v>
      </c>
      <c r="D3769" s="242">
        <v>141.66</v>
      </c>
      <c r="E3769" s="244" t="s">
        <v>8035</v>
      </c>
      <c r="F3769" s="242">
        <v>144.30000000000001</v>
      </c>
    </row>
    <row r="3770" spans="1:6" ht="40.5">
      <c r="A3770" s="241">
        <v>96727</v>
      </c>
      <c r="B3770" s="241" t="s">
        <v>7143</v>
      </c>
      <c r="C3770" s="241" t="s">
        <v>190</v>
      </c>
      <c r="D3770" s="242">
        <v>14.2</v>
      </c>
      <c r="E3770" s="244" t="s">
        <v>8035</v>
      </c>
      <c r="F3770" s="242">
        <v>14.73</v>
      </c>
    </row>
    <row r="3771" spans="1:6" ht="40.5">
      <c r="A3771" s="241">
        <v>96728</v>
      </c>
      <c r="B3771" s="241" t="s">
        <v>7144</v>
      </c>
      <c r="C3771" s="241" t="s">
        <v>190</v>
      </c>
      <c r="D3771" s="242">
        <v>18.440000000000001</v>
      </c>
      <c r="E3771" s="244" t="s">
        <v>8035</v>
      </c>
      <c r="F3771" s="242">
        <v>19.03</v>
      </c>
    </row>
    <row r="3772" spans="1:6" ht="40.5">
      <c r="A3772" s="241">
        <v>96729</v>
      </c>
      <c r="B3772" s="241" t="s">
        <v>7145</v>
      </c>
      <c r="C3772" s="241" t="s">
        <v>190</v>
      </c>
      <c r="D3772" s="242">
        <v>23.84</v>
      </c>
      <c r="E3772" s="244" t="s">
        <v>8035</v>
      </c>
      <c r="F3772" s="242">
        <v>24.51</v>
      </c>
    </row>
    <row r="3773" spans="1:6" ht="40.5">
      <c r="A3773" s="241">
        <v>96730</v>
      </c>
      <c r="B3773" s="241" t="s">
        <v>7146</v>
      </c>
      <c r="C3773" s="241" t="s">
        <v>190</v>
      </c>
      <c r="D3773" s="242">
        <v>33.090000000000003</v>
      </c>
      <c r="E3773" s="244" t="s">
        <v>8035</v>
      </c>
      <c r="F3773" s="242">
        <v>33.909999999999997</v>
      </c>
    </row>
    <row r="3774" spans="1:6" ht="40.5">
      <c r="A3774" s="241">
        <v>96731</v>
      </c>
      <c r="B3774" s="241" t="s">
        <v>7147</v>
      </c>
      <c r="C3774" s="241" t="s">
        <v>190</v>
      </c>
      <c r="D3774" s="242">
        <v>50.23</v>
      </c>
      <c r="E3774" s="244" t="s">
        <v>8035</v>
      </c>
      <c r="F3774" s="242">
        <v>51.25</v>
      </c>
    </row>
    <row r="3775" spans="1:6" ht="40.5">
      <c r="A3775" s="241">
        <v>96732</v>
      </c>
      <c r="B3775" s="241" t="s">
        <v>7148</v>
      </c>
      <c r="C3775" s="241" t="s">
        <v>190</v>
      </c>
      <c r="D3775" s="242">
        <v>84.94</v>
      </c>
      <c r="E3775" s="244" t="s">
        <v>8035</v>
      </c>
      <c r="F3775" s="242">
        <v>86.31</v>
      </c>
    </row>
    <row r="3776" spans="1:6" ht="40.5">
      <c r="A3776" s="241">
        <v>96733</v>
      </c>
      <c r="B3776" s="241" t="s">
        <v>7149</v>
      </c>
      <c r="C3776" s="241" t="s">
        <v>190</v>
      </c>
      <c r="D3776" s="242">
        <v>115.87</v>
      </c>
      <c r="E3776" s="244" t="s">
        <v>8035</v>
      </c>
      <c r="F3776" s="242">
        <v>117.63</v>
      </c>
    </row>
    <row r="3777" spans="1:6" ht="40.5">
      <c r="A3777" s="241">
        <v>96734</v>
      </c>
      <c r="B3777" s="241" t="s">
        <v>7150</v>
      </c>
      <c r="C3777" s="241" t="s">
        <v>190</v>
      </c>
      <c r="D3777" s="242">
        <v>193.81</v>
      </c>
      <c r="E3777" s="244" t="s">
        <v>8035</v>
      </c>
      <c r="F3777" s="242">
        <v>196.14</v>
      </c>
    </row>
    <row r="3778" spans="1:6" ht="40.5">
      <c r="A3778" s="241">
        <v>96735</v>
      </c>
      <c r="B3778" s="241" t="s">
        <v>7151</v>
      </c>
      <c r="C3778" s="241" t="s">
        <v>190</v>
      </c>
      <c r="D3778" s="242">
        <v>269.52999999999997</v>
      </c>
      <c r="E3778" s="244" t="s">
        <v>8035</v>
      </c>
      <c r="F3778" s="242">
        <v>272.77999999999997</v>
      </c>
    </row>
    <row r="3779" spans="1:6" ht="54">
      <c r="A3779" s="241">
        <v>96798</v>
      </c>
      <c r="B3779" s="241" t="s">
        <v>2847</v>
      </c>
      <c r="C3779" s="241" t="s">
        <v>190</v>
      </c>
      <c r="D3779" s="242">
        <v>7.24</v>
      </c>
      <c r="E3779" s="244" t="s">
        <v>8035</v>
      </c>
      <c r="F3779" s="242">
        <v>7.55</v>
      </c>
    </row>
    <row r="3780" spans="1:6" ht="54">
      <c r="A3780" s="241">
        <v>96799</v>
      </c>
      <c r="B3780" s="241" t="s">
        <v>2848</v>
      </c>
      <c r="C3780" s="241" t="s">
        <v>190</v>
      </c>
      <c r="D3780" s="242">
        <v>9.2799999999999994</v>
      </c>
      <c r="E3780" s="244" t="s">
        <v>8035</v>
      </c>
      <c r="F3780" s="242">
        <v>9.67</v>
      </c>
    </row>
    <row r="3781" spans="1:6" ht="54">
      <c r="A3781" s="241">
        <v>96800</v>
      </c>
      <c r="B3781" s="241" t="s">
        <v>2849</v>
      </c>
      <c r="C3781" s="241" t="s">
        <v>190</v>
      </c>
      <c r="D3781" s="242">
        <v>12.68</v>
      </c>
      <c r="E3781" s="244" t="s">
        <v>8035</v>
      </c>
      <c r="F3781" s="242">
        <v>13.19</v>
      </c>
    </row>
    <row r="3782" spans="1:6" ht="54">
      <c r="A3782" s="241">
        <v>96801</v>
      </c>
      <c r="B3782" s="241" t="s">
        <v>2850</v>
      </c>
      <c r="C3782" s="241" t="s">
        <v>190</v>
      </c>
      <c r="D3782" s="242">
        <v>19.39</v>
      </c>
      <c r="E3782" s="244" t="s">
        <v>8035</v>
      </c>
      <c r="F3782" s="242">
        <v>20.04</v>
      </c>
    </row>
    <row r="3783" spans="1:6" ht="67.5">
      <c r="A3783" s="241">
        <v>97327</v>
      </c>
      <c r="B3783" s="241" t="s">
        <v>7152</v>
      </c>
      <c r="C3783" s="241" t="s">
        <v>190</v>
      </c>
      <c r="D3783" s="242">
        <v>25.81</v>
      </c>
      <c r="E3783" s="244" t="s">
        <v>8035</v>
      </c>
      <c r="F3783" s="242">
        <v>26.09</v>
      </c>
    </row>
    <row r="3784" spans="1:6" ht="67.5">
      <c r="A3784" s="241">
        <v>97328</v>
      </c>
      <c r="B3784" s="241" t="s">
        <v>7153</v>
      </c>
      <c r="C3784" s="241" t="s">
        <v>190</v>
      </c>
      <c r="D3784" s="242">
        <v>42.4</v>
      </c>
      <c r="E3784" s="244" t="s">
        <v>8035</v>
      </c>
      <c r="F3784" s="242">
        <v>42.7</v>
      </c>
    </row>
    <row r="3785" spans="1:6" ht="67.5">
      <c r="A3785" s="241">
        <v>97329</v>
      </c>
      <c r="B3785" s="241" t="s">
        <v>7154</v>
      </c>
      <c r="C3785" s="241" t="s">
        <v>190</v>
      </c>
      <c r="D3785" s="242">
        <v>54.43</v>
      </c>
      <c r="E3785" s="244" t="s">
        <v>8035</v>
      </c>
      <c r="F3785" s="242">
        <v>54.75</v>
      </c>
    </row>
    <row r="3786" spans="1:6" ht="67.5">
      <c r="A3786" s="241">
        <v>97330</v>
      </c>
      <c r="B3786" s="241" t="s">
        <v>7155</v>
      </c>
      <c r="C3786" s="241" t="s">
        <v>190</v>
      </c>
      <c r="D3786" s="242">
        <v>66.7</v>
      </c>
      <c r="E3786" s="244" t="s">
        <v>8035</v>
      </c>
      <c r="F3786" s="242">
        <v>67.040000000000006</v>
      </c>
    </row>
    <row r="3787" spans="1:6" ht="67.5">
      <c r="A3787" s="241">
        <v>97331</v>
      </c>
      <c r="B3787" s="241" t="s">
        <v>7156</v>
      </c>
      <c r="C3787" s="241" t="s">
        <v>190</v>
      </c>
      <c r="D3787" s="242">
        <v>26.11</v>
      </c>
      <c r="E3787" s="244" t="s">
        <v>8035</v>
      </c>
      <c r="F3787" s="242">
        <v>26.42</v>
      </c>
    </row>
    <row r="3788" spans="1:6" ht="67.5">
      <c r="A3788" s="241">
        <v>97332</v>
      </c>
      <c r="B3788" s="241" t="s">
        <v>7157</v>
      </c>
      <c r="C3788" s="241" t="s">
        <v>190</v>
      </c>
      <c r="D3788" s="242">
        <v>42.73</v>
      </c>
      <c r="E3788" s="244" t="s">
        <v>8035</v>
      </c>
      <c r="F3788" s="242">
        <v>43.09</v>
      </c>
    </row>
    <row r="3789" spans="1:6" ht="67.5">
      <c r="A3789" s="241">
        <v>97333</v>
      </c>
      <c r="B3789" s="241" t="s">
        <v>7158</v>
      </c>
      <c r="C3789" s="241" t="s">
        <v>190</v>
      </c>
      <c r="D3789" s="242">
        <v>54.85</v>
      </c>
      <c r="E3789" s="244" t="s">
        <v>8035</v>
      </c>
      <c r="F3789" s="242">
        <v>55.22</v>
      </c>
    </row>
    <row r="3790" spans="1:6" ht="67.5">
      <c r="A3790" s="241">
        <v>97334</v>
      </c>
      <c r="B3790" s="241" t="s">
        <v>7159</v>
      </c>
      <c r="C3790" s="241" t="s">
        <v>190</v>
      </c>
      <c r="D3790" s="242">
        <v>67.16</v>
      </c>
      <c r="E3790" s="244" t="s">
        <v>8035</v>
      </c>
      <c r="F3790" s="242">
        <v>67.56</v>
      </c>
    </row>
    <row r="3791" spans="1:6" ht="54">
      <c r="A3791" s="241">
        <v>97335</v>
      </c>
      <c r="B3791" s="241" t="s">
        <v>2851</v>
      </c>
      <c r="C3791" s="241" t="s">
        <v>190</v>
      </c>
      <c r="D3791" s="242">
        <v>81.02</v>
      </c>
      <c r="E3791" s="244" t="s">
        <v>8035</v>
      </c>
      <c r="F3791" s="242">
        <v>81.25</v>
      </c>
    </row>
    <row r="3792" spans="1:6" ht="54">
      <c r="A3792" s="241">
        <v>97336</v>
      </c>
      <c r="B3792" s="241" t="s">
        <v>2852</v>
      </c>
      <c r="C3792" s="241" t="s">
        <v>190</v>
      </c>
      <c r="D3792" s="242">
        <v>103.11</v>
      </c>
      <c r="E3792" s="244" t="s">
        <v>8035</v>
      </c>
      <c r="F3792" s="242">
        <v>103.41</v>
      </c>
    </row>
    <row r="3793" spans="1:6" ht="54">
      <c r="A3793" s="241">
        <v>97337</v>
      </c>
      <c r="B3793" s="241" t="s">
        <v>2853</v>
      </c>
      <c r="C3793" s="241" t="s">
        <v>190</v>
      </c>
      <c r="D3793" s="242">
        <v>155.15</v>
      </c>
      <c r="E3793" s="244" t="s">
        <v>8035</v>
      </c>
      <c r="F3793" s="242">
        <v>155.53</v>
      </c>
    </row>
    <row r="3794" spans="1:6" ht="54">
      <c r="A3794" s="241">
        <v>97338</v>
      </c>
      <c r="B3794" s="241" t="s">
        <v>2854</v>
      </c>
      <c r="C3794" s="241" t="s">
        <v>190</v>
      </c>
      <c r="D3794" s="242">
        <v>186.68</v>
      </c>
      <c r="E3794" s="244" t="s">
        <v>8035</v>
      </c>
      <c r="F3794" s="242">
        <v>187.14</v>
      </c>
    </row>
    <row r="3795" spans="1:6" ht="54">
      <c r="A3795" s="241">
        <v>97339</v>
      </c>
      <c r="B3795" s="241" t="s">
        <v>2855</v>
      </c>
      <c r="C3795" s="241" t="s">
        <v>190</v>
      </c>
      <c r="D3795" s="242">
        <v>200.95</v>
      </c>
      <c r="E3795" s="244" t="s">
        <v>8035</v>
      </c>
      <c r="F3795" s="242">
        <v>201.55</v>
      </c>
    </row>
    <row r="3796" spans="1:6" ht="54">
      <c r="A3796" s="241">
        <v>97340</v>
      </c>
      <c r="B3796" s="241" t="s">
        <v>2856</v>
      </c>
      <c r="C3796" s="241" t="s">
        <v>190</v>
      </c>
      <c r="D3796" s="242">
        <v>202.02</v>
      </c>
      <c r="E3796" s="244" t="s">
        <v>8035</v>
      </c>
      <c r="F3796" s="242">
        <v>202.75</v>
      </c>
    </row>
    <row r="3797" spans="1:6" ht="67.5">
      <c r="A3797" s="241">
        <v>97498</v>
      </c>
      <c r="B3797" s="241" t="s">
        <v>2857</v>
      </c>
      <c r="C3797" s="241" t="s">
        <v>190</v>
      </c>
      <c r="D3797" s="242">
        <v>38.17</v>
      </c>
      <c r="E3797" s="244" t="s">
        <v>8035</v>
      </c>
      <c r="F3797" s="242">
        <v>39.04</v>
      </c>
    </row>
    <row r="3798" spans="1:6" ht="67.5">
      <c r="A3798" s="241">
        <v>97535</v>
      </c>
      <c r="B3798" s="241" t="s">
        <v>2858</v>
      </c>
      <c r="C3798" s="241" t="s">
        <v>190</v>
      </c>
      <c r="D3798" s="242">
        <v>42.22</v>
      </c>
      <c r="E3798" s="244" t="s">
        <v>8035</v>
      </c>
      <c r="F3798" s="242">
        <v>43.61</v>
      </c>
    </row>
    <row r="3799" spans="1:6" ht="67.5">
      <c r="A3799" s="241">
        <v>97536</v>
      </c>
      <c r="B3799" s="241" t="s">
        <v>2859</v>
      </c>
      <c r="C3799" s="241" t="s">
        <v>190</v>
      </c>
      <c r="D3799" s="242">
        <v>51.55</v>
      </c>
      <c r="E3799" s="244" t="s">
        <v>8035</v>
      </c>
      <c r="F3799" s="242">
        <v>54.12</v>
      </c>
    </row>
    <row r="3800" spans="1:6" ht="67.5">
      <c r="A3800" s="241">
        <v>100788</v>
      </c>
      <c r="B3800" s="241" t="s">
        <v>2860</v>
      </c>
      <c r="C3800" s="241" t="s">
        <v>206</v>
      </c>
      <c r="D3800" s="242">
        <v>699.16</v>
      </c>
      <c r="E3800" s="244" t="s">
        <v>8035</v>
      </c>
      <c r="F3800" s="242">
        <v>719.19</v>
      </c>
    </row>
    <row r="3801" spans="1:6" ht="40.5">
      <c r="A3801" s="241">
        <v>100791</v>
      </c>
      <c r="B3801" s="241" t="s">
        <v>2861</v>
      </c>
      <c r="C3801" s="241" t="s">
        <v>190</v>
      </c>
      <c r="D3801" s="242">
        <v>15.5</v>
      </c>
      <c r="E3801" s="244" t="s">
        <v>8035</v>
      </c>
      <c r="F3801" s="242">
        <v>16.329999999999998</v>
      </c>
    </row>
    <row r="3802" spans="1:6" ht="40.5">
      <c r="A3802" s="241">
        <v>100792</v>
      </c>
      <c r="B3802" s="241" t="s">
        <v>2862</v>
      </c>
      <c r="C3802" s="241" t="s">
        <v>190</v>
      </c>
      <c r="D3802" s="242">
        <v>22.45</v>
      </c>
      <c r="E3802" s="244" t="s">
        <v>8035</v>
      </c>
      <c r="F3802" s="242">
        <v>23.45</v>
      </c>
    </row>
    <row r="3803" spans="1:6" ht="40.5">
      <c r="A3803" s="241">
        <v>100793</v>
      </c>
      <c r="B3803" s="241" t="s">
        <v>2863</v>
      </c>
      <c r="C3803" s="241" t="s">
        <v>190</v>
      </c>
      <c r="D3803" s="242">
        <v>29.64</v>
      </c>
      <c r="E3803" s="244" t="s">
        <v>8035</v>
      </c>
      <c r="F3803" s="242">
        <v>30.83</v>
      </c>
    </row>
    <row r="3804" spans="1:6" ht="40.5">
      <c r="A3804" s="241">
        <v>100794</v>
      </c>
      <c r="B3804" s="241" t="s">
        <v>2864</v>
      </c>
      <c r="C3804" s="241" t="s">
        <v>190</v>
      </c>
      <c r="D3804" s="242">
        <v>39.81</v>
      </c>
      <c r="E3804" s="244" t="s">
        <v>8035</v>
      </c>
      <c r="F3804" s="242">
        <v>41.28</v>
      </c>
    </row>
    <row r="3805" spans="1:6" ht="54">
      <c r="A3805" s="241">
        <v>100799</v>
      </c>
      <c r="B3805" s="241" t="s">
        <v>2865</v>
      </c>
      <c r="C3805" s="241" t="s">
        <v>190</v>
      </c>
      <c r="D3805" s="242">
        <v>15.9</v>
      </c>
      <c r="E3805" s="244" t="s">
        <v>8035</v>
      </c>
      <c r="F3805" s="242">
        <v>16.8</v>
      </c>
    </row>
    <row r="3806" spans="1:6" ht="54">
      <c r="A3806" s="241">
        <v>100800</v>
      </c>
      <c r="B3806" s="241" t="s">
        <v>2866</v>
      </c>
      <c r="C3806" s="241" t="s">
        <v>190</v>
      </c>
      <c r="D3806" s="242">
        <v>22.87</v>
      </c>
      <c r="E3806" s="244" t="s">
        <v>8035</v>
      </c>
      <c r="F3806" s="242">
        <v>23.91</v>
      </c>
    </row>
    <row r="3807" spans="1:6" ht="54">
      <c r="A3807" s="241">
        <v>100801</v>
      </c>
      <c r="B3807" s="241" t="s">
        <v>2867</v>
      </c>
      <c r="C3807" s="241" t="s">
        <v>190</v>
      </c>
      <c r="D3807" s="242">
        <v>30.04</v>
      </c>
      <c r="E3807" s="244" t="s">
        <v>8035</v>
      </c>
      <c r="F3807" s="242">
        <v>31.29</v>
      </c>
    </row>
    <row r="3808" spans="1:6" ht="54">
      <c r="A3808" s="241">
        <v>100802</v>
      </c>
      <c r="B3808" s="241" t="s">
        <v>2868</v>
      </c>
      <c r="C3808" s="241" t="s">
        <v>190</v>
      </c>
      <c r="D3808" s="242">
        <v>40.229999999999997</v>
      </c>
      <c r="E3808" s="244" t="s">
        <v>8035</v>
      </c>
      <c r="F3808" s="242">
        <v>41.74</v>
      </c>
    </row>
    <row r="3809" spans="1:6" ht="40.5">
      <c r="A3809" s="241">
        <v>100803</v>
      </c>
      <c r="B3809" s="241" t="s">
        <v>2869</v>
      </c>
      <c r="C3809" s="241" t="s">
        <v>190</v>
      </c>
      <c r="D3809" s="242">
        <v>14.65</v>
      </c>
      <c r="E3809" s="244" t="s">
        <v>8035</v>
      </c>
      <c r="F3809" s="242">
        <v>15.38</v>
      </c>
    </row>
    <row r="3810" spans="1:6" ht="40.5">
      <c r="A3810" s="241">
        <v>100804</v>
      </c>
      <c r="B3810" s="241" t="s">
        <v>2870</v>
      </c>
      <c r="C3810" s="241" t="s">
        <v>190</v>
      </c>
      <c r="D3810" s="242">
        <v>21.45</v>
      </c>
      <c r="E3810" s="244" t="s">
        <v>8035</v>
      </c>
      <c r="F3810" s="242">
        <v>22.32</v>
      </c>
    </row>
    <row r="3811" spans="1:6" ht="40.5">
      <c r="A3811" s="241">
        <v>100805</v>
      </c>
      <c r="B3811" s="241" t="s">
        <v>2871</v>
      </c>
      <c r="C3811" s="241" t="s">
        <v>190</v>
      </c>
      <c r="D3811" s="242">
        <v>28.44</v>
      </c>
      <c r="E3811" s="244" t="s">
        <v>8035</v>
      </c>
      <c r="F3811" s="242">
        <v>29.48</v>
      </c>
    </row>
    <row r="3812" spans="1:6" ht="40.5">
      <c r="A3812" s="241">
        <v>100806</v>
      </c>
      <c r="B3812" s="241" t="s">
        <v>2872</v>
      </c>
      <c r="C3812" s="241" t="s">
        <v>190</v>
      </c>
      <c r="D3812" s="242">
        <v>38.35</v>
      </c>
      <c r="E3812" s="244" t="s">
        <v>8035</v>
      </c>
      <c r="F3812" s="242">
        <v>39.619999999999997</v>
      </c>
    </row>
    <row r="3813" spans="1:6" ht="54">
      <c r="A3813" s="241">
        <v>100807</v>
      </c>
      <c r="B3813" s="241" t="s">
        <v>2873</v>
      </c>
      <c r="C3813" s="241" t="s">
        <v>190</v>
      </c>
      <c r="D3813" s="242">
        <v>20.71</v>
      </c>
      <c r="E3813" s="244" t="s">
        <v>8035</v>
      </c>
      <c r="F3813" s="242">
        <v>22.22</v>
      </c>
    </row>
    <row r="3814" spans="1:6" ht="54">
      <c r="A3814" s="241">
        <v>100808</v>
      </c>
      <c r="B3814" s="241" t="s">
        <v>2874</v>
      </c>
      <c r="C3814" s="241" t="s">
        <v>190</v>
      </c>
      <c r="D3814" s="242">
        <v>28.57</v>
      </c>
      <c r="E3814" s="244" t="s">
        <v>8035</v>
      </c>
      <c r="F3814" s="242">
        <v>30.35</v>
      </c>
    </row>
    <row r="3815" spans="1:6" ht="54">
      <c r="A3815" s="241">
        <v>100809</v>
      </c>
      <c r="B3815" s="241" t="s">
        <v>2875</v>
      </c>
      <c r="C3815" s="241" t="s">
        <v>190</v>
      </c>
      <c r="D3815" s="242">
        <v>36.86</v>
      </c>
      <c r="E3815" s="244" t="s">
        <v>8035</v>
      </c>
      <c r="F3815" s="242">
        <v>39</v>
      </c>
    </row>
    <row r="3816" spans="1:6" ht="54">
      <c r="A3816" s="241">
        <v>100810</v>
      </c>
      <c r="B3816" s="241" t="s">
        <v>2876</v>
      </c>
      <c r="C3816" s="241" t="s">
        <v>190</v>
      </c>
      <c r="D3816" s="242">
        <v>48.61</v>
      </c>
      <c r="E3816" s="244" t="s">
        <v>8035</v>
      </c>
      <c r="F3816" s="242">
        <v>51.21</v>
      </c>
    </row>
    <row r="3817" spans="1:6" ht="54">
      <c r="A3817" s="241">
        <v>101918</v>
      </c>
      <c r="B3817" s="241" t="s">
        <v>2877</v>
      </c>
      <c r="C3817" s="241" t="s">
        <v>190</v>
      </c>
      <c r="D3817" s="242">
        <v>178.41</v>
      </c>
      <c r="E3817" s="244" t="s">
        <v>8035</v>
      </c>
      <c r="F3817" s="242">
        <v>181.72</v>
      </c>
    </row>
    <row r="3818" spans="1:6" ht="40.5">
      <c r="A3818" s="241">
        <v>101919</v>
      </c>
      <c r="B3818" s="241" t="s">
        <v>2878</v>
      </c>
      <c r="C3818" s="241" t="s">
        <v>206</v>
      </c>
      <c r="D3818" s="242">
        <v>445.23</v>
      </c>
      <c r="E3818" s="244" t="s">
        <v>8035</v>
      </c>
      <c r="F3818" s="242">
        <v>449.7</v>
      </c>
    </row>
    <row r="3819" spans="1:6" ht="40.5">
      <c r="A3819" s="241">
        <v>101920</v>
      </c>
      <c r="B3819" s="241" t="s">
        <v>2879</v>
      </c>
      <c r="C3819" s="241" t="s">
        <v>206</v>
      </c>
      <c r="D3819" s="242">
        <v>206.26</v>
      </c>
      <c r="E3819" s="244" t="s">
        <v>8035</v>
      </c>
      <c r="F3819" s="242">
        <v>210.73</v>
      </c>
    </row>
    <row r="3820" spans="1:6" ht="54">
      <c r="A3820" s="241">
        <v>101921</v>
      </c>
      <c r="B3820" s="241" t="s">
        <v>2880</v>
      </c>
      <c r="C3820" s="241" t="s">
        <v>206</v>
      </c>
      <c r="D3820" s="242">
        <v>237.03</v>
      </c>
      <c r="E3820" s="244" t="s">
        <v>8035</v>
      </c>
      <c r="F3820" s="242">
        <v>241.5</v>
      </c>
    </row>
    <row r="3821" spans="1:6" ht="54">
      <c r="A3821" s="241">
        <v>101922</v>
      </c>
      <c r="B3821" s="241" t="s">
        <v>2881</v>
      </c>
      <c r="C3821" s="241" t="s">
        <v>206</v>
      </c>
      <c r="D3821" s="242">
        <v>237.03</v>
      </c>
      <c r="E3821" s="244" t="s">
        <v>8035</v>
      </c>
      <c r="F3821" s="242">
        <v>241.5</v>
      </c>
    </row>
    <row r="3822" spans="1:6" ht="54">
      <c r="A3822" s="241">
        <v>101923</v>
      </c>
      <c r="B3822" s="241" t="s">
        <v>2882</v>
      </c>
      <c r="C3822" s="241" t="s">
        <v>206</v>
      </c>
      <c r="D3822" s="242">
        <v>237.03</v>
      </c>
      <c r="E3822" s="244" t="s">
        <v>8035</v>
      </c>
      <c r="F3822" s="242">
        <v>241.5</v>
      </c>
    </row>
    <row r="3823" spans="1:6" ht="40.5">
      <c r="A3823" s="241">
        <v>101924</v>
      </c>
      <c r="B3823" s="241" t="s">
        <v>2883</v>
      </c>
      <c r="C3823" s="241" t="s">
        <v>206</v>
      </c>
      <c r="D3823" s="242">
        <v>193.38</v>
      </c>
      <c r="E3823" s="244" t="s">
        <v>8035</v>
      </c>
      <c r="F3823" s="242">
        <v>197.85</v>
      </c>
    </row>
    <row r="3824" spans="1:6" ht="40.5">
      <c r="A3824" s="241">
        <v>101925</v>
      </c>
      <c r="B3824" s="241" t="s">
        <v>2884</v>
      </c>
      <c r="C3824" s="241" t="s">
        <v>206</v>
      </c>
      <c r="D3824" s="242">
        <v>325.52999999999997</v>
      </c>
      <c r="E3824" s="244" t="s">
        <v>8035</v>
      </c>
      <c r="F3824" s="242">
        <v>332.25</v>
      </c>
    </row>
    <row r="3825" spans="1:6" ht="40.5">
      <c r="A3825" s="241">
        <v>101926</v>
      </c>
      <c r="B3825" s="241" t="s">
        <v>2885</v>
      </c>
      <c r="C3825" s="241" t="s">
        <v>206</v>
      </c>
      <c r="D3825" s="242">
        <v>418.89</v>
      </c>
      <c r="E3825" s="244" t="s">
        <v>8035</v>
      </c>
      <c r="F3825" s="242">
        <v>427.85</v>
      </c>
    </row>
    <row r="3826" spans="1:6" ht="67.5">
      <c r="A3826" s="241">
        <v>101927</v>
      </c>
      <c r="B3826" s="241" t="s">
        <v>2886</v>
      </c>
      <c r="C3826" s="241" t="s">
        <v>190</v>
      </c>
      <c r="D3826" s="242">
        <v>165.76</v>
      </c>
      <c r="E3826" s="244" t="s">
        <v>8035</v>
      </c>
      <c r="F3826" s="242">
        <v>167.47</v>
      </c>
    </row>
    <row r="3827" spans="1:6" ht="54">
      <c r="A3827" s="241">
        <v>101928</v>
      </c>
      <c r="B3827" s="241" t="s">
        <v>2887</v>
      </c>
      <c r="C3827" s="241" t="s">
        <v>206</v>
      </c>
      <c r="D3827" s="242">
        <v>450.07</v>
      </c>
      <c r="E3827" s="244" t="s">
        <v>8035</v>
      </c>
      <c r="F3827" s="242">
        <v>455.16</v>
      </c>
    </row>
    <row r="3828" spans="1:6" ht="54">
      <c r="A3828" s="241">
        <v>101929</v>
      </c>
      <c r="B3828" s="241" t="s">
        <v>2888</v>
      </c>
      <c r="C3828" s="241" t="s">
        <v>206</v>
      </c>
      <c r="D3828" s="242">
        <v>211.1</v>
      </c>
      <c r="E3828" s="244" t="s">
        <v>8035</v>
      </c>
      <c r="F3828" s="242">
        <v>216.19</v>
      </c>
    </row>
    <row r="3829" spans="1:6" ht="67.5">
      <c r="A3829" s="241">
        <v>101930</v>
      </c>
      <c r="B3829" s="241" t="s">
        <v>2889</v>
      </c>
      <c r="C3829" s="241" t="s">
        <v>206</v>
      </c>
      <c r="D3829" s="242">
        <v>241.87</v>
      </c>
      <c r="E3829" s="244" t="s">
        <v>8035</v>
      </c>
      <c r="F3829" s="242">
        <v>246.96</v>
      </c>
    </row>
    <row r="3830" spans="1:6" ht="54">
      <c r="A3830" s="241">
        <v>101931</v>
      </c>
      <c r="B3830" s="241" t="s">
        <v>2890</v>
      </c>
      <c r="C3830" s="241" t="s">
        <v>206</v>
      </c>
      <c r="D3830" s="242">
        <v>241.87</v>
      </c>
      <c r="E3830" s="244" t="s">
        <v>8035</v>
      </c>
      <c r="F3830" s="242">
        <v>246.96</v>
      </c>
    </row>
    <row r="3831" spans="1:6" ht="54">
      <c r="A3831" s="241">
        <v>101932</v>
      </c>
      <c r="B3831" s="241" t="s">
        <v>2891</v>
      </c>
      <c r="C3831" s="241" t="s">
        <v>206</v>
      </c>
      <c r="D3831" s="242">
        <v>241.87</v>
      </c>
      <c r="E3831" s="244" t="s">
        <v>8035</v>
      </c>
      <c r="F3831" s="242">
        <v>246.96</v>
      </c>
    </row>
    <row r="3832" spans="1:6" ht="54">
      <c r="A3832" s="241">
        <v>101933</v>
      </c>
      <c r="B3832" s="241" t="s">
        <v>2892</v>
      </c>
      <c r="C3832" s="241" t="s">
        <v>206</v>
      </c>
      <c r="D3832" s="242">
        <v>198.22</v>
      </c>
      <c r="E3832" s="244" t="s">
        <v>8035</v>
      </c>
      <c r="F3832" s="242">
        <v>203.31</v>
      </c>
    </row>
    <row r="3833" spans="1:6" ht="54">
      <c r="A3833" s="241">
        <v>101934</v>
      </c>
      <c r="B3833" s="241" t="s">
        <v>2893</v>
      </c>
      <c r="C3833" s="241" t="s">
        <v>206</v>
      </c>
      <c r="D3833" s="242">
        <v>332.79</v>
      </c>
      <c r="E3833" s="244" t="s">
        <v>8035</v>
      </c>
      <c r="F3833" s="242">
        <v>340.45</v>
      </c>
    </row>
    <row r="3834" spans="1:6" ht="54">
      <c r="A3834" s="241">
        <v>101935</v>
      </c>
      <c r="B3834" s="241" t="s">
        <v>2894</v>
      </c>
      <c r="C3834" s="241" t="s">
        <v>206</v>
      </c>
      <c r="D3834" s="242">
        <v>428.57</v>
      </c>
      <c r="E3834" s="244" t="s">
        <v>8035</v>
      </c>
      <c r="F3834" s="242">
        <v>438.77</v>
      </c>
    </row>
    <row r="3835" spans="1:6" ht="54">
      <c r="A3835" s="241">
        <v>103802</v>
      </c>
      <c r="B3835" s="241" t="s">
        <v>2895</v>
      </c>
      <c r="C3835" s="241" t="s">
        <v>190</v>
      </c>
      <c r="D3835" s="242">
        <v>39.14</v>
      </c>
      <c r="E3835" s="244" t="s">
        <v>8035</v>
      </c>
      <c r="F3835" s="242">
        <v>40.090000000000003</v>
      </c>
    </row>
    <row r="3836" spans="1:6" ht="54">
      <c r="A3836" s="241">
        <v>103803</v>
      </c>
      <c r="B3836" s="241" t="s">
        <v>2896</v>
      </c>
      <c r="C3836" s="241" t="s">
        <v>190</v>
      </c>
      <c r="D3836" s="242">
        <v>67.290000000000006</v>
      </c>
      <c r="E3836" s="244" t="s">
        <v>8035</v>
      </c>
      <c r="F3836" s="242">
        <v>68.94</v>
      </c>
    </row>
    <row r="3837" spans="1:6" ht="54">
      <c r="A3837" s="241">
        <v>103804</v>
      </c>
      <c r="B3837" s="241" t="s">
        <v>2897</v>
      </c>
      <c r="C3837" s="241" t="s">
        <v>190</v>
      </c>
      <c r="D3837" s="242">
        <v>81.92</v>
      </c>
      <c r="E3837" s="244" t="s">
        <v>8035</v>
      </c>
      <c r="F3837" s="242">
        <v>83.57</v>
      </c>
    </row>
    <row r="3838" spans="1:6" ht="54">
      <c r="A3838" s="241">
        <v>103835</v>
      </c>
      <c r="B3838" s="241" t="s">
        <v>2898</v>
      </c>
      <c r="C3838" s="241" t="s">
        <v>190</v>
      </c>
      <c r="D3838" s="242">
        <v>61.09</v>
      </c>
      <c r="E3838" s="244" t="s">
        <v>8035</v>
      </c>
      <c r="F3838" s="242">
        <v>62.64</v>
      </c>
    </row>
    <row r="3839" spans="1:6" ht="54">
      <c r="A3839" s="241">
        <v>103836</v>
      </c>
      <c r="B3839" s="241" t="s">
        <v>2899</v>
      </c>
      <c r="C3839" s="241" t="s">
        <v>190</v>
      </c>
      <c r="D3839" s="242">
        <v>95.39</v>
      </c>
      <c r="E3839" s="244" t="s">
        <v>8035</v>
      </c>
      <c r="F3839" s="242">
        <v>97.46</v>
      </c>
    </row>
    <row r="3840" spans="1:6" ht="54">
      <c r="A3840" s="241">
        <v>103837</v>
      </c>
      <c r="B3840" s="241" t="s">
        <v>2900</v>
      </c>
      <c r="C3840" s="241" t="s">
        <v>190</v>
      </c>
      <c r="D3840" s="242">
        <v>120.41</v>
      </c>
      <c r="E3840" s="244" t="s">
        <v>8035</v>
      </c>
      <c r="F3840" s="242">
        <v>122.92</v>
      </c>
    </row>
    <row r="3841" spans="1:6" ht="54">
      <c r="A3841" s="241">
        <v>103868</v>
      </c>
      <c r="B3841" s="241" t="s">
        <v>2901</v>
      </c>
      <c r="C3841" s="241" t="s">
        <v>190</v>
      </c>
      <c r="D3841" s="242">
        <v>47.49</v>
      </c>
      <c r="E3841" s="244" t="s">
        <v>8035</v>
      </c>
      <c r="F3841" s="242">
        <v>49.52</v>
      </c>
    </row>
    <row r="3842" spans="1:6" ht="54">
      <c r="A3842" s="241">
        <v>103869</v>
      </c>
      <c r="B3842" s="241" t="s">
        <v>2902</v>
      </c>
      <c r="C3842" s="241" t="s">
        <v>190</v>
      </c>
      <c r="D3842" s="242">
        <v>73.13</v>
      </c>
      <c r="E3842" s="244" t="s">
        <v>8035</v>
      </c>
      <c r="F3842" s="242">
        <v>75.53</v>
      </c>
    </row>
    <row r="3843" spans="1:6" ht="54">
      <c r="A3843" s="241">
        <v>103870</v>
      </c>
      <c r="B3843" s="241" t="s">
        <v>2903</v>
      </c>
      <c r="C3843" s="241" t="s">
        <v>190</v>
      </c>
      <c r="D3843" s="242">
        <v>90.23</v>
      </c>
      <c r="E3843" s="244" t="s">
        <v>8035</v>
      </c>
      <c r="F3843" s="242">
        <v>92.95</v>
      </c>
    </row>
    <row r="3844" spans="1:6" ht="54">
      <c r="A3844" s="241">
        <v>103871</v>
      </c>
      <c r="B3844" s="241" t="s">
        <v>2904</v>
      </c>
      <c r="C3844" s="241" t="s">
        <v>190</v>
      </c>
      <c r="D3844" s="242">
        <v>58.59</v>
      </c>
      <c r="E3844" s="244" t="s">
        <v>8035</v>
      </c>
      <c r="F3844" s="242">
        <v>60.73</v>
      </c>
    </row>
    <row r="3845" spans="1:6" ht="54">
      <c r="A3845" s="241">
        <v>103872</v>
      </c>
      <c r="B3845" s="241" t="s">
        <v>2905</v>
      </c>
      <c r="C3845" s="241" t="s">
        <v>190</v>
      </c>
      <c r="D3845" s="242">
        <v>124.89</v>
      </c>
      <c r="E3845" s="244" t="s">
        <v>8035</v>
      </c>
      <c r="F3845" s="242">
        <v>127.39</v>
      </c>
    </row>
    <row r="3846" spans="1:6" ht="54">
      <c r="A3846" s="241">
        <v>103873</v>
      </c>
      <c r="B3846" s="241" t="s">
        <v>2906</v>
      </c>
      <c r="C3846" s="241" t="s">
        <v>190</v>
      </c>
      <c r="D3846" s="242">
        <v>144.08000000000001</v>
      </c>
      <c r="E3846" s="244" t="s">
        <v>8035</v>
      </c>
      <c r="F3846" s="242">
        <v>146.88999999999999</v>
      </c>
    </row>
    <row r="3847" spans="1:6" ht="40.5">
      <c r="A3847" s="241">
        <v>103978</v>
      </c>
      <c r="B3847" s="241" t="s">
        <v>7160</v>
      </c>
      <c r="C3847" s="241" t="s">
        <v>190</v>
      </c>
      <c r="D3847" s="242">
        <v>23.34</v>
      </c>
      <c r="E3847" s="244" t="s">
        <v>8035</v>
      </c>
      <c r="F3847" s="242">
        <v>24.54</v>
      </c>
    </row>
    <row r="3848" spans="1:6" ht="40.5">
      <c r="A3848" s="241">
        <v>103979</v>
      </c>
      <c r="B3848" s="241" t="s">
        <v>7161</v>
      </c>
      <c r="C3848" s="241" t="s">
        <v>190</v>
      </c>
      <c r="D3848" s="242">
        <v>26.53</v>
      </c>
      <c r="E3848" s="244" t="s">
        <v>8035</v>
      </c>
      <c r="F3848" s="242">
        <v>27.95</v>
      </c>
    </row>
    <row r="3849" spans="1:6" ht="40.5">
      <c r="A3849" s="241">
        <v>104021</v>
      </c>
      <c r="B3849" s="241" t="s">
        <v>2907</v>
      </c>
      <c r="C3849" s="241" t="s">
        <v>190</v>
      </c>
      <c r="D3849" s="242">
        <v>65.09</v>
      </c>
      <c r="E3849" s="244" t="s">
        <v>8035</v>
      </c>
      <c r="F3849" s="242">
        <v>66.33</v>
      </c>
    </row>
    <row r="3850" spans="1:6" ht="40.5">
      <c r="A3850" s="241">
        <v>104166</v>
      </c>
      <c r="B3850" s="241" t="s">
        <v>2908</v>
      </c>
      <c r="C3850" s="241" t="s">
        <v>190</v>
      </c>
      <c r="D3850" s="242">
        <v>66.900000000000006</v>
      </c>
      <c r="E3850" s="244" t="s">
        <v>8035</v>
      </c>
      <c r="F3850" s="242">
        <v>68.25</v>
      </c>
    </row>
    <row r="3851" spans="1:6" ht="40.5">
      <c r="A3851" s="241">
        <v>104194</v>
      </c>
      <c r="B3851" s="241" t="s">
        <v>2909</v>
      </c>
      <c r="C3851" s="241" t="s">
        <v>190</v>
      </c>
      <c r="D3851" s="242">
        <v>18.64</v>
      </c>
      <c r="E3851" s="244" t="s">
        <v>8035</v>
      </c>
      <c r="F3851" s="242">
        <v>19.84</v>
      </c>
    </row>
    <row r="3852" spans="1:6" ht="40.5">
      <c r="A3852" s="241">
        <v>104195</v>
      </c>
      <c r="B3852" s="241" t="s">
        <v>2910</v>
      </c>
      <c r="C3852" s="241" t="s">
        <v>190</v>
      </c>
      <c r="D3852" s="242">
        <v>19.82</v>
      </c>
      <c r="E3852" s="244" t="s">
        <v>8035</v>
      </c>
      <c r="F3852" s="242">
        <v>21.06</v>
      </c>
    </row>
    <row r="3853" spans="1:6" ht="40.5">
      <c r="A3853" s="241">
        <v>104315</v>
      </c>
      <c r="B3853" s="241" t="s">
        <v>7162</v>
      </c>
      <c r="C3853" s="241" t="s">
        <v>190</v>
      </c>
      <c r="D3853" s="242">
        <v>13.81</v>
      </c>
      <c r="E3853" s="244" t="s">
        <v>8035</v>
      </c>
      <c r="F3853" s="242">
        <v>15.1</v>
      </c>
    </row>
    <row r="3854" spans="1:6" ht="40.5">
      <c r="A3854" s="241">
        <v>104316</v>
      </c>
      <c r="B3854" s="241" t="s">
        <v>7163</v>
      </c>
      <c r="C3854" s="241" t="s">
        <v>190</v>
      </c>
      <c r="D3854" s="242">
        <v>20.34</v>
      </c>
      <c r="E3854" s="244" t="s">
        <v>8035</v>
      </c>
      <c r="F3854" s="242">
        <v>21.79</v>
      </c>
    </row>
    <row r="3855" spans="1:6" ht="54">
      <c r="A3855" s="241">
        <v>105138</v>
      </c>
      <c r="B3855" s="241" t="s">
        <v>7164</v>
      </c>
      <c r="C3855" s="241" t="s">
        <v>206</v>
      </c>
      <c r="D3855" s="242">
        <v>15.1</v>
      </c>
      <c r="E3855" s="244" t="s">
        <v>8035</v>
      </c>
      <c r="F3855" s="242">
        <v>15.53</v>
      </c>
    </row>
    <row r="3856" spans="1:6" ht="54">
      <c r="A3856" s="241">
        <v>105139</v>
      </c>
      <c r="B3856" s="241" t="s">
        <v>7165</v>
      </c>
      <c r="C3856" s="241" t="s">
        <v>206</v>
      </c>
      <c r="D3856" s="242">
        <v>17.850000000000001</v>
      </c>
      <c r="E3856" s="244" t="s">
        <v>8035</v>
      </c>
      <c r="F3856" s="242">
        <v>18.32</v>
      </c>
    </row>
    <row r="3857" spans="1:6" ht="54">
      <c r="A3857" s="241">
        <v>105140</v>
      </c>
      <c r="B3857" s="241" t="s">
        <v>7166</v>
      </c>
      <c r="C3857" s="241" t="s">
        <v>206</v>
      </c>
      <c r="D3857" s="242">
        <v>22.96</v>
      </c>
      <c r="E3857" s="244" t="s">
        <v>8035</v>
      </c>
      <c r="F3857" s="242">
        <v>23.54</v>
      </c>
    </row>
    <row r="3858" spans="1:6" ht="54">
      <c r="A3858" s="241">
        <v>105141</v>
      </c>
      <c r="B3858" s="241" t="s">
        <v>7167</v>
      </c>
      <c r="C3858" s="241" t="s">
        <v>206</v>
      </c>
      <c r="D3858" s="242">
        <v>27.23</v>
      </c>
      <c r="E3858" s="244" t="s">
        <v>8035</v>
      </c>
      <c r="F3858" s="242">
        <v>27.98</v>
      </c>
    </row>
    <row r="3859" spans="1:6" ht="54">
      <c r="A3859" s="241">
        <v>105142</v>
      </c>
      <c r="B3859" s="241" t="s">
        <v>7168</v>
      </c>
      <c r="C3859" s="241" t="s">
        <v>206</v>
      </c>
      <c r="D3859" s="242">
        <v>5.87</v>
      </c>
      <c r="E3859" s="244" t="s">
        <v>8035</v>
      </c>
      <c r="F3859" s="242">
        <v>6.1</v>
      </c>
    </row>
    <row r="3860" spans="1:6" ht="54">
      <c r="A3860" s="241">
        <v>105143</v>
      </c>
      <c r="B3860" s="241" t="s">
        <v>7169</v>
      </c>
      <c r="C3860" s="241" t="s">
        <v>206</v>
      </c>
      <c r="D3860" s="242">
        <v>8.8800000000000008</v>
      </c>
      <c r="E3860" s="244" t="s">
        <v>8035</v>
      </c>
      <c r="F3860" s="242">
        <v>9.19</v>
      </c>
    </row>
    <row r="3861" spans="1:6" ht="54">
      <c r="A3861" s="241">
        <v>105144</v>
      </c>
      <c r="B3861" s="241" t="s">
        <v>7170</v>
      </c>
      <c r="C3861" s="241" t="s">
        <v>206</v>
      </c>
      <c r="D3861" s="242">
        <v>18.93</v>
      </c>
      <c r="E3861" s="244" t="s">
        <v>8035</v>
      </c>
      <c r="F3861" s="242">
        <v>19.510000000000002</v>
      </c>
    </row>
    <row r="3862" spans="1:6" ht="54">
      <c r="A3862" s="241">
        <v>105145</v>
      </c>
      <c r="B3862" s="241" t="s">
        <v>7171</v>
      </c>
      <c r="C3862" s="241" t="s">
        <v>206</v>
      </c>
      <c r="D3862" s="242">
        <v>10.29</v>
      </c>
      <c r="E3862" s="244" t="s">
        <v>8035</v>
      </c>
      <c r="F3862" s="242">
        <v>10.65</v>
      </c>
    </row>
    <row r="3863" spans="1:6" ht="40.5">
      <c r="A3863" s="241">
        <v>105153</v>
      </c>
      <c r="B3863" s="241" t="s">
        <v>7172</v>
      </c>
      <c r="C3863" s="241" t="s">
        <v>206</v>
      </c>
      <c r="D3863" s="242">
        <v>44.82</v>
      </c>
      <c r="E3863" s="244" t="s">
        <v>8035</v>
      </c>
      <c r="F3863" s="242">
        <v>46.2</v>
      </c>
    </row>
    <row r="3864" spans="1:6" ht="40.5">
      <c r="A3864" s="241">
        <v>89358</v>
      </c>
      <c r="B3864" s="241" t="s">
        <v>2911</v>
      </c>
      <c r="C3864" s="241" t="s">
        <v>206</v>
      </c>
      <c r="D3864" s="242">
        <v>6.76</v>
      </c>
      <c r="E3864" s="244" t="s">
        <v>8035</v>
      </c>
      <c r="F3864" s="242">
        <v>7.46</v>
      </c>
    </row>
    <row r="3865" spans="1:6" ht="40.5">
      <c r="A3865" s="241">
        <v>89359</v>
      </c>
      <c r="B3865" s="241" t="s">
        <v>2912</v>
      </c>
      <c r="C3865" s="241" t="s">
        <v>206</v>
      </c>
      <c r="D3865" s="242">
        <v>7.27</v>
      </c>
      <c r="E3865" s="244" t="s">
        <v>8035</v>
      </c>
      <c r="F3865" s="242">
        <v>7.97</v>
      </c>
    </row>
    <row r="3866" spans="1:6" ht="40.5">
      <c r="A3866" s="241">
        <v>89360</v>
      </c>
      <c r="B3866" s="241" t="s">
        <v>2913</v>
      </c>
      <c r="C3866" s="241" t="s">
        <v>206</v>
      </c>
      <c r="D3866" s="242">
        <v>8.19</v>
      </c>
      <c r="E3866" s="244" t="s">
        <v>8035</v>
      </c>
      <c r="F3866" s="242">
        <v>8.89</v>
      </c>
    </row>
    <row r="3867" spans="1:6" ht="40.5">
      <c r="A3867" s="241">
        <v>89361</v>
      </c>
      <c r="B3867" s="241" t="s">
        <v>2914</v>
      </c>
      <c r="C3867" s="241" t="s">
        <v>206</v>
      </c>
      <c r="D3867" s="242">
        <v>8.26</v>
      </c>
      <c r="E3867" s="244" t="s">
        <v>8035</v>
      </c>
      <c r="F3867" s="242">
        <v>8.9600000000000009</v>
      </c>
    </row>
    <row r="3868" spans="1:6" ht="40.5">
      <c r="A3868" s="241">
        <v>89362</v>
      </c>
      <c r="B3868" s="241" t="s">
        <v>2915</v>
      </c>
      <c r="C3868" s="241" t="s">
        <v>206</v>
      </c>
      <c r="D3868" s="242">
        <v>8.0299999999999994</v>
      </c>
      <c r="E3868" s="244" t="s">
        <v>8035</v>
      </c>
      <c r="F3868" s="242">
        <v>8.85</v>
      </c>
    </row>
    <row r="3869" spans="1:6" ht="40.5">
      <c r="A3869" s="241">
        <v>89363</v>
      </c>
      <c r="B3869" s="241" t="s">
        <v>2916</v>
      </c>
      <c r="C3869" s="241" t="s">
        <v>206</v>
      </c>
      <c r="D3869" s="242">
        <v>8.76</v>
      </c>
      <c r="E3869" s="244" t="s">
        <v>8035</v>
      </c>
      <c r="F3869" s="242">
        <v>9.58</v>
      </c>
    </row>
    <row r="3870" spans="1:6" ht="40.5">
      <c r="A3870" s="241">
        <v>89364</v>
      </c>
      <c r="B3870" s="241" t="s">
        <v>2917</v>
      </c>
      <c r="C3870" s="241" t="s">
        <v>206</v>
      </c>
      <c r="D3870" s="242">
        <v>10.16</v>
      </c>
      <c r="E3870" s="244" t="s">
        <v>8035</v>
      </c>
      <c r="F3870" s="242">
        <v>10.98</v>
      </c>
    </row>
    <row r="3871" spans="1:6" ht="40.5">
      <c r="A3871" s="241">
        <v>89365</v>
      </c>
      <c r="B3871" s="241" t="s">
        <v>2918</v>
      </c>
      <c r="C3871" s="241" t="s">
        <v>206</v>
      </c>
      <c r="D3871" s="242">
        <v>9.65</v>
      </c>
      <c r="E3871" s="244" t="s">
        <v>8035</v>
      </c>
      <c r="F3871" s="242">
        <v>10.47</v>
      </c>
    </row>
    <row r="3872" spans="1:6" ht="54">
      <c r="A3872" s="241">
        <v>89366</v>
      </c>
      <c r="B3872" s="241" t="s">
        <v>2919</v>
      </c>
      <c r="C3872" s="241" t="s">
        <v>206</v>
      </c>
      <c r="D3872" s="242">
        <v>14.39</v>
      </c>
      <c r="E3872" s="244" t="s">
        <v>8035</v>
      </c>
      <c r="F3872" s="242">
        <v>15.15</v>
      </c>
    </row>
    <row r="3873" spans="1:6" ht="40.5">
      <c r="A3873" s="241">
        <v>89367</v>
      </c>
      <c r="B3873" s="241" t="s">
        <v>2920</v>
      </c>
      <c r="C3873" s="241" t="s">
        <v>206</v>
      </c>
      <c r="D3873" s="242">
        <v>11.19</v>
      </c>
      <c r="E3873" s="244" t="s">
        <v>8035</v>
      </c>
      <c r="F3873" s="242">
        <v>12.16</v>
      </c>
    </row>
    <row r="3874" spans="1:6" ht="40.5">
      <c r="A3874" s="241">
        <v>89368</v>
      </c>
      <c r="B3874" s="241" t="s">
        <v>2921</v>
      </c>
      <c r="C3874" s="241" t="s">
        <v>206</v>
      </c>
      <c r="D3874" s="242">
        <v>12.81</v>
      </c>
      <c r="E3874" s="244" t="s">
        <v>8035</v>
      </c>
      <c r="F3874" s="242">
        <v>13.78</v>
      </c>
    </row>
    <row r="3875" spans="1:6" ht="40.5">
      <c r="A3875" s="241">
        <v>89369</v>
      </c>
      <c r="B3875" s="241" t="s">
        <v>2922</v>
      </c>
      <c r="C3875" s="241" t="s">
        <v>206</v>
      </c>
      <c r="D3875" s="242">
        <v>14.99</v>
      </c>
      <c r="E3875" s="244" t="s">
        <v>8035</v>
      </c>
      <c r="F3875" s="242">
        <v>15.96</v>
      </c>
    </row>
    <row r="3876" spans="1:6" ht="40.5">
      <c r="A3876" s="241">
        <v>89370</v>
      </c>
      <c r="B3876" s="241" t="s">
        <v>2923</v>
      </c>
      <c r="C3876" s="241" t="s">
        <v>206</v>
      </c>
      <c r="D3876" s="242">
        <v>13.12</v>
      </c>
      <c r="E3876" s="244" t="s">
        <v>8035</v>
      </c>
      <c r="F3876" s="242">
        <v>14.09</v>
      </c>
    </row>
    <row r="3877" spans="1:6" ht="40.5">
      <c r="A3877" s="241">
        <v>89371</v>
      </c>
      <c r="B3877" s="241" t="s">
        <v>2924</v>
      </c>
      <c r="C3877" s="241" t="s">
        <v>206</v>
      </c>
      <c r="D3877" s="242">
        <v>5.0999999999999996</v>
      </c>
      <c r="E3877" s="244" t="s">
        <v>8035</v>
      </c>
      <c r="F3877" s="242">
        <v>5.57</v>
      </c>
    </row>
    <row r="3878" spans="1:6" ht="40.5">
      <c r="A3878" s="241">
        <v>89372</v>
      </c>
      <c r="B3878" s="241" t="s">
        <v>2925</v>
      </c>
      <c r="C3878" s="241" t="s">
        <v>206</v>
      </c>
      <c r="D3878" s="242">
        <v>14.38</v>
      </c>
      <c r="E3878" s="244" t="s">
        <v>8035</v>
      </c>
      <c r="F3878" s="242">
        <v>14.85</v>
      </c>
    </row>
    <row r="3879" spans="1:6" ht="54">
      <c r="A3879" s="241">
        <v>89373</v>
      </c>
      <c r="B3879" s="241" t="s">
        <v>2926</v>
      </c>
      <c r="C3879" s="241" t="s">
        <v>206</v>
      </c>
      <c r="D3879" s="242">
        <v>6.11</v>
      </c>
      <c r="E3879" s="244" t="s">
        <v>8035</v>
      </c>
      <c r="F3879" s="242">
        <v>6.62</v>
      </c>
    </row>
    <row r="3880" spans="1:6" ht="54">
      <c r="A3880" s="241">
        <v>89374</v>
      </c>
      <c r="B3880" s="241" t="s">
        <v>2927</v>
      </c>
      <c r="C3880" s="241" t="s">
        <v>206</v>
      </c>
      <c r="D3880" s="242">
        <v>8.9600000000000009</v>
      </c>
      <c r="E3880" s="244" t="s">
        <v>8035</v>
      </c>
      <c r="F3880" s="242">
        <v>9.39</v>
      </c>
    </row>
    <row r="3881" spans="1:6" ht="40.5">
      <c r="A3881" s="241">
        <v>89375</v>
      </c>
      <c r="B3881" s="241" t="s">
        <v>2928</v>
      </c>
      <c r="C3881" s="241" t="s">
        <v>206</v>
      </c>
      <c r="D3881" s="242">
        <v>10.62</v>
      </c>
      <c r="E3881" s="244" t="s">
        <v>8035</v>
      </c>
      <c r="F3881" s="242">
        <v>11.09</v>
      </c>
    </row>
    <row r="3882" spans="1:6" ht="54">
      <c r="A3882" s="241">
        <v>89376</v>
      </c>
      <c r="B3882" s="241" t="s">
        <v>2929</v>
      </c>
      <c r="C3882" s="241" t="s">
        <v>206</v>
      </c>
      <c r="D3882" s="242">
        <v>4.8600000000000003</v>
      </c>
      <c r="E3882" s="244" t="s">
        <v>8035</v>
      </c>
      <c r="F3882" s="242">
        <v>5.29</v>
      </c>
    </row>
    <row r="3883" spans="1:6" ht="54">
      <c r="A3883" s="241">
        <v>89377</v>
      </c>
      <c r="B3883" s="241" t="s">
        <v>2930</v>
      </c>
      <c r="C3883" s="241" t="s">
        <v>206</v>
      </c>
      <c r="D3883" s="242">
        <v>9.02</v>
      </c>
      <c r="E3883" s="244" t="s">
        <v>8035</v>
      </c>
      <c r="F3883" s="242">
        <v>9.49</v>
      </c>
    </row>
    <row r="3884" spans="1:6" ht="40.5">
      <c r="A3884" s="241">
        <v>89378</v>
      </c>
      <c r="B3884" s="241" t="s">
        <v>2931</v>
      </c>
      <c r="C3884" s="241" t="s">
        <v>206</v>
      </c>
      <c r="D3884" s="242">
        <v>5.99</v>
      </c>
      <c r="E3884" s="244" t="s">
        <v>8035</v>
      </c>
      <c r="F3884" s="242">
        <v>6.53</v>
      </c>
    </row>
    <row r="3885" spans="1:6" ht="40.5">
      <c r="A3885" s="241">
        <v>89379</v>
      </c>
      <c r="B3885" s="241" t="s">
        <v>2932</v>
      </c>
      <c r="C3885" s="241" t="s">
        <v>206</v>
      </c>
      <c r="D3885" s="242">
        <v>16.87</v>
      </c>
      <c r="E3885" s="244" t="s">
        <v>8035</v>
      </c>
      <c r="F3885" s="242">
        <v>17.41</v>
      </c>
    </row>
    <row r="3886" spans="1:6" ht="54">
      <c r="A3886" s="241">
        <v>89380</v>
      </c>
      <c r="B3886" s="241" t="s">
        <v>2933</v>
      </c>
      <c r="C3886" s="241" t="s">
        <v>206</v>
      </c>
      <c r="D3886" s="242">
        <v>8.74</v>
      </c>
      <c r="E3886" s="244" t="s">
        <v>8035</v>
      </c>
      <c r="F3886" s="242">
        <v>9.33</v>
      </c>
    </row>
    <row r="3887" spans="1:6" ht="54">
      <c r="A3887" s="241">
        <v>89381</v>
      </c>
      <c r="B3887" s="241" t="s">
        <v>2934</v>
      </c>
      <c r="C3887" s="241" t="s">
        <v>206</v>
      </c>
      <c r="D3887" s="242">
        <v>10.99</v>
      </c>
      <c r="E3887" s="244" t="s">
        <v>8035</v>
      </c>
      <c r="F3887" s="242">
        <v>11.5</v>
      </c>
    </row>
    <row r="3888" spans="1:6" ht="40.5">
      <c r="A3888" s="241">
        <v>89382</v>
      </c>
      <c r="B3888" s="241" t="s">
        <v>2935</v>
      </c>
      <c r="C3888" s="241" t="s">
        <v>206</v>
      </c>
      <c r="D3888" s="242">
        <v>12.76</v>
      </c>
      <c r="E3888" s="244" t="s">
        <v>8035</v>
      </c>
      <c r="F3888" s="242">
        <v>13.3</v>
      </c>
    </row>
    <row r="3889" spans="1:6" ht="54">
      <c r="A3889" s="241">
        <v>89383</v>
      </c>
      <c r="B3889" s="241" t="s">
        <v>2936</v>
      </c>
      <c r="C3889" s="241" t="s">
        <v>206</v>
      </c>
      <c r="D3889" s="242">
        <v>5.63</v>
      </c>
      <c r="E3889" s="244" t="s">
        <v>8035</v>
      </c>
      <c r="F3889" s="242">
        <v>6.14</v>
      </c>
    </row>
    <row r="3890" spans="1:6" ht="54">
      <c r="A3890" s="241">
        <v>89384</v>
      </c>
      <c r="B3890" s="241" t="s">
        <v>2937</v>
      </c>
      <c r="C3890" s="241" t="s">
        <v>206</v>
      </c>
      <c r="D3890" s="242">
        <v>11.53</v>
      </c>
      <c r="E3890" s="244" t="s">
        <v>8035</v>
      </c>
      <c r="F3890" s="242">
        <v>12.07</v>
      </c>
    </row>
    <row r="3891" spans="1:6" ht="54">
      <c r="A3891" s="241">
        <v>89385</v>
      </c>
      <c r="B3891" s="241" t="s">
        <v>2938</v>
      </c>
      <c r="C3891" s="241" t="s">
        <v>206</v>
      </c>
      <c r="D3891" s="242">
        <v>6.22</v>
      </c>
      <c r="E3891" s="244" t="s">
        <v>8035</v>
      </c>
      <c r="F3891" s="242">
        <v>6.73</v>
      </c>
    </row>
    <row r="3892" spans="1:6" ht="40.5">
      <c r="A3892" s="241">
        <v>89386</v>
      </c>
      <c r="B3892" s="241" t="s">
        <v>2939</v>
      </c>
      <c r="C3892" s="241" t="s">
        <v>206</v>
      </c>
      <c r="D3892" s="242">
        <v>8.25</v>
      </c>
      <c r="E3892" s="244" t="s">
        <v>8035</v>
      </c>
      <c r="F3892" s="242">
        <v>8.9</v>
      </c>
    </row>
    <row r="3893" spans="1:6" ht="40.5">
      <c r="A3893" s="241">
        <v>89387</v>
      </c>
      <c r="B3893" s="241" t="s">
        <v>2940</v>
      </c>
      <c r="C3893" s="241" t="s">
        <v>206</v>
      </c>
      <c r="D3893" s="242">
        <v>27.05</v>
      </c>
      <c r="E3893" s="244" t="s">
        <v>8035</v>
      </c>
      <c r="F3893" s="242">
        <v>27.7</v>
      </c>
    </row>
    <row r="3894" spans="1:6" ht="54">
      <c r="A3894" s="241">
        <v>89389</v>
      </c>
      <c r="B3894" s="241" t="s">
        <v>2941</v>
      </c>
      <c r="C3894" s="241" t="s">
        <v>206</v>
      </c>
      <c r="D3894" s="242">
        <v>10.06</v>
      </c>
      <c r="E3894" s="244" t="s">
        <v>8035</v>
      </c>
      <c r="F3894" s="242">
        <v>10.65</v>
      </c>
    </row>
    <row r="3895" spans="1:6" ht="40.5">
      <c r="A3895" s="241">
        <v>89390</v>
      </c>
      <c r="B3895" s="241" t="s">
        <v>2942</v>
      </c>
      <c r="C3895" s="241" t="s">
        <v>206</v>
      </c>
      <c r="D3895" s="242">
        <v>19.07</v>
      </c>
      <c r="E3895" s="244" t="s">
        <v>8035</v>
      </c>
      <c r="F3895" s="242">
        <v>19.72</v>
      </c>
    </row>
    <row r="3896" spans="1:6" ht="54">
      <c r="A3896" s="241">
        <v>89391</v>
      </c>
      <c r="B3896" s="241" t="s">
        <v>2943</v>
      </c>
      <c r="C3896" s="241" t="s">
        <v>206</v>
      </c>
      <c r="D3896" s="242">
        <v>7.5</v>
      </c>
      <c r="E3896" s="244" t="s">
        <v>8035</v>
      </c>
      <c r="F3896" s="242">
        <v>8.09</v>
      </c>
    </row>
    <row r="3897" spans="1:6" ht="54">
      <c r="A3897" s="241">
        <v>89392</v>
      </c>
      <c r="B3897" s="241" t="s">
        <v>2944</v>
      </c>
      <c r="C3897" s="241" t="s">
        <v>206</v>
      </c>
      <c r="D3897" s="242">
        <v>21.94</v>
      </c>
      <c r="E3897" s="244" t="s">
        <v>8035</v>
      </c>
      <c r="F3897" s="242">
        <v>22.59</v>
      </c>
    </row>
    <row r="3898" spans="1:6" ht="40.5">
      <c r="A3898" s="241">
        <v>89393</v>
      </c>
      <c r="B3898" s="241" t="s">
        <v>2945</v>
      </c>
      <c r="C3898" s="241" t="s">
        <v>206</v>
      </c>
      <c r="D3898" s="242">
        <v>9.3699999999999992</v>
      </c>
      <c r="E3898" s="244" t="s">
        <v>8035</v>
      </c>
      <c r="F3898" s="242">
        <v>10.31</v>
      </c>
    </row>
    <row r="3899" spans="1:6" ht="54">
      <c r="A3899" s="241">
        <v>89394</v>
      </c>
      <c r="B3899" s="241" t="s">
        <v>2946</v>
      </c>
      <c r="C3899" s="241" t="s">
        <v>206</v>
      </c>
      <c r="D3899" s="242">
        <v>16.45</v>
      </c>
      <c r="E3899" s="244" t="s">
        <v>8035</v>
      </c>
      <c r="F3899" s="242">
        <v>17.3</v>
      </c>
    </row>
    <row r="3900" spans="1:6" ht="40.5">
      <c r="A3900" s="241">
        <v>89395</v>
      </c>
      <c r="B3900" s="241" t="s">
        <v>2947</v>
      </c>
      <c r="C3900" s="241" t="s">
        <v>206</v>
      </c>
      <c r="D3900" s="242">
        <v>11.1</v>
      </c>
      <c r="E3900" s="244" t="s">
        <v>8035</v>
      </c>
      <c r="F3900" s="242">
        <v>12.18</v>
      </c>
    </row>
    <row r="3901" spans="1:6" ht="54">
      <c r="A3901" s="241">
        <v>89396</v>
      </c>
      <c r="B3901" s="241" t="s">
        <v>2948</v>
      </c>
      <c r="C3901" s="241" t="s">
        <v>206</v>
      </c>
      <c r="D3901" s="242">
        <v>18.02</v>
      </c>
      <c r="E3901" s="244" t="s">
        <v>8035</v>
      </c>
      <c r="F3901" s="242">
        <v>18.96</v>
      </c>
    </row>
    <row r="3902" spans="1:6" ht="54">
      <c r="A3902" s="241">
        <v>89397</v>
      </c>
      <c r="B3902" s="241" t="s">
        <v>2949</v>
      </c>
      <c r="C3902" s="241" t="s">
        <v>206</v>
      </c>
      <c r="D3902" s="242">
        <v>12.79</v>
      </c>
      <c r="E3902" s="244" t="s">
        <v>8035</v>
      </c>
      <c r="F3902" s="242">
        <v>13.79</v>
      </c>
    </row>
    <row r="3903" spans="1:6" ht="40.5">
      <c r="A3903" s="241">
        <v>89398</v>
      </c>
      <c r="B3903" s="241" t="s">
        <v>2950</v>
      </c>
      <c r="C3903" s="241" t="s">
        <v>206</v>
      </c>
      <c r="D3903" s="242">
        <v>15.66</v>
      </c>
      <c r="E3903" s="244" t="s">
        <v>8035</v>
      </c>
      <c r="F3903" s="242">
        <v>16.96</v>
      </c>
    </row>
    <row r="3904" spans="1:6" ht="54">
      <c r="A3904" s="241">
        <v>89399</v>
      </c>
      <c r="B3904" s="241" t="s">
        <v>2951</v>
      </c>
      <c r="C3904" s="241" t="s">
        <v>206</v>
      </c>
      <c r="D3904" s="242">
        <v>21.94</v>
      </c>
      <c r="E3904" s="244" t="s">
        <v>8035</v>
      </c>
      <c r="F3904" s="242">
        <v>23</v>
      </c>
    </row>
    <row r="3905" spans="1:6" ht="54">
      <c r="A3905" s="241">
        <v>89400</v>
      </c>
      <c r="B3905" s="241" t="s">
        <v>2952</v>
      </c>
      <c r="C3905" s="241" t="s">
        <v>206</v>
      </c>
      <c r="D3905" s="242">
        <v>17.36</v>
      </c>
      <c r="E3905" s="244" t="s">
        <v>8035</v>
      </c>
      <c r="F3905" s="242">
        <v>18.55</v>
      </c>
    </row>
    <row r="3906" spans="1:6" ht="54">
      <c r="A3906" s="241">
        <v>89404</v>
      </c>
      <c r="B3906" s="241" t="s">
        <v>2953</v>
      </c>
      <c r="C3906" s="241" t="s">
        <v>206</v>
      </c>
      <c r="D3906" s="242">
        <v>6.17</v>
      </c>
      <c r="E3906" s="244" t="s">
        <v>8035</v>
      </c>
      <c r="F3906" s="242">
        <v>6.79</v>
      </c>
    </row>
    <row r="3907" spans="1:6" ht="54">
      <c r="A3907" s="241">
        <v>89405</v>
      </c>
      <c r="B3907" s="241" t="s">
        <v>2954</v>
      </c>
      <c r="C3907" s="241" t="s">
        <v>206</v>
      </c>
      <c r="D3907" s="242">
        <v>6.68</v>
      </c>
      <c r="E3907" s="244" t="s">
        <v>8035</v>
      </c>
      <c r="F3907" s="242">
        <v>7.3</v>
      </c>
    </row>
    <row r="3908" spans="1:6" ht="54">
      <c r="A3908" s="241">
        <v>89406</v>
      </c>
      <c r="B3908" s="241" t="s">
        <v>2955</v>
      </c>
      <c r="C3908" s="241" t="s">
        <v>206</v>
      </c>
      <c r="D3908" s="242">
        <v>7.6</v>
      </c>
      <c r="E3908" s="244" t="s">
        <v>8035</v>
      </c>
      <c r="F3908" s="242">
        <v>8.2200000000000006</v>
      </c>
    </row>
    <row r="3909" spans="1:6" ht="54">
      <c r="A3909" s="241">
        <v>89407</v>
      </c>
      <c r="B3909" s="241" t="s">
        <v>2956</v>
      </c>
      <c r="C3909" s="241" t="s">
        <v>206</v>
      </c>
      <c r="D3909" s="242">
        <v>7.67</v>
      </c>
      <c r="E3909" s="244" t="s">
        <v>8035</v>
      </c>
      <c r="F3909" s="242">
        <v>8.2899999999999991</v>
      </c>
    </row>
    <row r="3910" spans="1:6" ht="54">
      <c r="A3910" s="241">
        <v>89408</v>
      </c>
      <c r="B3910" s="241" t="s">
        <v>2957</v>
      </c>
      <c r="C3910" s="241" t="s">
        <v>206</v>
      </c>
      <c r="D3910" s="242">
        <v>7.35</v>
      </c>
      <c r="E3910" s="244" t="s">
        <v>8035</v>
      </c>
      <c r="F3910" s="242">
        <v>8.07</v>
      </c>
    </row>
    <row r="3911" spans="1:6" ht="54">
      <c r="A3911" s="241">
        <v>89409</v>
      </c>
      <c r="B3911" s="241" t="s">
        <v>2958</v>
      </c>
      <c r="C3911" s="241" t="s">
        <v>206</v>
      </c>
      <c r="D3911" s="242">
        <v>8.08</v>
      </c>
      <c r="E3911" s="244" t="s">
        <v>8035</v>
      </c>
      <c r="F3911" s="242">
        <v>8.8000000000000007</v>
      </c>
    </row>
    <row r="3912" spans="1:6" ht="54">
      <c r="A3912" s="241">
        <v>89410</v>
      </c>
      <c r="B3912" s="241" t="s">
        <v>2959</v>
      </c>
      <c r="C3912" s="241" t="s">
        <v>206</v>
      </c>
      <c r="D3912" s="242">
        <v>9.48</v>
      </c>
      <c r="E3912" s="244" t="s">
        <v>8035</v>
      </c>
      <c r="F3912" s="242">
        <v>10.199999999999999</v>
      </c>
    </row>
    <row r="3913" spans="1:6" ht="54">
      <c r="A3913" s="241">
        <v>89411</v>
      </c>
      <c r="B3913" s="241" t="s">
        <v>2960</v>
      </c>
      <c r="C3913" s="241" t="s">
        <v>206</v>
      </c>
      <c r="D3913" s="242">
        <v>8.9700000000000006</v>
      </c>
      <c r="E3913" s="244" t="s">
        <v>8035</v>
      </c>
      <c r="F3913" s="242">
        <v>9.69</v>
      </c>
    </row>
    <row r="3914" spans="1:6" ht="54">
      <c r="A3914" s="241">
        <v>89412</v>
      </c>
      <c r="B3914" s="241" t="s">
        <v>2961</v>
      </c>
      <c r="C3914" s="241" t="s">
        <v>206</v>
      </c>
      <c r="D3914" s="242">
        <v>8.42</v>
      </c>
      <c r="E3914" s="244" t="s">
        <v>8035</v>
      </c>
      <c r="F3914" s="242">
        <v>9.09</v>
      </c>
    </row>
    <row r="3915" spans="1:6" ht="54">
      <c r="A3915" s="241">
        <v>89413</v>
      </c>
      <c r="B3915" s="241" t="s">
        <v>2962</v>
      </c>
      <c r="C3915" s="241" t="s">
        <v>206</v>
      </c>
      <c r="D3915" s="242">
        <v>10.38</v>
      </c>
      <c r="E3915" s="244" t="s">
        <v>8035</v>
      </c>
      <c r="F3915" s="242">
        <v>11.25</v>
      </c>
    </row>
    <row r="3916" spans="1:6" ht="54">
      <c r="A3916" s="241">
        <v>89414</v>
      </c>
      <c r="B3916" s="241" t="s">
        <v>2963</v>
      </c>
      <c r="C3916" s="241" t="s">
        <v>206</v>
      </c>
      <c r="D3916" s="242">
        <v>12</v>
      </c>
      <c r="E3916" s="244" t="s">
        <v>8035</v>
      </c>
      <c r="F3916" s="242">
        <v>12.87</v>
      </c>
    </row>
    <row r="3917" spans="1:6" ht="54">
      <c r="A3917" s="241">
        <v>89415</v>
      </c>
      <c r="B3917" s="241" t="s">
        <v>2964</v>
      </c>
      <c r="C3917" s="241" t="s">
        <v>206</v>
      </c>
      <c r="D3917" s="242">
        <v>14.18</v>
      </c>
      <c r="E3917" s="244" t="s">
        <v>8035</v>
      </c>
      <c r="F3917" s="242">
        <v>15.05</v>
      </c>
    </row>
    <row r="3918" spans="1:6" ht="54">
      <c r="A3918" s="241">
        <v>89416</v>
      </c>
      <c r="B3918" s="241" t="s">
        <v>2965</v>
      </c>
      <c r="C3918" s="241" t="s">
        <v>206</v>
      </c>
      <c r="D3918" s="242">
        <v>12.31</v>
      </c>
      <c r="E3918" s="244" t="s">
        <v>8035</v>
      </c>
      <c r="F3918" s="242">
        <v>13.18</v>
      </c>
    </row>
    <row r="3919" spans="1:6" ht="40.5">
      <c r="A3919" s="241">
        <v>89417</v>
      </c>
      <c r="B3919" s="241" t="s">
        <v>2966</v>
      </c>
      <c r="C3919" s="241" t="s">
        <v>206</v>
      </c>
      <c r="D3919" s="242">
        <v>4.7</v>
      </c>
      <c r="E3919" s="244" t="s">
        <v>8035</v>
      </c>
      <c r="F3919" s="242">
        <v>5.12</v>
      </c>
    </row>
    <row r="3920" spans="1:6" ht="54">
      <c r="A3920" s="241">
        <v>89418</v>
      </c>
      <c r="B3920" s="241" t="s">
        <v>2967</v>
      </c>
      <c r="C3920" s="241" t="s">
        <v>206</v>
      </c>
      <c r="D3920" s="242">
        <v>13.98</v>
      </c>
      <c r="E3920" s="244" t="s">
        <v>8035</v>
      </c>
      <c r="F3920" s="242">
        <v>14.4</v>
      </c>
    </row>
    <row r="3921" spans="1:6" ht="54">
      <c r="A3921" s="241">
        <v>89419</v>
      </c>
      <c r="B3921" s="241" t="s">
        <v>2968</v>
      </c>
      <c r="C3921" s="241" t="s">
        <v>206</v>
      </c>
      <c r="D3921" s="242">
        <v>5.69</v>
      </c>
      <c r="E3921" s="244" t="s">
        <v>8035</v>
      </c>
      <c r="F3921" s="242">
        <v>6.14</v>
      </c>
    </row>
    <row r="3922" spans="1:6" ht="40.5">
      <c r="A3922" s="241">
        <v>89421</v>
      </c>
      <c r="B3922" s="241" t="s">
        <v>2969</v>
      </c>
      <c r="C3922" s="241" t="s">
        <v>206</v>
      </c>
      <c r="D3922" s="242">
        <v>10.220000000000001</v>
      </c>
      <c r="E3922" s="244" t="s">
        <v>8035</v>
      </c>
      <c r="F3922" s="242">
        <v>10.64</v>
      </c>
    </row>
    <row r="3923" spans="1:6" ht="54">
      <c r="A3923" s="241">
        <v>89423</v>
      </c>
      <c r="B3923" s="241" t="s">
        <v>2970</v>
      </c>
      <c r="C3923" s="241" t="s">
        <v>206</v>
      </c>
      <c r="D3923" s="242">
        <v>8.6199999999999992</v>
      </c>
      <c r="E3923" s="244" t="s">
        <v>8035</v>
      </c>
      <c r="F3923" s="242">
        <v>9.0399999999999991</v>
      </c>
    </row>
    <row r="3924" spans="1:6" ht="40.5">
      <c r="A3924" s="241">
        <v>89424</v>
      </c>
      <c r="B3924" s="241" t="s">
        <v>2971</v>
      </c>
      <c r="C3924" s="241" t="s">
        <v>206</v>
      </c>
      <c r="D3924" s="242">
        <v>5.54</v>
      </c>
      <c r="E3924" s="244" t="s">
        <v>8035</v>
      </c>
      <c r="F3924" s="242">
        <v>6.02</v>
      </c>
    </row>
    <row r="3925" spans="1:6" ht="54">
      <c r="A3925" s="241">
        <v>89425</v>
      </c>
      <c r="B3925" s="241" t="s">
        <v>2972</v>
      </c>
      <c r="C3925" s="241" t="s">
        <v>206</v>
      </c>
      <c r="D3925" s="242">
        <v>16.420000000000002</v>
      </c>
      <c r="E3925" s="244" t="s">
        <v>8035</v>
      </c>
      <c r="F3925" s="242">
        <v>16.899999999999999</v>
      </c>
    </row>
    <row r="3926" spans="1:6" ht="54">
      <c r="A3926" s="241">
        <v>89426</v>
      </c>
      <c r="B3926" s="241" t="s">
        <v>2973</v>
      </c>
      <c r="C3926" s="241" t="s">
        <v>206</v>
      </c>
      <c r="D3926" s="242">
        <v>8.25</v>
      </c>
      <c r="E3926" s="244" t="s">
        <v>8035</v>
      </c>
      <c r="F3926" s="242">
        <v>8.77</v>
      </c>
    </row>
    <row r="3927" spans="1:6" ht="54">
      <c r="A3927" s="241">
        <v>89427</v>
      </c>
      <c r="B3927" s="241" t="s">
        <v>2974</v>
      </c>
      <c r="C3927" s="241" t="s">
        <v>206</v>
      </c>
      <c r="D3927" s="242">
        <v>10.57</v>
      </c>
      <c r="E3927" s="244" t="s">
        <v>8035</v>
      </c>
      <c r="F3927" s="242">
        <v>11.02</v>
      </c>
    </row>
    <row r="3928" spans="1:6" ht="40.5">
      <c r="A3928" s="241">
        <v>89428</v>
      </c>
      <c r="B3928" s="241" t="s">
        <v>2975</v>
      </c>
      <c r="C3928" s="241" t="s">
        <v>206</v>
      </c>
      <c r="D3928" s="242">
        <v>12.31</v>
      </c>
      <c r="E3928" s="244" t="s">
        <v>8035</v>
      </c>
      <c r="F3928" s="242">
        <v>12.79</v>
      </c>
    </row>
    <row r="3929" spans="1:6" ht="67.5">
      <c r="A3929" s="241">
        <v>89429</v>
      </c>
      <c r="B3929" s="241" t="s">
        <v>2976</v>
      </c>
      <c r="C3929" s="241" t="s">
        <v>206</v>
      </c>
      <c r="D3929" s="242">
        <v>5.21</v>
      </c>
      <c r="E3929" s="244" t="s">
        <v>8035</v>
      </c>
      <c r="F3929" s="242">
        <v>5.66</v>
      </c>
    </row>
    <row r="3930" spans="1:6" ht="54">
      <c r="A3930" s="241">
        <v>89430</v>
      </c>
      <c r="B3930" s="241" t="s">
        <v>2977</v>
      </c>
      <c r="C3930" s="241" t="s">
        <v>206</v>
      </c>
      <c r="D3930" s="242">
        <v>11.08</v>
      </c>
      <c r="E3930" s="244" t="s">
        <v>8035</v>
      </c>
      <c r="F3930" s="242">
        <v>11.56</v>
      </c>
    </row>
    <row r="3931" spans="1:6" ht="40.5">
      <c r="A3931" s="241">
        <v>89431</v>
      </c>
      <c r="B3931" s="241" t="s">
        <v>2978</v>
      </c>
      <c r="C3931" s="241" t="s">
        <v>206</v>
      </c>
      <c r="D3931" s="242">
        <v>7.72</v>
      </c>
      <c r="E3931" s="244" t="s">
        <v>8035</v>
      </c>
      <c r="F3931" s="242">
        <v>8.3000000000000007</v>
      </c>
    </row>
    <row r="3932" spans="1:6" ht="54">
      <c r="A3932" s="241">
        <v>89432</v>
      </c>
      <c r="B3932" s="241" t="s">
        <v>2979</v>
      </c>
      <c r="C3932" s="241" t="s">
        <v>206</v>
      </c>
      <c r="D3932" s="242">
        <v>26.52</v>
      </c>
      <c r="E3932" s="244" t="s">
        <v>8035</v>
      </c>
      <c r="F3932" s="242">
        <v>27.1</v>
      </c>
    </row>
    <row r="3933" spans="1:6" ht="54">
      <c r="A3933" s="241">
        <v>89433</v>
      </c>
      <c r="B3933" s="241" t="s">
        <v>2980</v>
      </c>
      <c r="C3933" s="241" t="s">
        <v>206</v>
      </c>
      <c r="D3933" s="242">
        <v>11.43</v>
      </c>
      <c r="E3933" s="244" t="s">
        <v>8035</v>
      </c>
      <c r="F3933" s="242">
        <v>12.06</v>
      </c>
    </row>
    <row r="3934" spans="1:6" ht="54">
      <c r="A3934" s="241">
        <v>89434</v>
      </c>
      <c r="B3934" s="241" t="s">
        <v>2981</v>
      </c>
      <c r="C3934" s="241" t="s">
        <v>206</v>
      </c>
      <c r="D3934" s="242">
        <v>9.57</v>
      </c>
      <c r="E3934" s="244" t="s">
        <v>8035</v>
      </c>
      <c r="F3934" s="242">
        <v>10.09</v>
      </c>
    </row>
    <row r="3935" spans="1:6" ht="40.5">
      <c r="A3935" s="241">
        <v>89435</v>
      </c>
      <c r="B3935" s="241" t="s">
        <v>2982</v>
      </c>
      <c r="C3935" s="241" t="s">
        <v>206</v>
      </c>
      <c r="D3935" s="242">
        <v>18.54</v>
      </c>
      <c r="E3935" s="244" t="s">
        <v>8035</v>
      </c>
      <c r="F3935" s="242">
        <v>19.12</v>
      </c>
    </row>
    <row r="3936" spans="1:6" ht="67.5">
      <c r="A3936" s="241">
        <v>89436</v>
      </c>
      <c r="B3936" s="241" t="s">
        <v>2983</v>
      </c>
      <c r="C3936" s="241" t="s">
        <v>206</v>
      </c>
      <c r="D3936" s="242">
        <v>7.01</v>
      </c>
      <c r="E3936" s="244" t="s">
        <v>8035</v>
      </c>
      <c r="F3936" s="242">
        <v>7.53</v>
      </c>
    </row>
    <row r="3937" spans="1:6" ht="54">
      <c r="A3937" s="241">
        <v>89437</v>
      </c>
      <c r="B3937" s="241" t="s">
        <v>2984</v>
      </c>
      <c r="C3937" s="241" t="s">
        <v>206</v>
      </c>
      <c r="D3937" s="242">
        <v>21.41</v>
      </c>
      <c r="E3937" s="244" t="s">
        <v>8035</v>
      </c>
      <c r="F3937" s="242">
        <v>21.99</v>
      </c>
    </row>
    <row r="3938" spans="1:6" ht="40.5">
      <c r="A3938" s="241">
        <v>89438</v>
      </c>
      <c r="B3938" s="241" t="s">
        <v>2985</v>
      </c>
      <c r="C3938" s="241" t="s">
        <v>206</v>
      </c>
      <c r="D3938" s="242">
        <v>8.59</v>
      </c>
      <c r="E3938" s="244" t="s">
        <v>8035</v>
      </c>
      <c r="F3938" s="242">
        <v>9.43</v>
      </c>
    </row>
    <row r="3939" spans="1:6" ht="67.5">
      <c r="A3939" s="241">
        <v>89439</v>
      </c>
      <c r="B3939" s="241" t="s">
        <v>2986</v>
      </c>
      <c r="C3939" s="241" t="s">
        <v>206</v>
      </c>
      <c r="D3939" s="242">
        <v>9.98</v>
      </c>
      <c r="E3939" s="244" t="s">
        <v>8035</v>
      </c>
      <c r="F3939" s="242">
        <v>10.82</v>
      </c>
    </row>
    <row r="3940" spans="1:6" ht="40.5">
      <c r="A3940" s="241">
        <v>89440</v>
      </c>
      <c r="B3940" s="241" t="s">
        <v>2987</v>
      </c>
      <c r="C3940" s="241" t="s">
        <v>206</v>
      </c>
      <c r="D3940" s="242">
        <v>10.19</v>
      </c>
      <c r="E3940" s="244" t="s">
        <v>8035</v>
      </c>
      <c r="F3940" s="242">
        <v>11.16</v>
      </c>
    </row>
    <row r="3941" spans="1:6" ht="54">
      <c r="A3941" s="241">
        <v>89442</v>
      </c>
      <c r="B3941" s="241" t="s">
        <v>2988</v>
      </c>
      <c r="C3941" s="241" t="s">
        <v>206</v>
      </c>
      <c r="D3941" s="242">
        <v>11.95</v>
      </c>
      <c r="E3941" s="244" t="s">
        <v>8035</v>
      </c>
      <c r="F3941" s="242">
        <v>12.85</v>
      </c>
    </row>
    <row r="3942" spans="1:6" ht="40.5">
      <c r="A3942" s="241">
        <v>89443</v>
      </c>
      <c r="B3942" s="241" t="s">
        <v>2989</v>
      </c>
      <c r="C3942" s="241" t="s">
        <v>206</v>
      </c>
      <c r="D3942" s="242">
        <v>14.59</v>
      </c>
      <c r="E3942" s="244" t="s">
        <v>8035</v>
      </c>
      <c r="F3942" s="242">
        <v>15.75</v>
      </c>
    </row>
    <row r="3943" spans="1:6" ht="54">
      <c r="A3943" s="241">
        <v>89444</v>
      </c>
      <c r="B3943" s="241" t="s">
        <v>2990</v>
      </c>
      <c r="C3943" s="241" t="s">
        <v>206</v>
      </c>
      <c r="D3943" s="242">
        <v>21.42</v>
      </c>
      <c r="E3943" s="244" t="s">
        <v>8035</v>
      </c>
      <c r="F3943" s="242">
        <v>22.42</v>
      </c>
    </row>
    <row r="3944" spans="1:6" ht="54">
      <c r="A3944" s="241">
        <v>89445</v>
      </c>
      <c r="B3944" s="241" t="s">
        <v>2991</v>
      </c>
      <c r="C3944" s="241" t="s">
        <v>206</v>
      </c>
      <c r="D3944" s="242">
        <v>16.37</v>
      </c>
      <c r="E3944" s="244" t="s">
        <v>8035</v>
      </c>
      <c r="F3944" s="242">
        <v>17.43</v>
      </c>
    </row>
    <row r="3945" spans="1:6" ht="40.5">
      <c r="A3945" s="241">
        <v>89481</v>
      </c>
      <c r="B3945" s="241" t="s">
        <v>2992</v>
      </c>
      <c r="C3945" s="241" t="s">
        <v>206</v>
      </c>
      <c r="D3945" s="242">
        <v>4.57</v>
      </c>
      <c r="E3945" s="244" t="s">
        <v>8035</v>
      </c>
      <c r="F3945" s="242">
        <v>4.95</v>
      </c>
    </row>
    <row r="3946" spans="1:6" ht="40.5">
      <c r="A3946" s="241">
        <v>89485</v>
      </c>
      <c r="B3946" s="241" t="s">
        <v>2993</v>
      </c>
      <c r="C3946" s="241" t="s">
        <v>206</v>
      </c>
      <c r="D3946" s="242">
        <v>5.3</v>
      </c>
      <c r="E3946" s="244" t="s">
        <v>8035</v>
      </c>
      <c r="F3946" s="242">
        <v>5.68</v>
      </c>
    </row>
    <row r="3947" spans="1:6" ht="40.5">
      <c r="A3947" s="241">
        <v>89489</v>
      </c>
      <c r="B3947" s="241" t="s">
        <v>2994</v>
      </c>
      <c r="C3947" s="241" t="s">
        <v>206</v>
      </c>
      <c r="D3947" s="242">
        <v>6.7</v>
      </c>
      <c r="E3947" s="244" t="s">
        <v>8035</v>
      </c>
      <c r="F3947" s="242">
        <v>7.08</v>
      </c>
    </row>
    <row r="3948" spans="1:6" ht="40.5">
      <c r="A3948" s="241">
        <v>89490</v>
      </c>
      <c r="B3948" s="241" t="s">
        <v>2995</v>
      </c>
      <c r="C3948" s="241" t="s">
        <v>206</v>
      </c>
      <c r="D3948" s="242">
        <v>6.19</v>
      </c>
      <c r="E3948" s="244" t="s">
        <v>8035</v>
      </c>
      <c r="F3948" s="242">
        <v>6.57</v>
      </c>
    </row>
    <row r="3949" spans="1:6" ht="40.5">
      <c r="A3949" s="241">
        <v>89492</v>
      </c>
      <c r="B3949" s="241" t="s">
        <v>2996</v>
      </c>
      <c r="C3949" s="241" t="s">
        <v>206</v>
      </c>
      <c r="D3949" s="242">
        <v>7.15</v>
      </c>
      <c r="E3949" s="244" t="s">
        <v>8035</v>
      </c>
      <c r="F3949" s="242">
        <v>7.61</v>
      </c>
    </row>
    <row r="3950" spans="1:6" ht="40.5">
      <c r="A3950" s="241">
        <v>89493</v>
      </c>
      <c r="B3950" s="241" t="s">
        <v>2997</v>
      </c>
      <c r="C3950" s="241" t="s">
        <v>206</v>
      </c>
      <c r="D3950" s="242">
        <v>8.77</v>
      </c>
      <c r="E3950" s="244" t="s">
        <v>8035</v>
      </c>
      <c r="F3950" s="242">
        <v>9.23</v>
      </c>
    </row>
    <row r="3951" spans="1:6" ht="40.5">
      <c r="A3951" s="241">
        <v>89494</v>
      </c>
      <c r="B3951" s="241" t="s">
        <v>2998</v>
      </c>
      <c r="C3951" s="241" t="s">
        <v>206</v>
      </c>
      <c r="D3951" s="242">
        <v>10.95</v>
      </c>
      <c r="E3951" s="244" t="s">
        <v>8035</v>
      </c>
      <c r="F3951" s="242">
        <v>11.41</v>
      </c>
    </row>
    <row r="3952" spans="1:6" ht="40.5">
      <c r="A3952" s="241">
        <v>89496</v>
      </c>
      <c r="B3952" s="241" t="s">
        <v>2999</v>
      </c>
      <c r="C3952" s="241" t="s">
        <v>206</v>
      </c>
      <c r="D3952" s="242">
        <v>9.08</v>
      </c>
      <c r="E3952" s="244" t="s">
        <v>8035</v>
      </c>
      <c r="F3952" s="242">
        <v>9.5399999999999991</v>
      </c>
    </row>
    <row r="3953" spans="1:6" ht="40.5">
      <c r="A3953" s="241">
        <v>89497</v>
      </c>
      <c r="B3953" s="241" t="s">
        <v>3000</v>
      </c>
      <c r="C3953" s="241" t="s">
        <v>206</v>
      </c>
      <c r="D3953" s="242">
        <v>11.56</v>
      </c>
      <c r="E3953" s="244" t="s">
        <v>8035</v>
      </c>
      <c r="F3953" s="242">
        <v>12.12</v>
      </c>
    </row>
    <row r="3954" spans="1:6" ht="40.5">
      <c r="A3954" s="241">
        <v>89498</v>
      </c>
      <c r="B3954" s="241" t="s">
        <v>3001</v>
      </c>
      <c r="C3954" s="241" t="s">
        <v>206</v>
      </c>
      <c r="D3954" s="242">
        <v>11.61</v>
      </c>
      <c r="E3954" s="244" t="s">
        <v>8035</v>
      </c>
      <c r="F3954" s="242">
        <v>12.17</v>
      </c>
    </row>
    <row r="3955" spans="1:6" ht="40.5">
      <c r="A3955" s="241">
        <v>89499</v>
      </c>
      <c r="B3955" s="241" t="s">
        <v>3002</v>
      </c>
      <c r="C3955" s="241" t="s">
        <v>206</v>
      </c>
      <c r="D3955" s="242">
        <v>17.34</v>
      </c>
      <c r="E3955" s="244" t="s">
        <v>8035</v>
      </c>
      <c r="F3955" s="242">
        <v>17.899999999999999</v>
      </c>
    </row>
    <row r="3956" spans="1:6" ht="40.5">
      <c r="A3956" s="241">
        <v>89500</v>
      </c>
      <c r="B3956" s="241" t="s">
        <v>3003</v>
      </c>
      <c r="C3956" s="241" t="s">
        <v>206</v>
      </c>
      <c r="D3956" s="242">
        <v>11.1</v>
      </c>
      <c r="E3956" s="244" t="s">
        <v>8035</v>
      </c>
      <c r="F3956" s="242">
        <v>11.66</v>
      </c>
    </row>
    <row r="3957" spans="1:6" ht="40.5">
      <c r="A3957" s="241">
        <v>89501</v>
      </c>
      <c r="B3957" s="241" t="s">
        <v>3004</v>
      </c>
      <c r="C3957" s="241" t="s">
        <v>206</v>
      </c>
      <c r="D3957" s="242">
        <v>12.43</v>
      </c>
      <c r="E3957" s="244" t="s">
        <v>8035</v>
      </c>
      <c r="F3957" s="242">
        <v>13.11</v>
      </c>
    </row>
    <row r="3958" spans="1:6" ht="40.5">
      <c r="A3958" s="241">
        <v>89502</v>
      </c>
      <c r="B3958" s="241" t="s">
        <v>3005</v>
      </c>
      <c r="C3958" s="241" t="s">
        <v>206</v>
      </c>
      <c r="D3958" s="242">
        <v>14.78</v>
      </c>
      <c r="E3958" s="244" t="s">
        <v>8035</v>
      </c>
      <c r="F3958" s="242">
        <v>15.46</v>
      </c>
    </row>
    <row r="3959" spans="1:6" ht="40.5">
      <c r="A3959" s="241">
        <v>89503</v>
      </c>
      <c r="B3959" s="241" t="s">
        <v>3006</v>
      </c>
      <c r="C3959" s="241" t="s">
        <v>206</v>
      </c>
      <c r="D3959" s="242">
        <v>20.03</v>
      </c>
      <c r="E3959" s="244" t="s">
        <v>8035</v>
      </c>
      <c r="F3959" s="242">
        <v>20.71</v>
      </c>
    </row>
    <row r="3960" spans="1:6" ht="40.5">
      <c r="A3960" s="241">
        <v>89504</v>
      </c>
      <c r="B3960" s="241" t="s">
        <v>3007</v>
      </c>
      <c r="C3960" s="241" t="s">
        <v>206</v>
      </c>
      <c r="D3960" s="242">
        <v>16.47</v>
      </c>
      <c r="E3960" s="244" t="s">
        <v>8035</v>
      </c>
      <c r="F3960" s="242">
        <v>17.149999999999999</v>
      </c>
    </row>
    <row r="3961" spans="1:6" ht="40.5">
      <c r="A3961" s="241">
        <v>89505</v>
      </c>
      <c r="B3961" s="241" t="s">
        <v>3008</v>
      </c>
      <c r="C3961" s="241" t="s">
        <v>206</v>
      </c>
      <c r="D3961" s="242">
        <v>36.83</v>
      </c>
      <c r="E3961" s="244" t="s">
        <v>8035</v>
      </c>
      <c r="F3961" s="242">
        <v>37.64</v>
      </c>
    </row>
    <row r="3962" spans="1:6" ht="40.5">
      <c r="A3962" s="241">
        <v>89506</v>
      </c>
      <c r="B3962" s="241" t="s">
        <v>3009</v>
      </c>
      <c r="C3962" s="241" t="s">
        <v>206</v>
      </c>
      <c r="D3962" s="242">
        <v>35.18</v>
      </c>
      <c r="E3962" s="244" t="s">
        <v>8035</v>
      </c>
      <c r="F3962" s="242">
        <v>35.99</v>
      </c>
    </row>
    <row r="3963" spans="1:6" ht="40.5">
      <c r="A3963" s="241">
        <v>89507</v>
      </c>
      <c r="B3963" s="241" t="s">
        <v>3010</v>
      </c>
      <c r="C3963" s="241" t="s">
        <v>206</v>
      </c>
      <c r="D3963" s="242">
        <v>41.69</v>
      </c>
      <c r="E3963" s="244" t="s">
        <v>8035</v>
      </c>
      <c r="F3963" s="242">
        <v>42.5</v>
      </c>
    </row>
    <row r="3964" spans="1:6" ht="40.5">
      <c r="A3964" s="241">
        <v>89510</v>
      </c>
      <c r="B3964" s="241" t="s">
        <v>3011</v>
      </c>
      <c r="C3964" s="241" t="s">
        <v>206</v>
      </c>
      <c r="D3964" s="242">
        <v>23.64</v>
      </c>
      <c r="E3964" s="244" t="s">
        <v>8035</v>
      </c>
      <c r="F3964" s="242">
        <v>24.45</v>
      </c>
    </row>
    <row r="3965" spans="1:6" ht="40.5">
      <c r="A3965" s="241">
        <v>89513</v>
      </c>
      <c r="B3965" s="241" t="s">
        <v>3012</v>
      </c>
      <c r="C3965" s="241" t="s">
        <v>206</v>
      </c>
      <c r="D3965" s="242">
        <v>93.1</v>
      </c>
      <c r="E3965" s="244" t="s">
        <v>8035</v>
      </c>
      <c r="F3965" s="242">
        <v>94.09</v>
      </c>
    </row>
    <row r="3966" spans="1:6" ht="54">
      <c r="A3966" s="241">
        <v>89514</v>
      </c>
      <c r="B3966" s="241" t="s">
        <v>3013</v>
      </c>
      <c r="C3966" s="241" t="s">
        <v>206</v>
      </c>
      <c r="D3966" s="242">
        <v>7.2</v>
      </c>
      <c r="E3966" s="244" t="s">
        <v>8035</v>
      </c>
      <c r="F3966" s="242">
        <v>7.45</v>
      </c>
    </row>
    <row r="3967" spans="1:6" ht="40.5">
      <c r="A3967" s="241">
        <v>89515</v>
      </c>
      <c r="B3967" s="241" t="s">
        <v>3014</v>
      </c>
      <c r="C3967" s="241" t="s">
        <v>206</v>
      </c>
      <c r="D3967" s="242">
        <v>74.08</v>
      </c>
      <c r="E3967" s="244" t="s">
        <v>8035</v>
      </c>
      <c r="F3967" s="242">
        <v>75.069999999999993</v>
      </c>
    </row>
    <row r="3968" spans="1:6" ht="54">
      <c r="A3968" s="241">
        <v>89516</v>
      </c>
      <c r="B3968" s="241" t="s">
        <v>3015</v>
      </c>
      <c r="C3968" s="241" t="s">
        <v>206</v>
      </c>
      <c r="D3968" s="242">
        <v>7.27</v>
      </c>
      <c r="E3968" s="244" t="s">
        <v>8035</v>
      </c>
      <c r="F3968" s="242">
        <v>7.52</v>
      </c>
    </row>
    <row r="3969" spans="1:6" ht="40.5">
      <c r="A3969" s="241">
        <v>89517</v>
      </c>
      <c r="B3969" s="241" t="s">
        <v>3016</v>
      </c>
      <c r="C3969" s="241" t="s">
        <v>206</v>
      </c>
      <c r="D3969" s="242">
        <v>61.93</v>
      </c>
      <c r="E3969" s="244" t="s">
        <v>8035</v>
      </c>
      <c r="F3969" s="242">
        <v>62.92</v>
      </c>
    </row>
    <row r="3970" spans="1:6" ht="54">
      <c r="A3970" s="241">
        <v>89518</v>
      </c>
      <c r="B3970" s="241" t="s">
        <v>3017</v>
      </c>
      <c r="C3970" s="241" t="s">
        <v>206</v>
      </c>
      <c r="D3970" s="242">
        <v>15.07</v>
      </c>
      <c r="E3970" s="244" t="s">
        <v>8035</v>
      </c>
      <c r="F3970" s="242">
        <v>15.39</v>
      </c>
    </row>
    <row r="3971" spans="1:6" ht="40.5">
      <c r="A3971" s="241">
        <v>89519</v>
      </c>
      <c r="B3971" s="241" t="s">
        <v>3018</v>
      </c>
      <c r="C3971" s="241" t="s">
        <v>206</v>
      </c>
      <c r="D3971" s="242">
        <v>41.74</v>
      </c>
      <c r="E3971" s="244" t="s">
        <v>8035</v>
      </c>
      <c r="F3971" s="242">
        <v>42.73</v>
      </c>
    </row>
    <row r="3972" spans="1:6" ht="54">
      <c r="A3972" s="241">
        <v>89520</v>
      </c>
      <c r="B3972" s="241" t="s">
        <v>3019</v>
      </c>
      <c r="C3972" s="241" t="s">
        <v>206</v>
      </c>
      <c r="D3972" s="242">
        <v>15.73</v>
      </c>
      <c r="E3972" s="244" t="s">
        <v>8035</v>
      </c>
      <c r="F3972" s="242">
        <v>16.05</v>
      </c>
    </row>
    <row r="3973" spans="1:6" ht="40.5">
      <c r="A3973" s="241">
        <v>89521</v>
      </c>
      <c r="B3973" s="241" t="s">
        <v>3020</v>
      </c>
      <c r="C3973" s="241" t="s">
        <v>206</v>
      </c>
      <c r="D3973" s="242">
        <v>111.01</v>
      </c>
      <c r="E3973" s="244" t="s">
        <v>8035</v>
      </c>
      <c r="F3973" s="242">
        <v>112.11</v>
      </c>
    </row>
    <row r="3974" spans="1:6" ht="54">
      <c r="A3974" s="241">
        <v>89522</v>
      </c>
      <c r="B3974" s="241" t="s">
        <v>3021</v>
      </c>
      <c r="C3974" s="241" t="s">
        <v>206</v>
      </c>
      <c r="D3974" s="242">
        <v>28.27</v>
      </c>
      <c r="E3974" s="244" t="s">
        <v>8035</v>
      </c>
      <c r="F3974" s="242">
        <v>28.77</v>
      </c>
    </row>
    <row r="3975" spans="1:6" ht="40.5">
      <c r="A3975" s="241">
        <v>89523</v>
      </c>
      <c r="B3975" s="241" t="s">
        <v>3022</v>
      </c>
      <c r="C3975" s="241" t="s">
        <v>206</v>
      </c>
      <c r="D3975" s="242">
        <v>90.64</v>
      </c>
      <c r="E3975" s="244" t="s">
        <v>8035</v>
      </c>
      <c r="F3975" s="242">
        <v>91.74</v>
      </c>
    </row>
    <row r="3976" spans="1:6" ht="54">
      <c r="A3976" s="241">
        <v>89524</v>
      </c>
      <c r="B3976" s="241" t="s">
        <v>3023</v>
      </c>
      <c r="C3976" s="241" t="s">
        <v>206</v>
      </c>
      <c r="D3976" s="242">
        <v>28.69</v>
      </c>
      <c r="E3976" s="244" t="s">
        <v>8035</v>
      </c>
      <c r="F3976" s="242">
        <v>29.19</v>
      </c>
    </row>
    <row r="3977" spans="1:6" ht="40.5">
      <c r="A3977" s="241">
        <v>89525</v>
      </c>
      <c r="B3977" s="241" t="s">
        <v>3024</v>
      </c>
      <c r="C3977" s="241" t="s">
        <v>206</v>
      </c>
      <c r="D3977" s="242">
        <v>77.97</v>
      </c>
      <c r="E3977" s="244" t="s">
        <v>8035</v>
      </c>
      <c r="F3977" s="242">
        <v>79.069999999999993</v>
      </c>
    </row>
    <row r="3978" spans="1:6" ht="54">
      <c r="A3978" s="241">
        <v>89526</v>
      </c>
      <c r="B3978" s="241" t="s">
        <v>3025</v>
      </c>
      <c r="C3978" s="241" t="s">
        <v>206</v>
      </c>
      <c r="D3978" s="242">
        <v>36.409999999999997</v>
      </c>
      <c r="E3978" s="244" t="s">
        <v>8035</v>
      </c>
      <c r="F3978" s="242">
        <v>36.909999999999997</v>
      </c>
    </row>
    <row r="3979" spans="1:6" ht="40.5">
      <c r="A3979" s="241">
        <v>89527</v>
      </c>
      <c r="B3979" s="241" t="s">
        <v>3026</v>
      </c>
      <c r="C3979" s="241" t="s">
        <v>206</v>
      </c>
      <c r="D3979" s="242">
        <v>50.34</v>
      </c>
      <c r="E3979" s="244" t="s">
        <v>8035</v>
      </c>
      <c r="F3979" s="242">
        <v>51.44</v>
      </c>
    </row>
    <row r="3980" spans="1:6" ht="40.5">
      <c r="A3980" s="241">
        <v>89528</v>
      </c>
      <c r="B3980" s="241" t="s">
        <v>3027</v>
      </c>
      <c r="C3980" s="241" t="s">
        <v>206</v>
      </c>
      <c r="D3980" s="242">
        <v>3.67</v>
      </c>
      <c r="E3980" s="244" t="s">
        <v>8035</v>
      </c>
      <c r="F3980" s="242">
        <v>3.92</v>
      </c>
    </row>
    <row r="3981" spans="1:6" ht="54">
      <c r="A3981" s="241">
        <v>89529</v>
      </c>
      <c r="B3981" s="241" t="s">
        <v>3028</v>
      </c>
      <c r="C3981" s="241" t="s">
        <v>206</v>
      </c>
      <c r="D3981" s="242">
        <v>35.17</v>
      </c>
      <c r="E3981" s="244" t="s">
        <v>8035</v>
      </c>
      <c r="F3981" s="242">
        <v>35.85</v>
      </c>
    </row>
    <row r="3982" spans="1:6" ht="40.5">
      <c r="A3982" s="241">
        <v>89530</v>
      </c>
      <c r="B3982" s="241" t="s">
        <v>3029</v>
      </c>
      <c r="C3982" s="241" t="s">
        <v>206</v>
      </c>
      <c r="D3982" s="242">
        <v>14.55</v>
      </c>
      <c r="E3982" s="244" t="s">
        <v>8035</v>
      </c>
      <c r="F3982" s="242">
        <v>14.8</v>
      </c>
    </row>
    <row r="3983" spans="1:6" ht="54">
      <c r="A3983" s="241">
        <v>89531</v>
      </c>
      <c r="B3983" s="241" t="s">
        <v>3030</v>
      </c>
      <c r="C3983" s="241" t="s">
        <v>206</v>
      </c>
      <c r="D3983" s="242">
        <v>36.11</v>
      </c>
      <c r="E3983" s="244" t="s">
        <v>8035</v>
      </c>
      <c r="F3983" s="242">
        <v>36.79</v>
      </c>
    </row>
    <row r="3984" spans="1:6" ht="40.5">
      <c r="A3984" s="241">
        <v>89532</v>
      </c>
      <c r="B3984" s="241" t="s">
        <v>3031</v>
      </c>
      <c r="C3984" s="241" t="s">
        <v>206</v>
      </c>
      <c r="D3984" s="242">
        <v>6.22</v>
      </c>
      <c r="E3984" s="244" t="s">
        <v>8035</v>
      </c>
      <c r="F3984" s="242">
        <v>6.5</v>
      </c>
    </row>
    <row r="3985" spans="1:6" ht="54">
      <c r="A3985" s="241">
        <v>89535</v>
      </c>
      <c r="B3985" s="241" t="s">
        <v>3032</v>
      </c>
      <c r="C3985" s="241" t="s">
        <v>206</v>
      </c>
      <c r="D3985" s="242">
        <v>40.15</v>
      </c>
      <c r="E3985" s="244" t="s">
        <v>8035</v>
      </c>
      <c r="F3985" s="242">
        <v>40.83</v>
      </c>
    </row>
    <row r="3986" spans="1:6" ht="40.5">
      <c r="A3986" s="241">
        <v>89536</v>
      </c>
      <c r="B3986" s="241" t="s">
        <v>3033</v>
      </c>
      <c r="C3986" s="241" t="s">
        <v>206</v>
      </c>
      <c r="D3986" s="242">
        <v>10.44</v>
      </c>
      <c r="E3986" s="244" t="s">
        <v>8035</v>
      </c>
      <c r="F3986" s="242">
        <v>10.69</v>
      </c>
    </row>
    <row r="3987" spans="1:6" ht="40.5">
      <c r="A3987" s="241">
        <v>89540</v>
      </c>
      <c r="B3987" s="241" t="s">
        <v>3034</v>
      </c>
      <c r="C3987" s="241" t="s">
        <v>206</v>
      </c>
      <c r="D3987" s="242">
        <v>9.2100000000000009</v>
      </c>
      <c r="E3987" s="244" t="s">
        <v>8035</v>
      </c>
      <c r="F3987" s="242">
        <v>9.4600000000000009</v>
      </c>
    </row>
    <row r="3988" spans="1:6" ht="40.5">
      <c r="A3988" s="241">
        <v>89541</v>
      </c>
      <c r="B3988" s="241" t="s">
        <v>3035</v>
      </c>
      <c r="C3988" s="241" t="s">
        <v>206</v>
      </c>
      <c r="D3988" s="242">
        <v>5.56</v>
      </c>
      <c r="E3988" s="244" t="s">
        <v>8035</v>
      </c>
      <c r="F3988" s="242">
        <v>5.87</v>
      </c>
    </row>
    <row r="3989" spans="1:6" ht="40.5">
      <c r="A3989" s="241">
        <v>89542</v>
      </c>
      <c r="B3989" s="241" t="s">
        <v>3036</v>
      </c>
      <c r="C3989" s="241" t="s">
        <v>206</v>
      </c>
      <c r="D3989" s="242">
        <v>24.36</v>
      </c>
      <c r="E3989" s="244" t="s">
        <v>8035</v>
      </c>
      <c r="F3989" s="242">
        <v>24.67</v>
      </c>
    </row>
    <row r="3990" spans="1:6" ht="54">
      <c r="A3990" s="241">
        <v>89544</v>
      </c>
      <c r="B3990" s="241" t="s">
        <v>3037</v>
      </c>
      <c r="C3990" s="241" t="s">
        <v>206</v>
      </c>
      <c r="D3990" s="242">
        <v>7.43</v>
      </c>
      <c r="E3990" s="244" t="s">
        <v>8035</v>
      </c>
      <c r="F3990" s="242">
        <v>7.6</v>
      </c>
    </row>
    <row r="3991" spans="1:6" ht="54">
      <c r="A3991" s="241">
        <v>89545</v>
      </c>
      <c r="B3991" s="241" t="s">
        <v>3038</v>
      </c>
      <c r="C3991" s="241" t="s">
        <v>206</v>
      </c>
      <c r="D3991" s="242">
        <v>15.67</v>
      </c>
      <c r="E3991" s="244" t="s">
        <v>8035</v>
      </c>
      <c r="F3991" s="242">
        <v>15.88</v>
      </c>
    </row>
    <row r="3992" spans="1:6" ht="54">
      <c r="A3992" s="241">
        <v>89546</v>
      </c>
      <c r="B3992" s="241" t="s">
        <v>3039</v>
      </c>
      <c r="C3992" s="241" t="s">
        <v>206</v>
      </c>
      <c r="D3992" s="242">
        <v>10.68</v>
      </c>
      <c r="E3992" s="244" t="s">
        <v>8035</v>
      </c>
      <c r="F3992" s="242">
        <v>10.87</v>
      </c>
    </row>
    <row r="3993" spans="1:6" ht="54">
      <c r="A3993" s="241">
        <v>89547</v>
      </c>
      <c r="B3993" s="241" t="s">
        <v>3040</v>
      </c>
      <c r="C3993" s="241" t="s">
        <v>206</v>
      </c>
      <c r="D3993" s="242">
        <v>20.61</v>
      </c>
      <c r="E3993" s="244" t="s">
        <v>8035</v>
      </c>
      <c r="F3993" s="242">
        <v>20.95</v>
      </c>
    </row>
    <row r="3994" spans="1:6" ht="54">
      <c r="A3994" s="241">
        <v>89548</v>
      </c>
      <c r="B3994" s="241" t="s">
        <v>3041</v>
      </c>
      <c r="C3994" s="241" t="s">
        <v>206</v>
      </c>
      <c r="D3994" s="242">
        <v>22.31</v>
      </c>
      <c r="E3994" s="244" t="s">
        <v>8035</v>
      </c>
      <c r="F3994" s="242">
        <v>22.65</v>
      </c>
    </row>
    <row r="3995" spans="1:6" ht="54">
      <c r="A3995" s="241">
        <v>89549</v>
      </c>
      <c r="B3995" s="241" t="s">
        <v>3042</v>
      </c>
      <c r="C3995" s="241" t="s">
        <v>206</v>
      </c>
      <c r="D3995" s="242">
        <v>18.670000000000002</v>
      </c>
      <c r="E3995" s="244" t="s">
        <v>8035</v>
      </c>
      <c r="F3995" s="242">
        <v>18.940000000000001</v>
      </c>
    </row>
    <row r="3996" spans="1:6" ht="54">
      <c r="A3996" s="241">
        <v>89550</v>
      </c>
      <c r="B3996" s="241" t="s">
        <v>3043</v>
      </c>
      <c r="C3996" s="241" t="s">
        <v>206</v>
      </c>
      <c r="D3996" s="242">
        <v>38.47</v>
      </c>
      <c r="E3996" s="244" t="s">
        <v>8035</v>
      </c>
      <c r="F3996" s="242">
        <v>38.81</v>
      </c>
    </row>
    <row r="3997" spans="1:6" ht="54">
      <c r="A3997" s="241">
        <v>89551</v>
      </c>
      <c r="B3997" s="241" t="s">
        <v>3044</v>
      </c>
      <c r="C3997" s="241" t="s">
        <v>206</v>
      </c>
      <c r="D3997" s="242">
        <v>7.54</v>
      </c>
      <c r="E3997" s="244" t="s">
        <v>8035</v>
      </c>
      <c r="F3997" s="242">
        <v>7.82</v>
      </c>
    </row>
    <row r="3998" spans="1:6" ht="40.5">
      <c r="A3998" s="241">
        <v>89552</v>
      </c>
      <c r="B3998" s="241" t="s">
        <v>3045</v>
      </c>
      <c r="C3998" s="241" t="s">
        <v>206</v>
      </c>
      <c r="D3998" s="242">
        <v>16.38</v>
      </c>
      <c r="E3998" s="244" t="s">
        <v>8035</v>
      </c>
      <c r="F3998" s="242">
        <v>16.690000000000001</v>
      </c>
    </row>
    <row r="3999" spans="1:6" ht="54">
      <c r="A3999" s="241">
        <v>89553</v>
      </c>
      <c r="B3999" s="241" t="s">
        <v>3046</v>
      </c>
      <c r="C3999" s="241" t="s">
        <v>206</v>
      </c>
      <c r="D3999" s="242">
        <v>4.9800000000000004</v>
      </c>
      <c r="E3999" s="244" t="s">
        <v>8035</v>
      </c>
      <c r="F3999" s="242">
        <v>5.26</v>
      </c>
    </row>
    <row r="4000" spans="1:6" ht="54">
      <c r="A4000" s="241">
        <v>89554</v>
      </c>
      <c r="B4000" s="241" t="s">
        <v>3047</v>
      </c>
      <c r="C4000" s="241" t="s">
        <v>206</v>
      </c>
      <c r="D4000" s="242">
        <v>26.12</v>
      </c>
      <c r="E4000" s="244" t="s">
        <v>8035</v>
      </c>
      <c r="F4000" s="242">
        <v>26.57</v>
      </c>
    </row>
    <row r="4001" spans="1:6" ht="40.5">
      <c r="A4001" s="241">
        <v>89555</v>
      </c>
      <c r="B4001" s="241" t="s">
        <v>3048</v>
      </c>
      <c r="C4001" s="241" t="s">
        <v>206</v>
      </c>
      <c r="D4001" s="242">
        <v>19.25</v>
      </c>
      <c r="E4001" s="244" t="s">
        <v>8035</v>
      </c>
      <c r="F4001" s="242">
        <v>19.559999999999999</v>
      </c>
    </row>
    <row r="4002" spans="1:6" ht="54">
      <c r="A4002" s="241">
        <v>89556</v>
      </c>
      <c r="B4002" s="241" t="s">
        <v>3049</v>
      </c>
      <c r="C4002" s="241" t="s">
        <v>206</v>
      </c>
      <c r="D4002" s="242">
        <v>38.04</v>
      </c>
      <c r="E4002" s="244" t="s">
        <v>8035</v>
      </c>
      <c r="F4002" s="242">
        <v>38.49</v>
      </c>
    </row>
    <row r="4003" spans="1:6" ht="54">
      <c r="A4003" s="241">
        <v>89557</v>
      </c>
      <c r="B4003" s="241" t="s">
        <v>3050</v>
      </c>
      <c r="C4003" s="241" t="s">
        <v>206</v>
      </c>
      <c r="D4003" s="242">
        <v>30.45</v>
      </c>
      <c r="E4003" s="244" t="s">
        <v>8035</v>
      </c>
      <c r="F4003" s="242">
        <v>30.85</v>
      </c>
    </row>
    <row r="4004" spans="1:6" ht="40.5">
      <c r="A4004" s="241">
        <v>89558</v>
      </c>
      <c r="B4004" s="241" t="s">
        <v>3051</v>
      </c>
      <c r="C4004" s="241" t="s">
        <v>206</v>
      </c>
      <c r="D4004" s="242">
        <v>8.5299999999999994</v>
      </c>
      <c r="E4004" s="244" t="s">
        <v>8035</v>
      </c>
      <c r="F4004" s="242">
        <v>8.9</v>
      </c>
    </row>
    <row r="4005" spans="1:6" ht="54">
      <c r="A4005" s="241">
        <v>89559</v>
      </c>
      <c r="B4005" s="241" t="s">
        <v>3052</v>
      </c>
      <c r="C4005" s="241" t="s">
        <v>206</v>
      </c>
      <c r="D4005" s="242">
        <v>61.94</v>
      </c>
      <c r="E4005" s="244" t="s">
        <v>8035</v>
      </c>
      <c r="F4005" s="242">
        <v>62.39</v>
      </c>
    </row>
    <row r="4006" spans="1:6" ht="40.5">
      <c r="A4006" s="241">
        <v>89560</v>
      </c>
      <c r="B4006" s="241" t="s">
        <v>3053</v>
      </c>
      <c r="C4006" s="241" t="s">
        <v>206</v>
      </c>
      <c r="D4006" s="242">
        <v>31.24</v>
      </c>
      <c r="E4006" s="244" t="s">
        <v>8035</v>
      </c>
      <c r="F4006" s="242">
        <v>31.61</v>
      </c>
    </row>
    <row r="4007" spans="1:6" ht="54">
      <c r="A4007" s="241">
        <v>89561</v>
      </c>
      <c r="B4007" s="241" t="s">
        <v>3054</v>
      </c>
      <c r="C4007" s="241" t="s">
        <v>206</v>
      </c>
      <c r="D4007" s="242">
        <v>12.91</v>
      </c>
      <c r="E4007" s="244" t="s">
        <v>8035</v>
      </c>
      <c r="F4007" s="242">
        <v>13.24</v>
      </c>
    </row>
    <row r="4008" spans="1:6" ht="40.5">
      <c r="A4008" s="241">
        <v>89562</v>
      </c>
      <c r="B4008" s="241" t="s">
        <v>3055</v>
      </c>
      <c r="C4008" s="241" t="s">
        <v>206</v>
      </c>
      <c r="D4008" s="242">
        <v>9.09</v>
      </c>
      <c r="E4008" s="244" t="s">
        <v>8035</v>
      </c>
      <c r="F4008" s="242">
        <v>9.43</v>
      </c>
    </row>
    <row r="4009" spans="1:6" ht="54">
      <c r="A4009" s="241">
        <v>89563</v>
      </c>
      <c r="B4009" s="241" t="s">
        <v>3056</v>
      </c>
      <c r="C4009" s="241" t="s">
        <v>206</v>
      </c>
      <c r="D4009" s="242">
        <v>33.200000000000003</v>
      </c>
      <c r="E4009" s="244" t="s">
        <v>8035</v>
      </c>
      <c r="F4009" s="242">
        <v>33.64</v>
      </c>
    </row>
    <row r="4010" spans="1:6" ht="40.5">
      <c r="A4010" s="241">
        <v>89564</v>
      </c>
      <c r="B4010" s="241" t="s">
        <v>3057</v>
      </c>
      <c r="C4010" s="241" t="s">
        <v>206</v>
      </c>
      <c r="D4010" s="242">
        <v>13.83</v>
      </c>
      <c r="E4010" s="244" t="s">
        <v>8035</v>
      </c>
      <c r="F4010" s="242">
        <v>14.17</v>
      </c>
    </row>
    <row r="4011" spans="1:6" ht="54">
      <c r="A4011" s="241">
        <v>89565</v>
      </c>
      <c r="B4011" s="241" t="s">
        <v>3058</v>
      </c>
      <c r="C4011" s="241" t="s">
        <v>206</v>
      </c>
      <c r="D4011" s="242">
        <v>52.46</v>
      </c>
      <c r="E4011" s="244" t="s">
        <v>8035</v>
      </c>
      <c r="F4011" s="242">
        <v>53.13</v>
      </c>
    </row>
    <row r="4012" spans="1:6" ht="54">
      <c r="A4012" s="241">
        <v>89566</v>
      </c>
      <c r="B4012" s="241" t="s">
        <v>3059</v>
      </c>
      <c r="C4012" s="241" t="s">
        <v>206</v>
      </c>
      <c r="D4012" s="242">
        <v>44.88</v>
      </c>
      <c r="E4012" s="244" t="s">
        <v>8035</v>
      </c>
      <c r="F4012" s="242">
        <v>45.55</v>
      </c>
    </row>
    <row r="4013" spans="1:6" ht="54">
      <c r="A4013" s="241">
        <v>89567</v>
      </c>
      <c r="B4013" s="241" t="s">
        <v>3060</v>
      </c>
      <c r="C4013" s="241" t="s">
        <v>206</v>
      </c>
      <c r="D4013" s="242">
        <v>74.84</v>
      </c>
      <c r="E4013" s="244" t="s">
        <v>8035</v>
      </c>
      <c r="F4013" s="242">
        <v>75.760000000000005</v>
      </c>
    </row>
    <row r="4014" spans="1:6" ht="40.5">
      <c r="A4014" s="241">
        <v>89568</v>
      </c>
      <c r="B4014" s="241" t="s">
        <v>3061</v>
      </c>
      <c r="C4014" s="241" t="s">
        <v>206</v>
      </c>
      <c r="D4014" s="242">
        <v>28.94</v>
      </c>
      <c r="E4014" s="244" t="s">
        <v>8035</v>
      </c>
      <c r="F4014" s="242">
        <v>29.31</v>
      </c>
    </row>
    <row r="4015" spans="1:6" ht="54">
      <c r="A4015" s="241">
        <v>89569</v>
      </c>
      <c r="B4015" s="241" t="s">
        <v>3062</v>
      </c>
      <c r="C4015" s="241" t="s">
        <v>206</v>
      </c>
      <c r="D4015" s="242">
        <v>86.54</v>
      </c>
      <c r="E4015" s="244" t="s">
        <v>8035</v>
      </c>
      <c r="F4015" s="242">
        <v>87.38</v>
      </c>
    </row>
    <row r="4016" spans="1:6" ht="54">
      <c r="A4016" s="241">
        <v>89570</v>
      </c>
      <c r="B4016" s="241" t="s">
        <v>3063</v>
      </c>
      <c r="C4016" s="241" t="s">
        <v>206</v>
      </c>
      <c r="D4016" s="242">
        <v>10.06</v>
      </c>
      <c r="E4016" s="244" t="s">
        <v>8035</v>
      </c>
      <c r="F4016" s="242">
        <v>10.42</v>
      </c>
    </row>
    <row r="4017" spans="1:6" ht="54">
      <c r="A4017" s="241">
        <v>89571</v>
      </c>
      <c r="B4017" s="241" t="s">
        <v>3064</v>
      </c>
      <c r="C4017" s="241" t="s">
        <v>206</v>
      </c>
      <c r="D4017" s="242">
        <v>65.3</v>
      </c>
      <c r="E4017" s="244" t="s">
        <v>8035</v>
      </c>
      <c r="F4017" s="242">
        <v>66.22</v>
      </c>
    </row>
    <row r="4018" spans="1:6" ht="54">
      <c r="A4018" s="241">
        <v>89572</v>
      </c>
      <c r="B4018" s="241" t="s">
        <v>3065</v>
      </c>
      <c r="C4018" s="241" t="s">
        <v>206</v>
      </c>
      <c r="D4018" s="242">
        <v>7.59</v>
      </c>
      <c r="E4018" s="244" t="s">
        <v>8035</v>
      </c>
      <c r="F4018" s="242">
        <v>7.93</v>
      </c>
    </row>
    <row r="4019" spans="1:6" ht="54">
      <c r="A4019" s="241">
        <v>89573</v>
      </c>
      <c r="B4019" s="241" t="s">
        <v>3066</v>
      </c>
      <c r="C4019" s="241" t="s">
        <v>206</v>
      </c>
      <c r="D4019" s="242">
        <v>71.09</v>
      </c>
      <c r="E4019" s="244" t="s">
        <v>8035</v>
      </c>
      <c r="F4019" s="242">
        <v>71.930000000000007</v>
      </c>
    </row>
    <row r="4020" spans="1:6" ht="54">
      <c r="A4020" s="241">
        <v>89574</v>
      </c>
      <c r="B4020" s="241" t="s">
        <v>3067</v>
      </c>
      <c r="C4020" s="241" t="s">
        <v>206</v>
      </c>
      <c r="D4020" s="242">
        <v>142.30000000000001</v>
      </c>
      <c r="E4020" s="244" t="s">
        <v>8035</v>
      </c>
      <c r="F4020" s="242">
        <v>143.66999999999999</v>
      </c>
    </row>
    <row r="4021" spans="1:6" ht="40.5">
      <c r="A4021" s="241">
        <v>89575</v>
      </c>
      <c r="B4021" s="241" t="s">
        <v>3068</v>
      </c>
      <c r="C4021" s="241" t="s">
        <v>206</v>
      </c>
      <c r="D4021" s="242">
        <v>10.07</v>
      </c>
      <c r="E4021" s="244" t="s">
        <v>8035</v>
      </c>
      <c r="F4021" s="242">
        <v>10.52</v>
      </c>
    </row>
    <row r="4022" spans="1:6" ht="40.5">
      <c r="A4022" s="241">
        <v>89577</v>
      </c>
      <c r="B4022" s="241" t="s">
        <v>3069</v>
      </c>
      <c r="C4022" s="241" t="s">
        <v>206</v>
      </c>
      <c r="D4022" s="242">
        <v>32.909999999999997</v>
      </c>
      <c r="E4022" s="244" t="s">
        <v>8035</v>
      </c>
      <c r="F4022" s="242">
        <v>33.36</v>
      </c>
    </row>
    <row r="4023" spans="1:6" ht="40.5">
      <c r="A4023" s="241">
        <v>89579</v>
      </c>
      <c r="B4023" s="241" t="s">
        <v>3070</v>
      </c>
      <c r="C4023" s="241" t="s">
        <v>206</v>
      </c>
      <c r="D4023" s="242">
        <v>10.3</v>
      </c>
      <c r="E4023" s="244" t="s">
        <v>8035</v>
      </c>
      <c r="F4023" s="242">
        <v>10.66</v>
      </c>
    </row>
    <row r="4024" spans="1:6" ht="54">
      <c r="A4024" s="241">
        <v>89581</v>
      </c>
      <c r="B4024" s="241" t="s">
        <v>3071</v>
      </c>
      <c r="C4024" s="241" t="s">
        <v>206</v>
      </c>
      <c r="D4024" s="242">
        <v>31.59</v>
      </c>
      <c r="E4024" s="244" t="s">
        <v>8035</v>
      </c>
      <c r="F4024" s="242">
        <v>32.51</v>
      </c>
    </row>
    <row r="4025" spans="1:6" ht="54">
      <c r="A4025" s="241">
        <v>89582</v>
      </c>
      <c r="B4025" s="241" t="s">
        <v>3072</v>
      </c>
      <c r="C4025" s="241" t="s">
        <v>206</v>
      </c>
      <c r="D4025" s="242">
        <v>32.01</v>
      </c>
      <c r="E4025" s="244" t="s">
        <v>8035</v>
      </c>
      <c r="F4025" s="242">
        <v>32.93</v>
      </c>
    </row>
    <row r="4026" spans="1:6" ht="67.5">
      <c r="A4026" s="241">
        <v>89583</v>
      </c>
      <c r="B4026" s="241" t="s">
        <v>3073</v>
      </c>
      <c r="C4026" s="241" t="s">
        <v>206</v>
      </c>
      <c r="D4026" s="242">
        <v>39.729999999999997</v>
      </c>
      <c r="E4026" s="244" t="s">
        <v>8035</v>
      </c>
      <c r="F4026" s="242">
        <v>40.65</v>
      </c>
    </row>
    <row r="4027" spans="1:6" ht="54">
      <c r="A4027" s="241">
        <v>89584</v>
      </c>
      <c r="B4027" s="241" t="s">
        <v>3074</v>
      </c>
      <c r="C4027" s="241" t="s">
        <v>206</v>
      </c>
      <c r="D4027" s="242">
        <v>41.19</v>
      </c>
      <c r="E4027" s="244" t="s">
        <v>8035</v>
      </c>
      <c r="F4027" s="242">
        <v>42.65</v>
      </c>
    </row>
    <row r="4028" spans="1:6" ht="54">
      <c r="A4028" s="241">
        <v>89585</v>
      </c>
      <c r="B4028" s="241" t="s">
        <v>3075</v>
      </c>
      <c r="C4028" s="241" t="s">
        <v>206</v>
      </c>
      <c r="D4028" s="242">
        <v>42.13</v>
      </c>
      <c r="E4028" s="244" t="s">
        <v>8035</v>
      </c>
      <c r="F4028" s="242">
        <v>43.59</v>
      </c>
    </row>
    <row r="4029" spans="1:6" ht="67.5">
      <c r="A4029" s="241">
        <v>89587</v>
      </c>
      <c r="B4029" s="241" t="s">
        <v>3076</v>
      </c>
      <c r="C4029" s="241" t="s">
        <v>206</v>
      </c>
      <c r="D4029" s="242">
        <v>46.17</v>
      </c>
      <c r="E4029" s="244" t="s">
        <v>8035</v>
      </c>
      <c r="F4029" s="242">
        <v>47.63</v>
      </c>
    </row>
    <row r="4030" spans="1:6" ht="54">
      <c r="A4030" s="241">
        <v>89590</v>
      </c>
      <c r="B4030" s="241" t="s">
        <v>3077</v>
      </c>
      <c r="C4030" s="241" t="s">
        <v>206</v>
      </c>
      <c r="D4030" s="242">
        <v>126.59</v>
      </c>
      <c r="E4030" s="244" t="s">
        <v>8035</v>
      </c>
      <c r="F4030" s="242">
        <v>129.11000000000001</v>
      </c>
    </row>
    <row r="4031" spans="1:6" ht="54">
      <c r="A4031" s="241">
        <v>89591</v>
      </c>
      <c r="B4031" s="241" t="s">
        <v>3078</v>
      </c>
      <c r="C4031" s="241" t="s">
        <v>206</v>
      </c>
      <c r="D4031" s="242">
        <v>123.71</v>
      </c>
      <c r="E4031" s="244" t="s">
        <v>8035</v>
      </c>
      <c r="F4031" s="242">
        <v>126.23</v>
      </c>
    </row>
    <row r="4032" spans="1:6" ht="67.5">
      <c r="A4032" s="241">
        <v>89592</v>
      </c>
      <c r="B4032" s="241" t="s">
        <v>3079</v>
      </c>
      <c r="C4032" s="241" t="s">
        <v>206</v>
      </c>
      <c r="D4032" s="242">
        <v>149</v>
      </c>
      <c r="E4032" s="244" t="s">
        <v>8035</v>
      </c>
      <c r="F4032" s="242">
        <v>151.52000000000001</v>
      </c>
    </row>
    <row r="4033" spans="1:6" ht="40.5">
      <c r="A4033" s="241">
        <v>89593</v>
      </c>
      <c r="B4033" s="241" t="s">
        <v>3080</v>
      </c>
      <c r="C4033" s="241" t="s">
        <v>206</v>
      </c>
      <c r="D4033" s="242">
        <v>22.14</v>
      </c>
      <c r="E4033" s="244" t="s">
        <v>8035</v>
      </c>
      <c r="F4033" s="242">
        <v>22.54</v>
      </c>
    </row>
    <row r="4034" spans="1:6" ht="40.5">
      <c r="A4034" s="241">
        <v>89594</v>
      </c>
      <c r="B4034" s="241" t="s">
        <v>3081</v>
      </c>
      <c r="C4034" s="241" t="s">
        <v>206</v>
      </c>
      <c r="D4034" s="242">
        <v>32.03</v>
      </c>
      <c r="E4034" s="244" t="s">
        <v>8035</v>
      </c>
      <c r="F4034" s="242">
        <v>32.479999999999997</v>
      </c>
    </row>
    <row r="4035" spans="1:6" ht="54">
      <c r="A4035" s="241">
        <v>89595</v>
      </c>
      <c r="B4035" s="241" t="s">
        <v>3082</v>
      </c>
      <c r="C4035" s="241" t="s">
        <v>206</v>
      </c>
      <c r="D4035" s="242">
        <v>12.76</v>
      </c>
      <c r="E4035" s="244" t="s">
        <v>8035</v>
      </c>
      <c r="F4035" s="242">
        <v>13.14</v>
      </c>
    </row>
    <row r="4036" spans="1:6" ht="54">
      <c r="A4036" s="241">
        <v>89596</v>
      </c>
      <c r="B4036" s="241" t="s">
        <v>3083</v>
      </c>
      <c r="C4036" s="241" t="s">
        <v>206</v>
      </c>
      <c r="D4036" s="242">
        <v>9.11</v>
      </c>
      <c r="E4036" s="244" t="s">
        <v>8035</v>
      </c>
      <c r="F4036" s="242">
        <v>9.51</v>
      </c>
    </row>
    <row r="4037" spans="1:6" ht="40.5">
      <c r="A4037" s="241">
        <v>89597</v>
      </c>
      <c r="B4037" s="241" t="s">
        <v>3084</v>
      </c>
      <c r="C4037" s="241" t="s">
        <v>206</v>
      </c>
      <c r="D4037" s="242">
        <v>20.010000000000002</v>
      </c>
      <c r="E4037" s="244" t="s">
        <v>8035</v>
      </c>
      <c r="F4037" s="242">
        <v>20.55</v>
      </c>
    </row>
    <row r="4038" spans="1:6" ht="40.5">
      <c r="A4038" s="241">
        <v>89598</v>
      </c>
      <c r="B4038" s="241" t="s">
        <v>3085</v>
      </c>
      <c r="C4038" s="241" t="s">
        <v>206</v>
      </c>
      <c r="D4038" s="242">
        <v>44.45</v>
      </c>
      <c r="E4038" s="244" t="s">
        <v>8035</v>
      </c>
      <c r="F4038" s="242">
        <v>44.99</v>
      </c>
    </row>
    <row r="4039" spans="1:6" ht="54">
      <c r="A4039" s="241">
        <v>89599</v>
      </c>
      <c r="B4039" s="241" t="s">
        <v>3086</v>
      </c>
      <c r="C4039" s="241" t="s">
        <v>206</v>
      </c>
      <c r="D4039" s="242">
        <v>22.84</v>
      </c>
      <c r="E4039" s="244" t="s">
        <v>8035</v>
      </c>
      <c r="F4039" s="242">
        <v>23.45</v>
      </c>
    </row>
    <row r="4040" spans="1:6" ht="54">
      <c r="A4040" s="241">
        <v>89600</v>
      </c>
      <c r="B4040" s="241" t="s">
        <v>3087</v>
      </c>
      <c r="C4040" s="241" t="s">
        <v>206</v>
      </c>
      <c r="D4040" s="242">
        <v>24.53</v>
      </c>
      <c r="E4040" s="244" t="s">
        <v>8035</v>
      </c>
      <c r="F4040" s="242">
        <v>25.14</v>
      </c>
    </row>
    <row r="4041" spans="1:6" ht="40.5">
      <c r="A4041" s="241">
        <v>89605</v>
      </c>
      <c r="B4041" s="241" t="s">
        <v>3088</v>
      </c>
      <c r="C4041" s="241" t="s">
        <v>206</v>
      </c>
      <c r="D4041" s="242">
        <v>18.21</v>
      </c>
      <c r="E4041" s="244" t="s">
        <v>8035</v>
      </c>
      <c r="F4041" s="242">
        <v>18.7</v>
      </c>
    </row>
    <row r="4042" spans="1:6" ht="40.5">
      <c r="A4042" s="241">
        <v>89609</v>
      </c>
      <c r="B4042" s="241" t="s">
        <v>3089</v>
      </c>
      <c r="C4042" s="241" t="s">
        <v>206</v>
      </c>
      <c r="D4042" s="242">
        <v>75.260000000000005</v>
      </c>
      <c r="E4042" s="244" t="s">
        <v>8035</v>
      </c>
      <c r="F4042" s="242">
        <v>75.8</v>
      </c>
    </row>
    <row r="4043" spans="1:6" ht="54">
      <c r="A4043" s="241">
        <v>89610</v>
      </c>
      <c r="B4043" s="241" t="s">
        <v>3090</v>
      </c>
      <c r="C4043" s="241" t="s">
        <v>206</v>
      </c>
      <c r="D4043" s="242">
        <v>17.21</v>
      </c>
      <c r="E4043" s="244" t="s">
        <v>8035</v>
      </c>
      <c r="F4043" s="242">
        <v>17.7</v>
      </c>
    </row>
    <row r="4044" spans="1:6" ht="40.5">
      <c r="A4044" s="241">
        <v>89611</v>
      </c>
      <c r="B4044" s="241" t="s">
        <v>3091</v>
      </c>
      <c r="C4044" s="241" t="s">
        <v>206</v>
      </c>
      <c r="D4044" s="242">
        <v>28.35</v>
      </c>
      <c r="E4044" s="244" t="s">
        <v>8035</v>
      </c>
      <c r="F4044" s="242">
        <v>29</v>
      </c>
    </row>
    <row r="4045" spans="1:6" ht="40.5">
      <c r="A4045" s="241">
        <v>89612</v>
      </c>
      <c r="B4045" s="241" t="s">
        <v>3092</v>
      </c>
      <c r="C4045" s="241" t="s">
        <v>206</v>
      </c>
      <c r="D4045" s="242">
        <v>148.12</v>
      </c>
      <c r="E4045" s="244" t="s">
        <v>8035</v>
      </c>
      <c r="F4045" s="242">
        <v>148.77000000000001</v>
      </c>
    </row>
    <row r="4046" spans="1:6" ht="54">
      <c r="A4046" s="241">
        <v>89613</v>
      </c>
      <c r="B4046" s="241" t="s">
        <v>7173</v>
      </c>
      <c r="C4046" s="241" t="s">
        <v>206</v>
      </c>
      <c r="D4046" s="242">
        <v>27.01</v>
      </c>
      <c r="E4046" s="244" t="s">
        <v>8035</v>
      </c>
      <c r="F4046" s="242">
        <v>27.6</v>
      </c>
    </row>
    <row r="4047" spans="1:6" ht="40.5">
      <c r="A4047" s="241">
        <v>89614</v>
      </c>
      <c r="B4047" s="241" t="s">
        <v>3093</v>
      </c>
      <c r="C4047" s="241" t="s">
        <v>206</v>
      </c>
      <c r="D4047" s="242">
        <v>53.16</v>
      </c>
      <c r="E4047" s="244" t="s">
        <v>8035</v>
      </c>
      <c r="F4047" s="242">
        <v>53.89</v>
      </c>
    </row>
    <row r="4048" spans="1:6" ht="40.5">
      <c r="A4048" s="241">
        <v>89615</v>
      </c>
      <c r="B4048" s="241" t="s">
        <v>3094</v>
      </c>
      <c r="C4048" s="241" t="s">
        <v>206</v>
      </c>
      <c r="D4048" s="242">
        <v>174.95</v>
      </c>
      <c r="E4048" s="244" t="s">
        <v>8035</v>
      </c>
      <c r="F4048" s="242">
        <v>175.68</v>
      </c>
    </row>
    <row r="4049" spans="1:6" ht="54">
      <c r="A4049" s="241">
        <v>89616</v>
      </c>
      <c r="B4049" s="241" t="s">
        <v>3095</v>
      </c>
      <c r="C4049" s="241" t="s">
        <v>206</v>
      </c>
      <c r="D4049" s="242">
        <v>36.14</v>
      </c>
      <c r="E4049" s="244" t="s">
        <v>8035</v>
      </c>
      <c r="F4049" s="242">
        <v>36.840000000000003</v>
      </c>
    </row>
    <row r="4050" spans="1:6" ht="40.5">
      <c r="A4050" s="241">
        <v>89617</v>
      </c>
      <c r="B4050" s="241" t="s">
        <v>3096</v>
      </c>
      <c r="C4050" s="241" t="s">
        <v>206</v>
      </c>
      <c r="D4050" s="242">
        <v>6.49</v>
      </c>
      <c r="E4050" s="244" t="s">
        <v>8035</v>
      </c>
      <c r="F4050" s="242">
        <v>6.99</v>
      </c>
    </row>
    <row r="4051" spans="1:6" ht="40.5">
      <c r="A4051" s="241">
        <v>89620</v>
      </c>
      <c r="B4051" s="241" t="s">
        <v>3097</v>
      </c>
      <c r="C4051" s="241" t="s">
        <v>206</v>
      </c>
      <c r="D4051" s="242">
        <v>10.29</v>
      </c>
      <c r="E4051" s="244" t="s">
        <v>8035</v>
      </c>
      <c r="F4051" s="242">
        <v>10.9</v>
      </c>
    </row>
    <row r="4052" spans="1:6" ht="40.5">
      <c r="A4052" s="241">
        <v>89622</v>
      </c>
      <c r="B4052" s="241" t="s">
        <v>3098</v>
      </c>
      <c r="C4052" s="241" t="s">
        <v>206</v>
      </c>
      <c r="D4052" s="242">
        <v>12.36</v>
      </c>
      <c r="E4052" s="244" t="s">
        <v>8035</v>
      </c>
      <c r="F4052" s="242">
        <v>12.92</v>
      </c>
    </row>
    <row r="4053" spans="1:6" ht="40.5">
      <c r="A4053" s="241">
        <v>89623</v>
      </c>
      <c r="B4053" s="241" t="s">
        <v>3099</v>
      </c>
      <c r="C4053" s="241" t="s">
        <v>206</v>
      </c>
      <c r="D4053" s="242">
        <v>16.98</v>
      </c>
      <c r="E4053" s="244" t="s">
        <v>8035</v>
      </c>
      <c r="F4053" s="242">
        <v>17.73</v>
      </c>
    </row>
    <row r="4054" spans="1:6" ht="40.5">
      <c r="A4054" s="241">
        <v>89624</v>
      </c>
      <c r="B4054" s="241" t="s">
        <v>3100</v>
      </c>
      <c r="C4054" s="241" t="s">
        <v>206</v>
      </c>
      <c r="D4054" s="242">
        <v>15.69</v>
      </c>
      <c r="E4054" s="244" t="s">
        <v>8035</v>
      </c>
      <c r="F4054" s="242">
        <v>16.37</v>
      </c>
    </row>
    <row r="4055" spans="1:6" ht="40.5">
      <c r="A4055" s="241">
        <v>89625</v>
      </c>
      <c r="B4055" s="241" t="s">
        <v>3101</v>
      </c>
      <c r="C4055" s="241" t="s">
        <v>206</v>
      </c>
      <c r="D4055" s="242">
        <v>19.809999999999999</v>
      </c>
      <c r="E4055" s="244" t="s">
        <v>8035</v>
      </c>
      <c r="F4055" s="242">
        <v>20.71</v>
      </c>
    </row>
    <row r="4056" spans="1:6" ht="40.5">
      <c r="A4056" s="241">
        <v>89626</v>
      </c>
      <c r="B4056" s="241" t="s">
        <v>3102</v>
      </c>
      <c r="C4056" s="241" t="s">
        <v>206</v>
      </c>
      <c r="D4056" s="242">
        <v>26.57</v>
      </c>
      <c r="E4056" s="244" t="s">
        <v>8035</v>
      </c>
      <c r="F4056" s="242">
        <v>27.4</v>
      </c>
    </row>
    <row r="4057" spans="1:6" ht="40.5">
      <c r="A4057" s="241">
        <v>89627</v>
      </c>
      <c r="B4057" s="241" t="s">
        <v>3103</v>
      </c>
      <c r="C4057" s="241" t="s">
        <v>206</v>
      </c>
      <c r="D4057" s="242">
        <v>17.64</v>
      </c>
      <c r="E4057" s="244" t="s">
        <v>8035</v>
      </c>
      <c r="F4057" s="242">
        <v>18.36</v>
      </c>
    </row>
    <row r="4058" spans="1:6" ht="40.5">
      <c r="A4058" s="241">
        <v>89628</v>
      </c>
      <c r="B4058" s="241" t="s">
        <v>3104</v>
      </c>
      <c r="C4058" s="241" t="s">
        <v>206</v>
      </c>
      <c r="D4058" s="242">
        <v>42.42</v>
      </c>
      <c r="E4058" s="244" t="s">
        <v>8035</v>
      </c>
      <c r="F4058" s="242">
        <v>43.49</v>
      </c>
    </row>
    <row r="4059" spans="1:6" ht="40.5">
      <c r="A4059" s="241">
        <v>89629</v>
      </c>
      <c r="B4059" s="241" t="s">
        <v>3105</v>
      </c>
      <c r="C4059" s="241" t="s">
        <v>206</v>
      </c>
      <c r="D4059" s="242">
        <v>71.69</v>
      </c>
      <c r="E4059" s="244" t="s">
        <v>8035</v>
      </c>
      <c r="F4059" s="242">
        <v>73.010000000000005</v>
      </c>
    </row>
    <row r="4060" spans="1:6" ht="40.5">
      <c r="A4060" s="241">
        <v>89630</v>
      </c>
      <c r="B4060" s="241" t="s">
        <v>3106</v>
      </c>
      <c r="C4060" s="241" t="s">
        <v>206</v>
      </c>
      <c r="D4060" s="242">
        <v>54.32</v>
      </c>
      <c r="E4060" s="244" t="s">
        <v>8035</v>
      </c>
      <c r="F4060" s="242">
        <v>55.43</v>
      </c>
    </row>
    <row r="4061" spans="1:6" ht="40.5">
      <c r="A4061" s="241">
        <v>89631</v>
      </c>
      <c r="B4061" s="241" t="s">
        <v>3107</v>
      </c>
      <c r="C4061" s="241" t="s">
        <v>206</v>
      </c>
      <c r="D4061" s="242">
        <v>94.29</v>
      </c>
      <c r="E4061" s="244" t="s">
        <v>8035</v>
      </c>
      <c r="F4061" s="242">
        <v>95.76</v>
      </c>
    </row>
    <row r="4062" spans="1:6" ht="40.5">
      <c r="A4062" s="241">
        <v>89632</v>
      </c>
      <c r="B4062" s="241" t="s">
        <v>3108</v>
      </c>
      <c r="C4062" s="241" t="s">
        <v>206</v>
      </c>
      <c r="D4062" s="242">
        <v>109.8</v>
      </c>
      <c r="E4062" s="244" t="s">
        <v>8035</v>
      </c>
      <c r="F4062" s="242">
        <v>111.07</v>
      </c>
    </row>
    <row r="4063" spans="1:6" ht="54">
      <c r="A4063" s="241">
        <v>89637</v>
      </c>
      <c r="B4063" s="241" t="s">
        <v>3109</v>
      </c>
      <c r="C4063" s="241" t="s">
        <v>206</v>
      </c>
      <c r="D4063" s="242">
        <v>9.43</v>
      </c>
      <c r="E4063" s="244" t="s">
        <v>8035</v>
      </c>
      <c r="F4063" s="242">
        <v>10.02</v>
      </c>
    </row>
    <row r="4064" spans="1:6" ht="54">
      <c r="A4064" s="241">
        <v>89638</v>
      </c>
      <c r="B4064" s="241" t="s">
        <v>3110</v>
      </c>
      <c r="C4064" s="241" t="s">
        <v>206</v>
      </c>
      <c r="D4064" s="242">
        <v>10.28</v>
      </c>
      <c r="E4064" s="244" t="s">
        <v>8035</v>
      </c>
      <c r="F4064" s="242">
        <v>10.87</v>
      </c>
    </row>
    <row r="4065" spans="1:6" ht="40.5">
      <c r="A4065" s="241">
        <v>89639</v>
      </c>
      <c r="B4065" s="241" t="s">
        <v>3111</v>
      </c>
      <c r="C4065" s="241" t="s">
        <v>206</v>
      </c>
      <c r="D4065" s="242">
        <v>10.87</v>
      </c>
      <c r="E4065" s="244" t="s">
        <v>8035</v>
      </c>
      <c r="F4065" s="242">
        <v>11.46</v>
      </c>
    </row>
    <row r="4066" spans="1:6" ht="54">
      <c r="A4066" s="241">
        <v>89640</v>
      </c>
      <c r="B4066" s="241" t="s">
        <v>7174</v>
      </c>
      <c r="C4066" s="241" t="s">
        <v>206</v>
      </c>
      <c r="D4066" s="242">
        <v>17.27</v>
      </c>
      <c r="E4066" s="244" t="s">
        <v>8035</v>
      </c>
      <c r="F4066" s="242">
        <v>17.86</v>
      </c>
    </row>
    <row r="4067" spans="1:6" ht="54">
      <c r="A4067" s="241">
        <v>89641</v>
      </c>
      <c r="B4067" s="241" t="s">
        <v>3112</v>
      </c>
      <c r="C4067" s="241" t="s">
        <v>206</v>
      </c>
      <c r="D4067" s="242">
        <v>12.19</v>
      </c>
      <c r="E4067" s="244" t="s">
        <v>8035</v>
      </c>
      <c r="F4067" s="242">
        <v>12.93</v>
      </c>
    </row>
    <row r="4068" spans="1:6" ht="54">
      <c r="A4068" s="241">
        <v>89642</v>
      </c>
      <c r="B4068" s="241" t="s">
        <v>3113</v>
      </c>
      <c r="C4068" s="241" t="s">
        <v>206</v>
      </c>
      <c r="D4068" s="242">
        <v>13.67</v>
      </c>
      <c r="E4068" s="244" t="s">
        <v>8035</v>
      </c>
      <c r="F4068" s="242">
        <v>14.41</v>
      </c>
    </row>
    <row r="4069" spans="1:6" ht="40.5">
      <c r="A4069" s="241">
        <v>89643</v>
      </c>
      <c r="B4069" s="241" t="s">
        <v>3114</v>
      </c>
      <c r="C4069" s="241" t="s">
        <v>206</v>
      </c>
      <c r="D4069" s="242">
        <v>14.85</v>
      </c>
      <c r="E4069" s="244" t="s">
        <v>8035</v>
      </c>
      <c r="F4069" s="242">
        <v>15.59</v>
      </c>
    </row>
    <row r="4070" spans="1:6" ht="54">
      <c r="A4070" s="241">
        <v>89644</v>
      </c>
      <c r="B4070" s="241" t="s">
        <v>7175</v>
      </c>
      <c r="C4070" s="241" t="s">
        <v>206</v>
      </c>
      <c r="D4070" s="242">
        <v>21.11</v>
      </c>
      <c r="E4070" s="244" t="s">
        <v>8035</v>
      </c>
      <c r="F4070" s="242">
        <v>21.78</v>
      </c>
    </row>
    <row r="4071" spans="1:6" ht="54">
      <c r="A4071" s="241">
        <v>89645</v>
      </c>
      <c r="B4071" s="241" t="s">
        <v>7176</v>
      </c>
      <c r="C4071" s="241" t="s">
        <v>206</v>
      </c>
      <c r="D4071" s="242">
        <v>29.6</v>
      </c>
      <c r="E4071" s="244" t="s">
        <v>8035</v>
      </c>
      <c r="F4071" s="242">
        <v>30.33</v>
      </c>
    </row>
    <row r="4072" spans="1:6" ht="54">
      <c r="A4072" s="241">
        <v>89646</v>
      </c>
      <c r="B4072" s="241" t="s">
        <v>3115</v>
      </c>
      <c r="C4072" s="241" t="s">
        <v>206</v>
      </c>
      <c r="D4072" s="242">
        <v>18.55</v>
      </c>
      <c r="E4072" s="244" t="s">
        <v>8035</v>
      </c>
      <c r="F4072" s="242">
        <v>19.43</v>
      </c>
    </row>
    <row r="4073" spans="1:6" ht="54">
      <c r="A4073" s="241">
        <v>89647</v>
      </c>
      <c r="B4073" s="241" t="s">
        <v>3116</v>
      </c>
      <c r="C4073" s="241" t="s">
        <v>206</v>
      </c>
      <c r="D4073" s="242">
        <v>17.940000000000001</v>
      </c>
      <c r="E4073" s="244" t="s">
        <v>8035</v>
      </c>
      <c r="F4073" s="242">
        <v>18.82</v>
      </c>
    </row>
    <row r="4074" spans="1:6" ht="40.5">
      <c r="A4074" s="241">
        <v>89648</v>
      </c>
      <c r="B4074" s="241" t="s">
        <v>3117</v>
      </c>
      <c r="C4074" s="241" t="s">
        <v>206</v>
      </c>
      <c r="D4074" s="242">
        <v>22.56</v>
      </c>
      <c r="E4074" s="244" t="s">
        <v>8035</v>
      </c>
      <c r="F4074" s="242">
        <v>23.44</v>
      </c>
    </row>
    <row r="4075" spans="1:6" ht="54">
      <c r="A4075" s="241">
        <v>89649</v>
      </c>
      <c r="B4075" s="241" t="s">
        <v>3118</v>
      </c>
      <c r="C4075" s="241" t="s">
        <v>206</v>
      </c>
      <c r="D4075" s="242">
        <v>27.45</v>
      </c>
      <c r="E4075" s="244" t="s">
        <v>8035</v>
      </c>
      <c r="F4075" s="242">
        <v>28.49</v>
      </c>
    </row>
    <row r="4076" spans="1:6" ht="54">
      <c r="A4076" s="241">
        <v>89650</v>
      </c>
      <c r="B4076" s="241" t="s">
        <v>3119</v>
      </c>
      <c r="C4076" s="241" t="s">
        <v>206</v>
      </c>
      <c r="D4076" s="242">
        <v>25.93</v>
      </c>
      <c r="E4076" s="244" t="s">
        <v>8035</v>
      </c>
      <c r="F4076" s="242">
        <v>26.97</v>
      </c>
    </row>
    <row r="4077" spans="1:6" ht="40.5">
      <c r="A4077" s="241">
        <v>89651</v>
      </c>
      <c r="B4077" s="241" t="s">
        <v>3120</v>
      </c>
      <c r="C4077" s="241" t="s">
        <v>206</v>
      </c>
      <c r="D4077" s="242">
        <v>6.35</v>
      </c>
      <c r="E4077" s="244" t="s">
        <v>8035</v>
      </c>
      <c r="F4077" s="242">
        <v>6.75</v>
      </c>
    </row>
    <row r="4078" spans="1:6" ht="40.5">
      <c r="A4078" s="241">
        <v>89652</v>
      </c>
      <c r="B4078" s="241" t="s">
        <v>3121</v>
      </c>
      <c r="C4078" s="241" t="s">
        <v>206</v>
      </c>
      <c r="D4078" s="242">
        <v>11.05</v>
      </c>
      <c r="E4078" s="244" t="s">
        <v>8035</v>
      </c>
      <c r="F4078" s="242">
        <v>11.45</v>
      </c>
    </row>
    <row r="4079" spans="1:6" ht="54">
      <c r="A4079" s="241">
        <v>89653</v>
      </c>
      <c r="B4079" s="241" t="s">
        <v>7177</v>
      </c>
      <c r="C4079" s="241" t="s">
        <v>206</v>
      </c>
      <c r="D4079" s="242">
        <v>15.82</v>
      </c>
      <c r="E4079" s="244" t="s">
        <v>8035</v>
      </c>
      <c r="F4079" s="242">
        <v>16.22</v>
      </c>
    </row>
    <row r="4080" spans="1:6" ht="40.5">
      <c r="A4080" s="241">
        <v>89654</v>
      </c>
      <c r="B4080" s="241" t="s">
        <v>3122</v>
      </c>
      <c r="C4080" s="241" t="s">
        <v>206</v>
      </c>
      <c r="D4080" s="242">
        <v>18.37</v>
      </c>
      <c r="E4080" s="244" t="s">
        <v>8035</v>
      </c>
      <c r="F4080" s="242">
        <v>18.77</v>
      </c>
    </row>
    <row r="4081" spans="1:6" ht="54">
      <c r="A4081" s="241">
        <v>89655</v>
      </c>
      <c r="B4081" s="241" t="s">
        <v>3123</v>
      </c>
      <c r="C4081" s="241" t="s">
        <v>206</v>
      </c>
      <c r="D4081" s="242">
        <v>21.94</v>
      </c>
      <c r="E4081" s="244" t="s">
        <v>8035</v>
      </c>
      <c r="F4081" s="242">
        <v>22.34</v>
      </c>
    </row>
    <row r="4082" spans="1:6" ht="40.5">
      <c r="A4082" s="241">
        <v>89656</v>
      </c>
      <c r="B4082" s="241" t="s">
        <v>3124</v>
      </c>
      <c r="C4082" s="241" t="s">
        <v>206</v>
      </c>
      <c r="D4082" s="242">
        <v>20.43</v>
      </c>
      <c r="E4082" s="244" t="s">
        <v>8035</v>
      </c>
      <c r="F4082" s="242">
        <v>20.83</v>
      </c>
    </row>
    <row r="4083" spans="1:6" ht="54">
      <c r="A4083" s="241">
        <v>89657</v>
      </c>
      <c r="B4083" s="241" t="s">
        <v>3125</v>
      </c>
      <c r="C4083" s="241" t="s">
        <v>206</v>
      </c>
      <c r="D4083" s="242">
        <v>12.56</v>
      </c>
      <c r="E4083" s="244" t="s">
        <v>8035</v>
      </c>
      <c r="F4083" s="242">
        <v>12.96</v>
      </c>
    </row>
    <row r="4084" spans="1:6" ht="40.5">
      <c r="A4084" s="241">
        <v>89658</v>
      </c>
      <c r="B4084" s="241" t="s">
        <v>3126</v>
      </c>
      <c r="C4084" s="241" t="s">
        <v>206</v>
      </c>
      <c r="D4084" s="242">
        <v>8.4499999999999993</v>
      </c>
      <c r="E4084" s="244" t="s">
        <v>8035</v>
      </c>
      <c r="F4084" s="242">
        <v>8.9600000000000009</v>
      </c>
    </row>
    <row r="4085" spans="1:6" ht="40.5">
      <c r="A4085" s="241">
        <v>89659</v>
      </c>
      <c r="B4085" s="241" t="s">
        <v>3127</v>
      </c>
      <c r="C4085" s="241" t="s">
        <v>206</v>
      </c>
      <c r="D4085" s="242">
        <v>15.55</v>
      </c>
      <c r="E4085" s="244" t="s">
        <v>8035</v>
      </c>
      <c r="F4085" s="242">
        <v>16.059999999999999</v>
      </c>
    </row>
    <row r="4086" spans="1:6" ht="54">
      <c r="A4086" s="241">
        <v>89660</v>
      </c>
      <c r="B4086" s="241" t="s">
        <v>3128</v>
      </c>
      <c r="C4086" s="241" t="s">
        <v>206</v>
      </c>
      <c r="D4086" s="242">
        <v>8.6</v>
      </c>
      <c r="E4086" s="244" t="s">
        <v>8035</v>
      </c>
      <c r="F4086" s="242">
        <v>9.1300000000000008</v>
      </c>
    </row>
    <row r="4087" spans="1:6" ht="40.5">
      <c r="A4087" s="241">
        <v>89661</v>
      </c>
      <c r="B4087" s="241" t="s">
        <v>3129</v>
      </c>
      <c r="C4087" s="241" t="s">
        <v>206</v>
      </c>
      <c r="D4087" s="242">
        <v>21.38</v>
      </c>
      <c r="E4087" s="244" t="s">
        <v>8035</v>
      </c>
      <c r="F4087" s="242">
        <v>21.89</v>
      </c>
    </row>
    <row r="4088" spans="1:6" ht="54">
      <c r="A4088" s="241">
        <v>89662</v>
      </c>
      <c r="B4088" s="241" t="s">
        <v>3130</v>
      </c>
      <c r="C4088" s="241" t="s">
        <v>206</v>
      </c>
      <c r="D4088" s="242">
        <v>28.44</v>
      </c>
      <c r="E4088" s="244" t="s">
        <v>8035</v>
      </c>
      <c r="F4088" s="242">
        <v>28.89</v>
      </c>
    </row>
    <row r="4089" spans="1:6" ht="40.5">
      <c r="A4089" s="241">
        <v>89663</v>
      </c>
      <c r="B4089" s="241" t="s">
        <v>3131</v>
      </c>
      <c r="C4089" s="241" t="s">
        <v>206</v>
      </c>
      <c r="D4089" s="242">
        <v>27.37</v>
      </c>
      <c r="E4089" s="244" t="s">
        <v>8035</v>
      </c>
      <c r="F4089" s="242">
        <v>27.88</v>
      </c>
    </row>
    <row r="4090" spans="1:6" ht="54">
      <c r="A4090" s="241">
        <v>89664</v>
      </c>
      <c r="B4090" s="241" t="s">
        <v>3132</v>
      </c>
      <c r="C4090" s="241" t="s">
        <v>206</v>
      </c>
      <c r="D4090" s="242">
        <v>15.49</v>
      </c>
      <c r="E4090" s="244" t="s">
        <v>8035</v>
      </c>
      <c r="F4090" s="242">
        <v>16</v>
      </c>
    </row>
    <row r="4091" spans="1:6" ht="54">
      <c r="A4091" s="241">
        <v>89666</v>
      </c>
      <c r="B4091" s="241" t="s">
        <v>3133</v>
      </c>
      <c r="C4091" s="241" t="s">
        <v>206</v>
      </c>
      <c r="D4091" s="242">
        <v>6.52</v>
      </c>
      <c r="E4091" s="244" t="s">
        <v>8035</v>
      </c>
      <c r="F4091" s="242">
        <v>6.97</v>
      </c>
    </row>
    <row r="4092" spans="1:6" ht="54">
      <c r="A4092" s="241">
        <v>89667</v>
      </c>
      <c r="B4092" s="241" t="s">
        <v>3134</v>
      </c>
      <c r="C4092" s="241" t="s">
        <v>206</v>
      </c>
      <c r="D4092" s="242">
        <v>40.69</v>
      </c>
      <c r="E4092" s="244" t="s">
        <v>8035</v>
      </c>
      <c r="F4092" s="242">
        <v>41.3</v>
      </c>
    </row>
    <row r="4093" spans="1:6" ht="40.5">
      <c r="A4093" s="241">
        <v>89668</v>
      </c>
      <c r="B4093" s="241" t="s">
        <v>7178</v>
      </c>
      <c r="C4093" s="241" t="s">
        <v>206</v>
      </c>
      <c r="D4093" s="242">
        <v>26.72</v>
      </c>
      <c r="E4093" s="244" t="s">
        <v>8035</v>
      </c>
      <c r="F4093" s="242">
        <v>27.21</v>
      </c>
    </row>
    <row r="4094" spans="1:6" ht="54">
      <c r="A4094" s="241">
        <v>89669</v>
      </c>
      <c r="B4094" s="241" t="s">
        <v>3135</v>
      </c>
      <c r="C4094" s="241" t="s">
        <v>206</v>
      </c>
      <c r="D4094" s="242">
        <v>30.18</v>
      </c>
      <c r="E4094" s="244" t="s">
        <v>8035</v>
      </c>
      <c r="F4094" s="242">
        <v>31.15</v>
      </c>
    </row>
    <row r="4095" spans="1:6" ht="40.5">
      <c r="A4095" s="241">
        <v>89670</v>
      </c>
      <c r="B4095" s="241" t="s">
        <v>3136</v>
      </c>
      <c r="C4095" s="241" t="s">
        <v>206</v>
      </c>
      <c r="D4095" s="242">
        <v>12.67</v>
      </c>
      <c r="E4095" s="244" t="s">
        <v>8035</v>
      </c>
      <c r="F4095" s="242">
        <v>13.26</v>
      </c>
    </row>
    <row r="4096" spans="1:6" ht="54">
      <c r="A4096" s="241">
        <v>89671</v>
      </c>
      <c r="B4096" s="241" t="s">
        <v>3137</v>
      </c>
      <c r="C4096" s="241" t="s">
        <v>206</v>
      </c>
      <c r="D4096" s="242">
        <v>42.06</v>
      </c>
      <c r="E4096" s="244" t="s">
        <v>8035</v>
      </c>
      <c r="F4096" s="242">
        <v>43.03</v>
      </c>
    </row>
    <row r="4097" spans="1:6" ht="40.5">
      <c r="A4097" s="241">
        <v>89672</v>
      </c>
      <c r="B4097" s="241" t="s">
        <v>3138</v>
      </c>
      <c r="C4097" s="241" t="s">
        <v>206</v>
      </c>
      <c r="D4097" s="242">
        <v>21.5</v>
      </c>
      <c r="E4097" s="244" t="s">
        <v>8035</v>
      </c>
      <c r="F4097" s="242">
        <v>22.09</v>
      </c>
    </row>
    <row r="4098" spans="1:6" ht="54">
      <c r="A4098" s="241">
        <v>89673</v>
      </c>
      <c r="B4098" s="241" t="s">
        <v>3139</v>
      </c>
      <c r="C4098" s="241" t="s">
        <v>206</v>
      </c>
      <c r="D4098" s="242">
        <v>33.56</v>
      </c>
      <c r="E4098" s="244" t="s">
        <v>8035</v>
      </c>
      <c r="F4098" s="242">
        <v>34.36</v>
      </c>
    </row>
    <row r="4099" spans="1:6" ht="40.5">
      <c r="A4099" s="241">
        <v>89674</v>
      </c>
      <c r="B4099" s="241" t="s">
        <v>3140</v>
      </c>
      <c r="C4099" s="241" t="s">
        <v>206</v>
      </c>
      <c r="D4099" s="242">
        <v>27.89</v>
      </c>
      <c r="E4099" s="244" t="s">
        <v>8035</v>
      </c>
      <c r="F4099" s="242">
        <v>28.48</v>
      </c>
    </row>
    <row r="4100" spans="1:6" ht="54">
      <c r="A4100" s="241">
        <v>89675</v>
      </c>
      <c r="B4100" s="241" t="s">
        <v>3141</v>
      </c>
      <c r="C4100" s="241" t="s">
        <v>206</v>
      </c>
      <c r="D4100" s="242">
        <v>65.959999999999994</v>
      </c>
      <c r="E4100" s="244" t="s">
        <v>8035</v>
      </c>
      <c r="F4100" s="242">
        <v>66.930000000000007</v>
      </c>
    </row>
    <row r="4101" spans="1:6" ht="40.5">
      <c r="A4101" s="241">
        <v>89676</v>
      </c>
      <c r="B4101" s="241" t="s">
        <v>3142</v>
      </c>
      <c r="C4101" s="241" t="s">
        <v>206</v>
      </c>
      <c r="D4101" s="242">
        <v>33.700000000000003</v>
      </c>
      <c r="E4101" s="244" t="s">
        <v>8035</v>
      </c>
      <c r="F4101" s="242">
        <v>34.26</v>
      </c>
    </row>
    <row r="4102" spans="1:6" ht="54">
      <c r="A4102" s="241">
        <v>89677</v>
      </c>
      <c r="B4102" s="241" t="s">
        <v>3143</v>
      </c>
      <c r="C4102" s="241" t="s">
        <v>206</v>
      </c>
      <c r="D4102" s="242">
        <v>72.36</v>
      </c>
      <c r="E4102" s="244" t="s">
        <v>8035</v>
      </c>
      <c r="F4102" s="242">
        <v>74.040000000000006</v>
      </c>
    </row>
    <row r="4103" spans="1:6" ht="54">
      <c r="A4103" s="241">
        <v>89678</v>
      </c>
      <c r="B4103" s="241" t="s">
        <v>3144</v>
      </c>
      <c r="C4103" s="241" t="s">
        <v>206</v>
      </c>
      <c r="D4103" s="242">
        <v>10.76</v>
      </c>
      <c r="E4103" s="244" t="s">
        <v>8035</v>
      </c>
      <c r="F4103" s="242">
        <v>11.3</v>
      </c>
    </row>
    <row r="4104" spans="1:6" ht="54">
      <c r="A4104" s="241">
        <v>89679</v>
      </c>
      <c r="B4104" s="241" t="s">
        <v>3145</v>
      </c>
      <c r="C4104" s="241" t="s">
        <v>206</v>
      </c>
      <c r="D4104" s="242">
        <v>117.98</v>
      </c>
      <c r="E4104" s="244" t="s">
        <v>8035</v>
      </c>
      <c r="F4104" s="242">
        <v>119.66</v>
      </c>
    </row>
    <row r="4105" spans="1:6" ht="40.5">
      <c r="A4105" s="241">
        <v>89680</v>
      </c>
      <c r="B4105" s="241" t="s">
        <v>3146</v>
      </c>
      <c r="C4105" s="241" t="s">
        <v>206</v>
      </c>
      <c r="D4105" s="242">
        <v>20.350000000000001</v>
      </c>
      <c r="E4105" s="244" t="s">
        <v>8035</v>
      </c>
      <c r="F4105" s="242">
        <v>21.05</v>
      </c>
    </row>
    <row r="4106" spans="1:6" ht="67.5">
      <c r="A4106" s="241">
        <v>89681</v>
      </c>
      <c r="B4106" s="241" t="s">
        <v>3147</v>
      </c>
      <c r="C4106" s="241" t="s">
        <v>206</v>
      </c>
      <c r="D4106" s="242">
        <v>85.15</v>
      </c>
      <c r="E4106" s="244" t="s">
        <v>8035</v>
      </c>
      <c r="F4106" s="242">
        <v>86.47</v>
      </c>
    </row>
    <row r="4107" spans="1:6" ht="40.5">
      <c r="A4107" s="241">
        <v>89682</v>
      </c>
      <c r="B4107" s="241" t="s">
        <v>3148</v>
      </c>
      <c r="C4107" s="241" t="s">
        <v>206</v>
      </c>
      <c r="D4107" s="242">
        <v>28.68</v>
      </c>
      <c r="E4107" s="244" t="s">
        <v>8035</v>
      </c>
      <c r="F4107" s="242">
        <v>29.38</v>
      </c>
    </row>
    <row r="4108" spans="1:6" ht="67.5">
      <c r="A4108" s="241">
        <v>89683</v>
      </c>
      <c r="B4108" s="241" t="s">
        <v>3149</v>
      </c>
      <c r="C4108" s="241" t="s">
        <v>206</v>
      </c>
      <c r="D4108" s="242">
        <v>259.77999999999997</v>
      </c>
      <c r="E4108" s="244" t="s">
        <v>8035</v>
      </c>
      <c r="F4108" s="242">
        <v>261.45999999999998</v>
      </c>
    </row>
    <row r="4109" spans="1:6" ht="40.5">
      <c r="A4109" s="241">
        <v>89684</v>
      </c>
      <c r="B4109" s="241" t="s">
        <v>3150</v>
      </c>
      <c r="C4109" s="241" t="s">
        <v>206</v>
      </c>
      <c r="D4109" s="242">
        <v>40.61</v>
      </c>
      <c r="E4109" s="244" t="s">
        <v>8035</v>
      </c>
      <c r="F4109" s="242">
        <v>41.31</v>
      </c>
    </row>
    <row r="4110" spans="1:6" ht="54">
      <c r="A4110" s="241">
        <v>89685</v>
      </c>
      <c r="B4110" s="241" t="s">
        <v>3151</v>
      </c>
      <c r="C4110" s="241" t="s">
        <v>206</v>
      </c>
      <c r="D4110" s="242">
        <v>56.9</v>
      </c>
      <c r="E4110" s="244" t="s">
        <v>8035</v>
      </c>
      <c r="F4110" s="242">
        <v>58.13</v>
      </c>
    </row>
    <row r="4111" spans="1:6" ht="54">
      <c r="A4111" s="241">
        <v>89686</v>
      </c>
      <c r="B4111" s="241" t="s">
        <v>3152</v>
      </c>
      <c r="C4111" s="241" t="s">
        <v>206</v>
      </c>
      <c r="D4111" s="242">
        <v>51.62</v>
      </c>
      <c r="E4111" s="244" t="s">
        <v>8035</v>
      </c>
      <c r="F4111" s="242">
        <v>52.29</v>
      </c>
    </row>
    <row r="4112" spans="1:6" ht="54">
      <c r="A4112" s="241">
        <v>89687</v>
      </c>
      <c r="B4112" s="241" t="s">
        <v>3153</v>
      </c>
      <c r="C4112" s="241" t="s">
        <v>206</v>
      </c>
      <c r="D4112" s="242">
        <v>49.32</v>
      </c>
      <c r="E4112" s="244" t="s">
        <v>8035</v>
      </c>
      <c r="F4112" s="242">
        <v>50.55</v>
      </c>
    </row>
    <row r="4113" spans="1:6" ht="54">
      <c r="A4113" s="241">
        <v>89689</v>
      </c>
      <c r="B4113" s="241" t="s">
        <v>3154</v>
      </c>
      <c r="C4113" s="241" t="s">
        <v>206</v>
      </c>
      <c r="D4113" s="242">
        <v>34.340000000000003</v>
      </c>
      <c r="E4113" s="244" t="s">
        <v>8035</v>
      </c>
      <c r="F4113" s="242">
        <v>34.979999999999997</v>
      </c>
    </row>
    <row r="4114" spans="1:6" ht="67.5">
      <c r="A4114" s="241">
        <v>89690</v>
      </c>
      <c r="B4114" s="241" t="s">
        <v>3155</v>
      </c>
      <c r="C4114" s="241" t="s">
        <v>206</v>
      </c>
      <c r="D4114" s="242">
        <v>82.88</v>
      </c>
      <c r="E4114" s="244" t="s">
        <v>8035</v>
      </c>
      <c r="F4114" s="242">
        <v>84.82</v>
      </c>
    </row>
    <row r="4115" spans="1:6" ht="40.5">
      <c r="A4115" s="241">
        <v>89691</v>
      </c>
      <c r="B4115" s="241" t="s">
        <v>3156</v>
      </c>
      <c r="C4115" s="241" t="s">
        <v>206</v>
      </c>
      <c r="D4115" s="242">
        <v>12.12</v>
      </c>
      <c r="E4115" s="244" t="s">
        <v>8035</v>
      </c>
      <c r="F4115" s="242">
        <v>12.91</v>
      </c>
    </row>
    <row r="4116" spans="1:6" ht="54">
      <c r="A4116" s="241">
        <v>89692</v>
      </c>
      <c r="B4116" s="241" t="s">
        <v>3157</v>
      </c>
      <c r="C4116" s="241" t="s">
        <v>206</v>
      </c>
      <c r="D4116" s="242">
        <v>93.37</v>
      </c>
      <c r="E4116" s="244" t="s">
        <v>8035</v>
      </c>
      <c r="F4116" s="242">
        <v>95.08</v>
      </c>
    </row>
    <row r="4117" spans="1:6" ht="54">
      <c r="A4117" s="241">
        <v>89693</v>
      </c>
      <c r="B4117" s="241" t="s">
        <v>3158</v>
      </c>
      <c r="C4117" s="241" t="s">
        <v>206</v>
      </c>
      <c r="D4117" s="242">
        <v>73.34</v>
      </c>
      <c r="E4117" s="244" t="s">
        <v>8035</v>
      </c>
      <c r="F4117" s="242">
        <v>75.28</v>
      </c>
    </row>
    <row r="4118" spans="1:6" ht="54">
      <c r="A4118" s="241">
        <v>89694</v>
      </c>
      <c r="B4118" s="241" t="s">
        <v>3159</v>
      </c>
      <c r="C4118" s="241" t="s">
        <v>206</v>
      </c>
      <c r="D4118" s="242">
        <v>18.16</v>
      </c>
      <c r="E4118" s="244" t="s">
        <v>8035</v>
      </c>
      <c r="F4118" s="242">
        <v>18.95</v>
      </c>
    </row>
    <row r="4119" spans="1:6" ht="40.5">
      <c r="A4119" s="241">
        <v>89695</v>
      </c>
      <c r="B4119" s="241" t="s">
        <v>3160</v>
      </c>
      <c r="C4119" s="241" t="s">
        <v>206</v>
      </c>
      <c r="D4119" s="242">
        <v>15.37</v>
      </c>
      <c r="E4119" s="244" t="s">
        <v>8035</v>
      </c>
      <c r="F4119" s="242">
        <v>16.16</v>
      </c>
    </row>
    <row r="4120" spans="1:6" ht="54">
      <c r="A4120" s="241">
        <v>89696</v>
      </c>
      <c r="B4120" s="241" t="s">
        <v>3161</v>
      </c>
      <c r="C4120" s="241" t="s">
        <v>206</v>
      </c>
      <c r="D4120" s="242">
        <v>77.92</v>
      </c>
      <c r="E4120" s="244" t="s">
        <v>8035</v>
      </c>
      <c r="F4120" s="242">
        <v>79.63</v>
      </c>
    </row>
    <row r="4121" spans="1:6" ht="40.5">
      <c r="A4121" s="241">
        <v>89697</v>
      </c>
      <c r="B4121" s="241" t="s">
        <v>3162</v>
      </c>
      <c r="C4121" s="241" t="s">
        <v>206</v>
      </c>
      <c r="D4121" s="242">
        <v>15.83</v>
      </c>
      <c r="E4121" s="244" t="s">
        <v>8035</v>
      </c>
      <c r="F4121" s="242">
        <v>16.829999999999998</v>
      </c>
    </row>
    <row r="4122" spans="1:6" ht="67.5">
      <c r="A4122" s="241">
        <v>89698</v>
      </c>
      <c r="B4122" s="241" t="s">
        <v>3163</v>
      </c>
      <c r="C4122" s="241" t="s">
        <v>206</v>
      </c>
      <c r="D4122" s="242">
        <v>248.23</v>
      </c>
      <c r="E4122" s="244" t="s">
        <v>8035</v>
      </c>
      <c r="F4122" s="242">
        <v>251.58</v>
      </c>
    </row>
    <row r="4123" spans="1:6" ht="67.5">
      <c r="A4123" s="241">
        <v>89699</v>
      </c>
      <c r="B4123" s="241" t="s">
        <v>3164</v>
      </c>
      <c r="C4123" s="241" t="s">
        <v>206</v>
      </c>
      <c r="D4123" s="242">
        <v>187.42</v>
      </c>
      <c r="E4123" s="244" t="s">
        <v>8035</v>
      </c>
      <c r="F4123" s="242">
        <v>190.3</v>
      </c>
    </row>
    <row r="4124" spans="1:6" ht="54">
      <c r="A4124" s="241">
        <v>89700</v>
      </c>
      <c r="B4124" s="241" t="s">
        <v>3165</v>
      </c>
      <c r="C4124" s="241" t="s">
        <v>206</v>
      </c>
      <c r="D4124" s="242">
        <v>20.76</v>
      </c>
      <c r="E4124" s="244" t="s">
        <v>8035</v>
      </c>
      <c r="F4124" s="242">
        <v>21.66</v>
      </c>
    </row>
    <row r="4125" spans="1:6" ht="54">
      <c r="A4125" s="241">
        <v>89701</v>
      </c>
      <c r="B4125" s="241" t="s">
        <v>3166</v>
      </c>
      <c r="C4125" s="241" t="s">
        <v>206</v>
      </c>
      <c r="D4125" s="242">
        <v>186.93</v>
      </c>
      <c r="E4125" s="244" t="s">
        <v>8035</v>
      </c>
      <c r="F4125" s="242">
        <v>190.28</v>
      </c>
    </row>
    <row r="4126" spans="1:6" ht="40.5">
      <c r="A4126" s="241">
        <v>89702</v>
      </c>
      <c r="B4126" s="241" t="s">
        <v>3167</v>
      </c>
      <c r="C4126" s="241" t="s">
        <v>206</v>
      </c>
      <c r="D4126" s="242">
        <v>19.79</v>
      </c>
      <c r="E4126" s="244" t="s">
        <v>8035</v>
      </c>
      <c r="F4126" s="242">
        <v>20.79</v>
      </c>
    </row>
    <row r="4127" spans="1:6" ht="54">
      <c r="A4127" s="241">
        <v>89703</v>
      </c>
      <c r="B4127" s="241" t="s">
        <v>7179</v>
      </c>
      <c r="C4127" s="241" t="s">
        <v>206</v>
      </c>
      <c r="D4127" s="242">
        <v>43.62</v>
      </c>
      <c r="E4127" s="244" t="s">
        <v>8035</v>
      </c>
      <c r="F4127" s="242">
        <v>44.59</v>
      </c>
    </row>
    <row r="4128" spans="1:6" ht="54">
      <c r="A4128" s="241">
        <v>89704</v>
      </c>
      <c r="B4128" s="241" t="s">
        <v>3168</v>
      </c>
      <c r="C4128" s="241" t="s">
        <v>206</v>
      </c>
      <c r="D4128" s="242">
        <v>144.21</v>
      </c>
      <c r="E4128" s="244" t="s">
        <v>8035</v>
      </c>
      <c r="F4128" s="242">
        <v>147.09</v>
      </c>
    </row>
    <row r="4129" spans="1:6" ht="40.5">
      <c r="A4129" s="241">
        <v>89705</v>
      </c>
      <c r="B4129" s="241" t="s">
        <v>3169</v>
      </c>
      <c r="C4129" s="241" t="s">
        <v>206</v>
      </c>
      <c r="D4129" s="242">
        <v>22.96</v>
      </c>
      <c r="E4129" s="244" t="s">
        <v>8035</v>
      </c>
      <c r="F4129" s="242">
        <v>24.13</v>
      </c>
    </row>
    <row r="4130" spans="1:6" ht="40.5">
      <c r="A4130" s="241">
        <v>89706</v>
      </c>
      <c r="B4130" s="241" t="s">
        <v>3170</v>
      </c>
      <c r="C4130" s="241" t="s">
        <v>206</v>
      </c>
      <c r="D4130" s="242">
        <v>51.28</v>
      </c>
      <c r="E4130" s="244" t="s">
        <v>8035</v>
      </c>
      <c r="F4130" s="242">
        <v>52.66</v>
      </c>
    </row>
    <row r="4131" spans="1:6" ht="40.5">
      <c r="A4131" s="241">
        <v>89718</v>
      </c>
      <c r="B4131" s="241" t="s">
        <v>3171</v>
      </c>
      <c r="C4131" s="241" t="s">
        <v>190</v>
      </c>
      <c r="D4131" s="242">
        <v>49.8</v>
      </c>
      <c r="E4131" s="244" t="s">
        <v>8035</v>
      </c>
      <c r="F4131" s="242">
        <v>50.88</v>
      </c>
    </row>
    <row r="4132" spans="1:6" ht="54">
      <c r="A4132" s="241">
        <v>89719</v>
      </c>
      <c r="B4132" s="241" t="s">
        <v>3172</v>
      </c>
      <c r="C4132" s="241" t="s">
        <v>206</v>
      </c>
      <c r="D4132" s="242">
        <v>11.57</v>
      </c>
      <c r="E4132" s="244" t="s">
        <v>8035</v>
      </c>
      <c r="F4132" s="242">
        <v>12.23</v>
      </c>
    </row>
    <row r="4133" spans="1:6" ht="54">
      <c r="A4133" s="241">
        <v>89720</v>
      </c>
      <c r="B4133" s="241" t="s">
        <v>3173</v>
      </c>
      <c r="C4133" s="241" t="s">
        <v>206</v>
      </c>
      <c r="D4133" s="242">
        <v>13.05</v>
      </c>
      <c r="E4133" s="244" t="s">
        <v>8035</v>
      </c>
      <c r="F4133" s="242">
        <v>13.71</v>
      </c>
    </row>
    <row r="4134" spans="1:6" ht="54">
      <c r="A4134" s="241">
        <v>89721</v>
      </c>
      <c r="B4134" s="241" t="s">
        <v>3174</v>
      </c>
      <c r="C4134" s="241" t="s">
        <v>206</v>
      </c>
      <c r="D4134" s="242">
        <v>14.23</v>
      </c>
      <c r="E4134" s="244" t="s">
        <v>8035</v>
      </c>
      <c r="F4134" s="242">
        <v>14.89</v>
      </c>
    </row>
    <row r="4135" spans="1:6" ht="54">
      <c r="A4135" s="241">
        <v>89723</v>
      </c>
      <c r="B4135" s="241" t="s">
        <v>3175</v>
      </c>
      <c r="C4135" s="241" t="s">
        <v>206</v>
      </c>
      <c r="D4135" s="242">
        <v>17.809999999999999</v>
      </c>
      <c r="E4135" s="244" t="s">
        <v>8035</v>
      </c>
      <c r="F4135" s="242">
        <v>18.600000000000001</v>
      </c>
    </row>
    <row r="4136" spans="1:6" ht="67.5">
      <c r="A4136" s="241">
        <v>89724</v>
      </c>
      <c r="B4136" s="241" t="s">
        <v>3176</v>
      </c>
      <c r="C4136" s="241" t="s">
        <v>206</v>
      </c>
      <c r="D4136" s="242">
        <v>8.8000000000000007</v>
      </c>
      <c r="E4136" s="244" t="s">
        <v>8035</v>
      </c>
      <c r="F4136" s="242">
        <v>9.4700000000000006</v>
      </c>
    </row>
    <row r="4137" spans="1:6" ht="54">
      <c r="A4137" s="241">
        <v>89725</v>
      </c>
      <c r="B4137" s="241" t="s">
        <v>3177</v>
      </c>
      <c r="C4137" s="241" t="s">
        <v>206</v>
      </c>
      <c r="D4137" s="242">
        <v>17.2</v>
      </c>
      <c r="E4137" s="244" t="s">
        <v>8035</v>
      </c>
      <c r="F4137" s="242">
        <v>17.989999999999998</v>
      </c>
    </row>
    <row r="4138" spans="1:6" ht="67.5">
      <c r="A4138" s="241">
        <v>89726</v>
      </c>
      <c r="B4138" s="241" t="s">
        <v>3178</v>
      </c>
      <c r="C4138" s="241" t="s">
        <v>206</v>
      </c>
      <c r="D4138" s="242">
        <v>9.01</v>
      </c>
      <c r="E4138" s="244" t="s">
        <v>8035</v>
      </c>
      <c r="F4138" s="242">
        <v>9.68</v>
      </c>
    </row>
    <row r="4139" spans="1:6" ht="54">
      <c r="A4139" s="241">
        <v>89727</v>
      </c>
      <c r="B4139" s="241" t="s">
        <v>3179</v>
      </c>
      <c r="C4139" s="241" t="s">
        <v>206</v>
      </c>
      <c r="D4139" s="242">
        <v>21.82</v>
      </c>
      <c r="E4139" s="244" t="s">
        <v>8035</v>
      </c>
      <c r="F4139" s="242">
        <v>22.61</v>
      </c>
    </row>
    <row r="4140" spans="1:6" ht="67.5">
      <c r="A4140" s="241">
        <v>89728</v>
      </c>
      <c r="B4140" s="241" t="s">
        <v>3180</v>
      </c>
      <c r="C4140" s="241" t="s">
        <v>206</v>
      </c>
      <c r="D4140" s="242">
        <v>11.47</v>
      </c>
      <c r="E4140" s="244" t="s">
        <v>8035</v>
      </c>
      <c r="F4140" s="242">
        <v>12.14</v>
      </c>
    </row>
    <row r="4141" spans="1:6" ht="54">
      <c r="A4141" s="241">
        <v>89729</v>
      </c>
      <c r="B4141" s="241" t="s">
        <v>3181</v>
      </c>
      <c r="C4141" s="241" t="s">
        <v>206</v>
      </c>
      <c r="D4141" s="242">
        <v>26.6</v>
      </c>
      <c r="E4141" s="244" t="s">
        <v>8035</v>
      </c>
      <c r="F4141" s="242">
        <v>27.52</v>
      </c>
    </row>
    <row r="4142" spans="1:6" ht="67.5">
      <c r="A4142" s="241">
        <v>89730</v>
      </c>
      <c r="B4142" s="241" t="s">
        <v>3182</v>
      </c>
      <c r="C4142" s="241" t="s">
        <v>206</v>
      </c>
      <c r="D4142" s="242">
        <v>13.21</v>
      </c>
      <c r="E4142" s="244" t="s">
        <v>8035</v>
      </c>
      <c r="F4142" s="242">
        <v>13.88</v>
      </c>
    </row>
    <row r="4143" spans="1:6" ht="67.5">
      <c r="A4143" s="241">
        <v>89731</v>
      </c>
      <c r="B4143" s="241" t="s">
        <v>3183</v>
      </c>
      <c r="C4143" s="241" t="s">
        <v>206</v>
      </c>
      <c r="D4143" s="242">
        <v>14.21</v>
      </c>
      <c r="E4143" s="244" t="s">
        <v>8035</v>
      </c>
      <c r="F4143" s="242">
        <v>14.95</v>
      </c>
    </row>
    <row r="4144" spans="1:6" ht="67.5">
      <c r="A4144" s="241">
        <v>89732</v>
      </c>
      <c r="B4144" s="241" t="s">
        <v>3184</v>
      </c>
      <c r="C4144" s="241" t="s">
        <v>206</v>
      </c>
      <c r="D4144" s="242">
        <v>14.87</v>
      </c>
      <c r="E4144" s="244" t="s">
        <v>8035</v>
      </c>
      <c r="F4144" s="242">
        <v>15.61</v>
      </c>
    </row>
    <row r="4145" spans="1:6" ht="67.5">
      <c r="A4145" s="241">
        <v>89733</v>
      </c>
      <c r="B4145" s="241" t="s">
        <v>3185</v>
      </c>
      <c r="C4145" s="241" t="s">
        <v>206</v>
      </c>
      <c r="D4145" s="242">
        <v>21.95</v>
      </c>
      <c r="E4145" s="244" t="s">
        <v>8035</v>
      </c>
      <c r="F4145" s="242">
        <v>22.69</v>
      </c>
    </row>
    <row r="4146" spans="1:6" ht="54">
      <c r="A4146" s="241">
        <v>89734</v>
      </c>
      <c r="B4146" s="241" t="s">
        <v>3186</v>
      </c>
      <c r="C4146" s="241" t="s">
        <v>206</v>
      </c>
      <c r="D4146" s="242">
        <v>25.08</v>
      </c>
      <c r="E4146" s="244" t="s">
        <v>8035</v>
      </c>
      <c r="F4146" s="242">
        <v>26</v>
      </c>
    </row>
    <row r="4147" spans="1:6" ht="67.5">
      <c r="A4147" s="241">
        <v>89735</v>
      </c>
      <c r="B4147" s="241" t="s">
        <v>3187</v>
      </c>
      <c r="C4147" s="241" t="s">
        <v>206</v>
      </c>
      <c r="D4147" s="242">
        <v>23.95</v>
      </c>
      <c r="E4147" s="244" t="s">
        <v>8035</v>
      </c>
      <c r="F4147" s="242">
        <v>24.69</v>
      </c>
    </row>
    <row r="4148" spans="1:6" ht="40.5">
      <c r="A4148" s="241">
        <v>89736</v>
      </c>
      <c r="B4148" s="241" t="s">
        <v>3188</v>
      </c>
      <c r="C4148" s="241" t="s">
        <v>206</v>
      </c>
      <c r="D4148" s="242">
        <v>8.0500000000000007</v>
      </c>
      <c r="E4148" s="244" t="s">
        <v>8035</v>
      </c>
      <c r="F4148" s="242">
        <v>8.48</v>
      </c>
    </row>
    <row r="4149" spans="1:6" ht="67.5">
      <c r="A4149" s="241">
        <v>89737</v>
      </c>
      <c r="B4149" s="241" t="s">
        <v>3189</v>
      </c>
      <c r="C4149" s="241" t="s">
        <v>206</v>
      </c>
      <c r="D4149" s="242">
        <v>21.61</v>
      </c>
      <c r="E4149" s="244" t="s">
        <v>8035</v>
      </c>
      <c r="F4149" s="242">
        <v>22.5</v>
      </c>
    </row>
    <row r="4150" spans="1:6" ht="54">
      <c r="A4150" s="241">
        <v>89738</v>
      </c>
      <c r="B4150" s="241" t="s">
        <v>3190</v>
      </c>
      <c r="C4150" s="241" t="s">
        <v>206</v>
      </c>
      <c r="D4150" s="242">
        <v>15.15</v>
      </c>
      <c r="E4150" s="244" t="s">
        <v>8035</v>
      </c>
      <c r="F4150" s="242">
        <v>15.58</v>
      </c>
    </row>
    <row r="4151" spans="1:6" ht="67.5">
      <c r="A4151" s="241">
        <v>89739</v>
      </c>
      <c r="B4151" s="241" t="s">
        <v>3191</v>
      </c>
      <c r="C4151" s="241" t="s">
        <v>206</v>
      </c>
      <c r="D4151" s="242">
        <v>22.5</v>
      </c>
      <c r="E4151" s="244" t="s">
        <v>8035</v>
      </c>
      <c r="F4151" s="242">
        <v>23.39</v>
      </c>
    </row>
    <row r="4152" spans="1:6" ht="54">
      <c r="A4152" s="241">
        <v>89740</v>
      </c>
      <c r="B4152" s="241" t="s">
        <v>3192</v>
      </c>
      <c r="C4152" s="241" t="s">
        <v>206</v>
      </c>
      <c r="D4152" s="242">
        <v>8.17</v>
      </c>
      <c r="E4152" s="244" t="s">
        <v>8035</v>
      </c>
      <c r="F4152" s="242">
        <v>8.6300000000000008</v>
      </c>
    </row>
    <row r="4153" spans="1:6" ht="54">
      <c r="A4153" s="241">
        <v>89741</v>
      </c>
      <c r="B4153" s="241" t="s">
        <v>3193</v>
      </c>
      <c r="C4153" s="241" t="s">
        <v>206</v>
      </c>
      <c r="D4153" s="242">
        <v>20.98</v>
      </c>
      <c r="E4153" s="244" t="s">
        <v>8035</v>
      </c>
      <c r="F4153" s="242">
        <v>21.41</v>
      </c>
    </row>
    <row r="4154" spans="1:6" ht="67.5">
      <c r="A4154" s="241">
        <v>89742</v>
      </c>
      <c r="B4154" s="241" t="s">
        <v>3194</v>
      </c>
      <c r="C4154" s="241" t="s">
        <v>206</v>
      </c>
      <c r="D4154" s="242">
        <v>37.229999999999997</v>
      </c>
      <c r="E4154" s="244" t="s">
        <v>8035</v>
      </c>
      <c r="F4154" s="242">
        <v>38.119999999999997</v>
      </c>
    </row>
    <row r="4155" spans="1:6" ht="67.5">
      <c r="A4155" s="241">
        <v>89743</v>
      </c>
      <c r="B4155" s="241" t="s">
        <v>3195</v>
      </c>
      <c r="C4155" s="241" t="s">
        <v>206</v>
      </c>
      <c r="D4155" s="242">
        <v>56.08</v>
      </c>
      <c r="E4155" s="244" t="s">
        <v>8035</v>
      </c>
      <c r="F4155" s="242">
        <v>56.97</v>
      </c>
    </row>
    <row r="4156" spans="1:6" ht="67.5">
      <c r="A4156" s="241">
        <v>89744</v>
      </c>
      <c r="B4156" s="241" t="s">
        <v>3196</v>
      </c>
      <c r="C4156" s="241" t="s">
        <v>206</v>
      </c>
      <c r="D4156" s="242">
        <v>26.29</v>
      </c>
      <c r="E4156" s="244" t="s">
        <v>8035</v>
      </c>
      <c r="F4156" s="242">
        <v>27.32</v>
      </c>
    </row>
    <row r="4157" spans="1:6" ht="67.5">
      <c r="A4157" s="241">
        <v>89746</v>
      </c>
      <c r="B4157" s="241" t="s">
        <v>3197</v>
      </c>
      <c r="C4157" s="241" t="s">
        <v>206</v>
      </c>
      <c r="D4157" s="242">
        <v>27.05</v>
      </c>
      <c r="E4157" s="244" t="s">
        <v>8035</v>
      </c>
      <c r="F4157" s="242">
        <v>28.08</v>
      </c>
    </row>
    <row r="4158" spans="1:6" ht="54">
      <c r="A4158" s="241">
        <v>89747</v>
      </c>
      <c r="B4158" s="241" t="s">
        <v>3198</v>
      </c>
      <c r="C4158" s="241" t="s">
        <v>206</v>
      </c>
      <c r="D4158" s="242">
        <v>26.97</v>
      </c>
      <c r="E4158" s="244" t="s">
        <v>8035</v>
      </c>
      <c r="F4158" s="242">
        <v>27.4</v>
      </c>
    </row>
    <row r="4159" spans="1:6" ht="67.5">
      <c r="A4159" s="241">
        <v>89748</v>
      </c>
      <c r="B4159" s="241" t="s">
        <v>3199</v>
      </c>
      <c r="C4159" s="241" t="s">
        <v>206</v>
      </c>
      <c r="D4159" s="242">
        <v>40.06</v>
      </c>
      <c r="E4159" s="244" t="s">
        <v>8035</v>
      </c>
      <c r="F4159" s="242">
        <v>41.09</v>
      </c>
    </row>
    <row r="4160" spans="1:6" ht="54">
      <c r="A4160" s="241">
        <v>89749</v>
      </c>
      <c r="B4160" s="241" t="s">
        <v>3200</v>
      </c>
      <c r="C4160" s="241" t="s">
        <v>206</v>
      </c>
      <c r="D4160" s="242">
        <v>15.09</v>
      </c>
      <c r="E4160" s="244" t="s">
        <v>8035</v>
      </c>
      <c r="F4160" s="242">
        <v>15.52</v>
      </c>
    </row>
    <row r="4161" spans="1:6" ht="67.5">
      <c r="A4161" s="241">
        <v>89750</v>
      </c>
      <c r="B4161" s="241" t="s">
        <v>3201</v>
      </c>
      <c r="C4161" s="241" t="s">
        <v>206</v>
      </c>
      <c r="D4161" s="242">
        <v>72.13</v>
      </c>
      <c r="E4161" s="244" t="s">
        <v>8035</v>
      </c>
      <c r="F4161" s="242">
        <v>73.16</v>
      </c>
    </row>
    <row r="4162" spans="1:6" ht="67.5">
      <c r="A4162" s="241">
        <v>89752</v>
      </c>
      <c r="B4162" s="241" t="s">
        <v>3202</v>
      </c>
      <c r="C4162" s="241" t="s">
        <v>206</v>
      </c>
      <c r="D4162" s="242">
        <v>6.55</v>
      </c>
      <c r="E4162" s="244" t="s">
        <v>8035</v>
      </c>
      <c r="F4162" s="242">
        <v>7.01</v>
      </c>
    </row>
    <row r="4163" spans="1:6" ht="67.5">
      <c r="A4163" s="241">
        <v>89753</v>
      </c>
      <c r="B4163" s="241" t="s">
        <v>3203</v>
      </c>
      <c r="C4163" s="241" t="s">
        <v>206</v>
      </c>
      <c r="D4163" s="242">
        <v>8.08</v>
      </c>
      <c r="E4163" s="244" t="s">
        <v>8035</v>
      </c>
      <c r="F4163" s="242">
        <v>8.57</v>
      </c>
    </row>
    <row r="4164" spans="1:6" ht="67.5">
      <c r="A4164" s="241">
        <v>89754</v>
      </c>
      <c r="B4164" s="241" t="s">
        <v>3204</v>
      </c>
      <c r="C4164" s="241" t="s">
        <v>206</v>
      </c>
      <c r="D4164" s="242">
        <v>19.8</v>
      </c>
      <c r="E4164" s="244" t="s">
        <v>8035</v>
      </c>
      <c r="F4164" s="242">
        <v>20.29</v>
      </c>
    </row>
    <row r="4165" spans="1:6" ht="40.5">
      <c r="A4165" s="241">
        <v>89755</v>
      </c>
      <c r="B4165" s="241" t="s">
        <v>3205</v>
      </c>
      <c r="C4165" s="241" t="s">
        <v>206</v>
      </c>
      <c r="D4165" s="242">
        <v>12.19</v>
      </c>
      <c r="E4165" s="244" t="s">
        <v>8035</v>
      </c>
      <c r="F4165" s="242">
        <v>12.71</v>
      </c>
    </row>
    <row r="4166" spans="1:6" ht="54">
      <c r="A4166" s="241">
        <v>89756</v>
      </c>
      <c r="B4166" s="241" t="s">
        <v>3206</v>
      </c>
      <c r="C4166" s="241" t="s">
        <v>206</v>
      </c>
      <c r="D4166" s="242">
        <v>21.02</v>
      </c>
      <c r="E4166" s="244" t="s">
        <v>8035</v>
      </c>
      <c r="F4166" s="242">
        <v>21.54</v>
      </c>
    </row>
    <row r="4167" spans="1:6" ht="54">
      <c r="A4167" s="241">
        <v>89757</v>
      </c>
      <c r="B4167" s="241" t="s">
        <v>3207</v>
      </c>
      <c r="C4167" s="241" t="s">
        <v>206</v>
      </c>
      <c r="D4167" s="242">
        <v>27.41</v>
      </c>
      <c r="E4167" s="244" t="s">
        <v>8035</v>
      </c>
      <c r="F4167" s="242">
        <v>27.93</v>
      </c>
    </row>
    <row r="4168" spans="1:6" ht="54">
      <c r="A4168" s="241">
        <v>89758</v>
      </c>
      <c r="B4168" s="241" t="s">
        <v>3208</v>
      </c>
      <c r="C4168" s="241" t="s">
        <v>206</v>
      </c>
      <c r="D4168" s="242">
        <v>33.619999999999997</v>
      </c>
      <c r="E4168" s="244" t="s">
        <v>8035</v>
      </c>
      <c r="F4168" s="242">
        <v>34.130000000000003</v>
      </c>
    </row>
    <row r="4169" spans="1:6" ht="54">
      <c r="A4169" s="241">
        <v>89759</v>
      </c>
      <c r="B4169" s="241" t="s">
        <v>3209</v>
      </c>
      <c r="C4169" s="241" t="s">
        <v>206</v>
      </c>
      <c r="D4169" s="242">
        <v>10.32</v>
      </c>
      <c r="E4169" s="244" t="s">
        <v>8035</v>
      </c>
      <c r="F4169" s="242">
        <v>10.8</v>
      </c>
    </row>
    <row r="4170" spans="1:6" ht="40.5">
      <c r="A4170" s="241">
        <v>89760</v>
      </c>
      <c r="B4170" s="241" t="s">
        <v>3210</v>
      </c>
      <c r="C4170" s="241" t="s">
        <v>206</v>
      </c>
      <c r="D4170" s="242">
        <v>19.78</v>
      </c>
      <c r="E4170" s="244" t="s">
        <v>8035</v>
      </c>
      <c r="F4170" s="242">
        <v>20.41</v>
      </c>
    </row>
    <row r="4171" spans="1:6" ht="54">
      <c r="A4171" s="241">
        <v>89761</v>
      </c>
      <c r="B4171" s="241" t="s">
        <v>3211</v>
      </c>
      <c r="C4171" s="241" t="s">
        <v>206</v>
      </c>
      <c r="D4171" s="242">
        <v>28.11</v>
      </c>
      <c r="E4171" s="244" t="s">
        <v>8035</v>
      </c>
      <c r="F4171" s="242">
        <v>28.74</v>
      </c>
    </row>
    <row r="4172" spans="1:6" ht="40.5">
      <c r="A4172" s="241">
        <v>89762</v>
      </c>
      <c r="B4172" s="241" t="s">
        <v>3212</v>
      </c>
      <c r="C4172" s="241" t="s">
        <v>206</v>
      </c>
      <c r="D4172" s="242">
        <v>40.04</v>
      </c>
      <c r="E4172" s="244" t="s">
        <v>8035</v>
      </c>
      <c r="F4172" s="242">
        <v>40.67</v>
      </c>
    </row>
    <row r="4173" spans="1:6" ht="54">
      <c r="A4173" s="241">
        <v>89763</v>
      </c>
      <c r="B4173" s="241" t="s">
        <v>3213</v>
      </c>
      <c r="C4173" s="241" t="s">
        <v>206</v>
      </c>
      <c r="D4173" s="242">
        <v>51.07</v>
      </c>
      <c r="E4173" s="244" t="s">
        <v>8035</v>
      </c>
      <c r="F4173" s="242">
        <v>51.67</v>
      </c>
    </row>
    <row r="4174" spans="1:6" ht="54">
      <c r="A4174" s="241">
        <v>89764</v>
      </c>
      <c r="B4174" s="241" t="s">
        <v>3214</v>
      </c>
      <c r="C4174" s="241" t="s">
        <v>206</v>
      </c>
      <c r="D4174" s="242">
        <v>33.82</v>
      </c>
      <c r="E4174" s="244" t="s">
        <v>8035</v>
      </c>
      <c r="F4174" s="242">
        <v>34.380000000000003</v>
      </c>
    </row>
    <row r="4175" spans="1:6" ht="40.5">
      <c r="A4175" s="241">
        <v>89765</v>
      </c>
      <c r="B4175" s="241" t="s">
        <v>3215</v>
      </c>
      <c r="C4175" s="241" t="s">
        <v>206</v>
      </c>
      <c r="D4175" s="242">
        <v>15.01</v>
      </c>
      <c r="E4175" s="244" t="s">
        <v>8035</v>
      </c>
      <c r="F4175" s="242">
        <v>15.89</v>
      </c>
    </row>
    <row r="4176" spans="1:6" ht="54">
      <c r="A4176" s="241">
        <v>89767</v>
      </c>
      <c r="B4176" s="241" t="s">
        <v>3216</v>
      </c>
      <c r="C4176" s="241" t="s">
        <v>206</v>
      </c>
      <c r="D4176" s="242">
        <v>18.97</v>
      </c>
      <c r="E4176" s="244" t="s">
        <v>8035</v>
      </c>
      <c r="F4176" s="242">
        <v>19.850000000000001</v>
      </c>
    </row>
    <row r="4177" spans="1:6" ht="40.5">
      <c r="A4177" s="241">
        <v>89768</v>
      </c>
      <c r="B4177" s="241" t="s">
        <v>3217</v>
      </c>
      <c r="C4177" s="241" t="s">
        <v>206</v>
      </c>
      <c r="D4177" s="242">
        <v>21.99</v>
      </c>
      <c r="E4177" s="244" t="s">
        <v>8035</v>
      </c>
      <c r="F4177" s="242">
        <v>23.03</v>
      </c>
    </row>
    <row r="4178" spans="1:6" ht="40.5">
      <c r="A4178" s="241">
        <v>89769</v>
      </c>
      <c r="B4178" s="241" t="s">
        <v>3218</v>
      </c>
      <c r="C4178" s="241" t="s">
        <v>206</v>
      </c>
      <c r="D4178" s="242">
        <v>50.14</v>
      </c>
      <c r="E4178" s="244" t="s">
        <v>8035</v>
      </c>
      <c r="F4178" s="242">
        <v>51.38</v>
      </c>
    </row>
    <row r="4179" spans="1:6" ht="40.5">
      <c r="A4179" s="241">
        <v>89772</v>
      </c>
      <c r="B4179" s="241" t="s">
        <v>3219</v>
      </c>
      <c r="C4179" s="241" t="s">
        <v>190</v>
      </c>
      <c r="D4179" s="242">
        <v>82.56</v>
      </c>
      <c r="E4179" s="244" t="s">
        <v>8035</v>
      </c>
      <c r="F4179" s="242">
        <v>82.75</v>
      </c>
    </row>
    <row r="4180" spans="1:6" ht="67.5">
      <c r="A4180" s="241">
        <v>89774</v>
      </c>
      <c r="B4180" s="241" t="s">
        <v>3220</v>
      </c>
      <c r="C4180" s="241" t="s">
        <v>206</v>
      </c>
      <c r="D4180" s="242">
        <v>13.5</v>
      </c>
      <c r="E4180" s="244" t="s">
        <v>8035</v>
      </c>
      <c r="F4180" s="242">
        <v>14.09</v>
      </c>
    </row>
    <row r="4181" spans="1:6" ht="67.5">
      <c r="A4181" s="241">
        <v>89776</v>
      </c>
      <c r="B4181" s="241" t="s">
        <v>3221</v>
      </c>
      <c r="C4181" s="241" t="s">
        <v>206</v>
      </c>
      <c r="D4181" s="242">
        <v>24.39</v>
      </c>
      <c r="E4181" s="244" t="s">
        <v>8035</v>
      </c>
      <c r="F4181" s="242">
        <v>24.98</v>
      </c>
    </row>
    <row r="4182" spans="1:6" ht="40.5">
      <c r="A4182" s="241">
        <v>89777</v>
      </c>
      <c r="B4182" s="241" t="s">
        <v>3222</v>
      </c>
      <c r="C4182" s="241" t="s">
        <v>206</v>
      </c>
      <c r="D4182" s="242">
        <v>23.24</v>
      </c>
      <c r="E4182" s="244" t="s">
        <v>8035</v>
      </c>
      <c r="F4182" s="242">
        <v>23.74</v>
      </c>
    </row>
    <row r="4183" spans="1:6" ht="67.5">
      <c r="A4183" s="241">
        <v>89778</v>
      </c>
      <c r="B4183" s="241" t="s">
        <v>3223</v>
      </c>
      <c r="C4183" s="241" t="s">
        <v>206</v>
      </c>
      <c r="D4183" s="242">
        <v>15.4</v>
      </c>
      <c r="E4183" s="244" t="s">
        <v>8035</v>
      </c>
      <c r="F4183" s="242">
        <v>16.079999999999998</v>
      </c>
    </row>
    <row r="4184" spans="1:6" ht="67.5">
      <c r="A4184" s="241">
        <v>89779</v>
      </c>
      <c r="B4184" s="241" t="s">
        <v>3224</v>
      </c>
      <c r="C4184" s="241" t="s">
        <v>206</v>
      </c>
      <c r="D4184" s="242">
        <v>32.909999999999997</v>
      </c>
      <c r="E4184" s="244" t="s">
        <v>8035</v>
      </c>
      <c r="F4184" s="242">
        <v>33.590000000000003</v>
      </c>
    </row>
    <row r="4185" spans="1:6" ht="40.5">
      <c r="A4185" s="241">
        <v>89780</v>
      </c>
      <c r="B4185" s="241" t="s">
        <v>3225</v>
      </c>
      <c r="C4185" s="241" t="s">
        <v>206</v>
      </c>
      <c r="D4185" s="242">
        <v>21.72</v>
      </c>
      <c r="E4185" s="244" t="s">
        <v>8035</v>
      </c>
      <c r="F4185" s="242">
        <v>22.22</v>
      </c>
    </row>
    <row r="4186" spans="1:6" ht="40.5">
      <c r="A4186" s="241">
        <v>89781</v>
      </c>
      <c r="B4186" s="241" t="s">
        <v>3226</v>
      </c>
      <c r="C4186" s="241" t="s">
        <v>206</v>
      </c>
      <c r="D4186" s="242">
        <v>33.04</v>
      </c>
      <c r="E4186" s="244" t="s">
        <v>8035</v>
      </c>
      <c r="F4186" s="242">
        <v>33.630000000000003</v>
      </c>
    </row>
    <row r="4187" spans="1:6" ht="54">
      <c r="A4187" s="241">
        <v>89782</v>
      </c>
      <c r="B4187" s="241" t="s">
        <v>3227</v>
      </c>
      <c r="C4187" s="241" t="s">
        <v>206</v>
      </c>
      <c r="D4187" s="242">
        <v>12.78</v>
      </c>
      <c r="E4187" s="244" t="s">
        <v>8035</v>
      </c>
      <c r="F4187" s="242">
        <v>13.68</v>
      </c>
    </row>
    <row r="4188" spans="1:6" ht="67.5">
      <c r="A4188" s="241">
        <v>89783</v>
      </c>
      <c r="B4188" s="241" t="s">
        <v>3228</v>
      </c>
      <c r="C4188" s="241" t="s">
        <v>206</v>
      </c>
      <c r="D4188" s="242">
        <v>12.88</v>
      </c>
      <c r="E4188" s="244" t="s">
        <v>8035</v>
      </c>
      <c r="F4188" s="242">
        <v>13.78</v>
      </c>
    </row>
    <row r="4189" spans="1:6" ht="54">
      <c r="A4189" s="241">
        <v>89784</v>
      </c>
      <c r="B4189" s="241" t="s">
        <v>3229</v>
      </c>
      <c r="C4189" s="241" t="s">
        <v>206</v>
      </c>
      <c r="D4189" s="242">
        <v>23.03</v>
      </c>
      <c r="E4189" s="244" t="s">
        <v>8035</v>
      </c>
      <c r="F4189" s="242">
        <v>24.02</v>
      </c>
    </row>
    <row r="4190" spans="1:6" ht="67.5">
      <c r="A4190" s="241">
        <v>89785</v>
      </c>
      <c r="B4190" s="241" t="s">
        <v>3230</v>
      </c>
      <c r="C4190" s="241" t="s">
        <v>206</v>
      </c>
      <c r="D4190" s="242">
        <v>25.18</v>
      </c>
      <c r="E4190" s="244" t="s">
        <v>8035</v>
      </c>
      <c r="F4190" s="242">
        <v>26.17</v>
      </c>
    </row>
    <row r="4191" spans="1:6" ht="54">
      <c r="A4191" s="241">
        <v>89786</v>
      </c>
      <c r="B4191" s="241" t="s">
        <v>3231</v>
      </c>
      <c r="C4191" s="241" t="s">
        <v>206</v>
      </c>
      <c r="D4191" s="242">
        <v>36.94</v>
      </c>
      <c r="E4191" s="244" t="s">
        <v>8035</v>
      </c>
      <c r="F4191" s="242">
        <v>38.11</v>
      </c>
    </row>
    <row r="4192" spans="1:6" ht="40.5">
      <c r="A4192" s="241">
        <v>89787</v>
      </c>
      <c r="B4192" s="241" t="s">
        <v>3232</v>
      </c>
      <c r="C4192" s="241" t="s">
        <v>206</v>
      </c>
      <c r="D4192" s="242">
        <v>32.67</v>
      </c>
      <c r="E4192" s="244" t="s">
        <v>8035</v>
      </c>
      <c r="F4192" s="242">
        <v>33.26</v>
      </c>
    </row>
    <row r="4193" spans="1:6" ht="40.5">
      <c r="A4193" s="241">
        <v>89788</v>
      </c>
      <c r="B4193" s="241" t="s">
        <v>3233</v>
      </c>
      <c r="C4193" s="241" t="s">
        <v>206</v>
      </c>
      <c r="D4193" s="242">
        <v>72.290000000000006</v>
      </c>
      <c r="E4193" s="244" t="s">
        <v>8035</v>
      </c>
      <c r="F4193" s="242">
        <v>73.03</v>
      </c>
    </row>
    <row r="4194" spans="1:6" ht="40.5">
      <c r="A4194" s="241">
        <v>89789</v>
      </c>
      <c r="B4194" s="241" t="s">
        <v>3234</v>
      </c>
      <c r="C4194" s="241" t="s">
        <v>206</v>
      </c>
      <c r="D4194" s="242">
        <v>61.24</v>
      </c>
      <c r="E4194" s="244" t="s">
        <v>8035</v>
      </c>
      <c r="F4194" s="242">
        <v>61.98</v>
      </c>
    </row>
    <row r="4195" spans="1:6" ht="40.5">
      <c r="A4195" s="241">
        <v>89790</v>
      </c>
      <c r="B4195" s="241" t="s">
        <v>3235</v>
      </c>
      <c r="C4195" s="241" t="s">
        <v>206</v>
      </c>
      <c r="D4195" s="242">
        <v>145.03</v>
      </c>
      <c r="E4195" s="244" t="s">
        <v>8035</v>
      </c>
      <c r="F4195" s="242">
        <v>146</v>
      </c>
    </row>
    <row r="4196" spans="1:6" ht="40.5">
      <c r="A4196" s="241">
        <v>89791</v>
      </c>
      <c r="B4196" s="241" t="s">
        <v>3236</v>
      </c>
      <c r="C4196" s="241" t="s">
        <v>206</v>
      </c>
      <c r="D4196" s="242">
        <v>140.03</v>
      </c>
      <c r="E4196" s="244" t="s">
        <v>8035</v>
      </c>
      <c r="F4196" s="242">
        <v>141</v>
      </c>
    </row>
    <row r="4197" spans="1:6" ht="40.5">
      <c r="A4197" s="241">
        <v>89792</v>
      </c>
      <c r="B4197" s="241" t="s">
        <v>3237</v>
      </c>
      <c r="C4197" s="241" t="s">
        <v>206</v>
      </c>
      <c r="D4197" s="242">
        <v>171.22</v>
      </c>
      <c r="E4197" s="244" t="s">
        <v>8035</v>
      </c>
      <c r="F4197" s="242">
        <v>172.39</v>
      </c>
    </row>
    <row r="4198" spans="1:6" ht="40.5">
      <c r="A4198" s="241">
        <v>89793</v>
      </c>
      <c r="B4198" s="241" t="s">
        <v>3238</v>
      </c>
      <c r="C4198" s="241" t="s">
        <v>206</v>
      </c>
      <c r="D4198" s="242">
        <v>202.32</v>
      </c>
      <c r="E4198" s="244" t="s">
        <v>8035</v>
      </c>
      <c r="F4198" s="242">
        <v>203.49</v>
      </c>
    </row>
    <row r="4199" spans="1:6" ht="40.5">
      <c r="A4199" s="241">
        <v>89794</v>
      </c>
      <c r="B4199" s="241" t="s">
        <v>3239</v>
      </c>
      <c r="C4199" s="241" t="s">
        <v>206</v>
      </c>
      <c r="D4199" s="242">
        <v>17.57</v>
      </c>
      <c r="E4199" s="244" t="s">
        <v>8035</v>
      </c>
      <c r="F4199" s="242">
        <v>17.899999999999999</v>
      </c>
    </row>
    <row r="4200" spans="1:6" ht="67.5">
      <c r="A4200" s="241">
        <v>89795</v>
      </c>
      <c r="B4200" s="241" t="s">
        <v>3240</v>
      </c>
      <c r="C4200" s="241" t="s">
        <v>206</v>
      </c>
      <c r="D4200" s="242">
        <v>38.840000000000003</v>
      </c>
      <c r="E4200" s="244" t="s">
        <v>8035</v>
      </c>
      <c r="F4200" s="242">
        <v>40.01</v>
      </c>
    </row>
    <row r="4201" spans="1:6" ht="67.5">
      <c r="A4201" s="241">
        <v>89796</v>
      </c>
      <c r="B4201" s="241" t="s">
        <v>3241</v>
      </c>
      <c r="C4201" s="241" t="s">
        <v>206</v>
      </c>
      <c r="D4201" s="242">
        <v>41.34</v>
      </c>
      <c r="E4201" s="244" t="s">
        <v>8035</v>
      </c>
      <c r="F4201" s="242">
        <v>42.71</v>
      </c>
    </row>
    <row r="4202" spans="1:6" ht="67.5">
      <c r="A4202" s="241">
        <v>89797</v>
      </c>
      <c r="B4202" s="241" t="s">
        <v>3242</v>
      </c>
      <c r="C4202" s="241" t="s">
        <v>206</v>
      </c>
      <c r="D4202" s="242">
        <v>48.7</v>
      </c>
      <c r="E4202" s="244" t="s">
        <v>8035</v>
      </c>
      <c r="F4202" s="242">
        <v>50.07</v>
      </c>
    </row>
    <row r="4203" spans="1:6" ht="67.5">
      <c r="A4203" s="241">
        <v>89801</v>
      </c>
      <c r="B4203" s="241" t="s">
        <v>3243</v>
      </c>
      <c r="C4203" s="241" t="s">
        <v>206</v>
      </c>
      <c r="D4203" s="242">
        <v>9.89</v>
      </c>
      <c r="E4203" s="244" t="s">
        <v>8035</v>
      </c>
      <c r="F4203" s="242">
        <v>10.07</v>
      </c>
    </row>
    <row r="4204" spans="1:6" ht="67.5">
      <c r="A4204" s="241">
        <v>89802</v>
      </c>
      <c r="B4204" s="241" t="s">
        <v>3244</v>
      </c>
      <c r="C4204" s="241" t="s">
        <v>206</v>
      </c>
      <c r="D4204" s="242">
        <v>10.55</v>
      </c>
      <c r="E4204" s="244" t="s">
        <v>8035</v>
      </c>
      <c r="F4204" s="242">
        <v>10.73</v>
      </c>
    </row>
    <row r="4205" spans="1:6" ht="67.5">
      <c r="A4205" s="241">
        <v>89803</v>
      </c>
      <c r="B4205" s="241" t="s">
        <v>3245</v>
      </c>
      <c r="C4205" s="241" t="s">
        <v>206</v>
      </c>
      <c r="D4205" s="242">
        <v>17.63</v>
      </c>
      <c r="E4205" s="244" t="s">
        <v>8035</v>
      </c>
      <c r="F4205" s="242">
        <v>17.809999999999999</v>
      </c>
    </row>
    <row r="4206" spans="1:6" ht="67.5">
      <c r="A4206" s="241">
        <v>89804</v>
      </c>
      <c r="B4206" s="241" t="s">
        <v>3246</v>
      </c>
      <c r="C4206" s="241" t="s">
        <v>206</v>
      </c>
      <c r="D4206" s="242">
        <v>19.63</v>
      </c>
      <c r="E4206" s="244" t="s">
        <v>8035</v>
      </c>
      <c r="F4206" s="242">
        <v>19.809999999999999</v>
      </c>
    </row>
    <row r="4207" spans="1:6" ht="67.5">
      <c r="A4207" s="241">
        <v>89805</v>
      </c>
      <c r="B4207" s="241" t="s">
        <v>3247</v>
      </c>
      <c r="C4207" s="241" t="s">
        <v>206</v>
      </c>
      <c r="D4207" s="242">
        <v>19.97</v>
      </c>
      <c r="E4207" s="244" t="s">
        <v>8035</v>
      </c>
      <c r="F4207" s="242">
        <v>20.63</v>
      </c>
    </row>
    <row r="4208" spans="1:6" ht="67.5">
      <c r="A4208" s="241">
        <v>89806</v>
      </c>
      <c r="B4208" s="241" t="s">
        <v>3248</v>
      </c>
      <c r="C4208" s="241" t="s">
        <v>206</v>
      </c>
      <c r="D4208" s="242">
        <v>20.86</v>
      </c>
      <c r="E4208" s="244" t="s">
        <v>8035</v>
      </c>
      <c r="F4208" s="242">
        <v>21.52</v>
      </c>
    </row>
    <row r="4209" spans="1:6" ht="67.5">
      <c r="A4209" s="241">
        <v>89807</v>
      </c>
      <c r="B4209" s="241" t="s">
        <v>3249</v>
      </c>
      <c r="C4209" s="241" t="s">
        <v>206</v>
      </c>
      <c r="D4209" s="242">
        <v>35.590000000000003</v>
      </c>
      <c r="E4209" s="244" t="s">
        <v>8035</v>
      </c>
      <c r="F4209" s="242">
        <v>36.25</v>
      </c>
    </row>
    <row r="4210" spans="1:6" ht="67.5">
      <c r="A4210" s="241">
        <v>89808</v>
      </c>
      <c r="B4210" s="241" t="s">
        <v>3250</v>
      </c>
      <c r="C4210" s="241" t="s">
        <v>206</v>
      </c>
      <c r="D4210" s="242">
        <v>54.44</v>
      </c>
      <c r="E4210" s="244" t="s">
        <v>8035</v>
      </c>
      <c r="F4210" s="242">
        <v>55.1</v>
      </c>
    </row>
    <row r="4211" spans="1:6" ht="67.5">
      <c r="A4211" s="241">
        <v>89809</v>
      </c>
      <c r="B4211" s="241" t="s">
        <v>3251</v>
      </c>
      <c r="C4211" s="241" t="s">
        <v>206</v>
      </c>
      <c r="D4211" s="242">
        <v>27.32</v>
      </c>
      <c r="E4211" s="244" t="s">
        <v>8035</v>
      </c>
      <c r="F4211" s="242">
        <v>28.47</v>
      </c>
    </row>
    <row r="4212" spans="1:6" ht="67.5">
      <c r="A4212" s="241">
        <v>89810</v>
      </c>
      <c r="B4212" s="241" t="s">
        <v>3252</v>
      </c>
      <c r="C4212" s="241" t="s">
        <v>206</v>
      </c>
      <c r="D4212" s="242">
        <v>28.08</v>
      </c>
      <c r="E4212" s="244" t="s">
        <v>8035</v>
      </c>
      <c r="F4212" s="242">
        <v>29.23</v>
      </c>
    </row>
    <row r="4213" spans="1:6" ht="67.5">
      <c r="A4213" s="241">
        <v>89811</v>
      </c>
      <c r="B4213" s="241" t="s">
        <v>3253</v>
      </c>
      <c r="C4213" s="241" t="s">
        <v>206</v>
      </c>
      <c r="D4213" s="242">
        <v>41.09</v>
      </c>
      <c r="E4213" s="244" t="s">
        <v>8035</v>
      </c>
      <c r="F4213" s="242">
        <v>42.24</v>
      </c>
    </row>
    <row r="4214" spans="1:6" ht="67.5">
      <c r="A4214" s="241">
        <v>89812</v>
      </c>
      <c r="B4214" s="241" t="s">
        <v>3254</v>
      </c>
      <c r="C4214" s="241" t="s">
        <v>206</v>
      </c>
      <c r="D4214" s="242">
        <v>73.16</v>
      </c>
      <c r="E4214" s="244" t="s">
        <v>8035</v>
      </c>
      <c r="F4214" s="242">
        <v>74.31</v>
      </c>
    </row>
    <row r="4215" spans="1:6" ht="67.5">
      <c r="A4215" s="241">
        <v>89813</v>
      </c>
      <c r="B4215" s="241" t="s">
        <v>3255</v>
      </c>
      <c r="C4215" s="241" t="s">
        <v>206</v>
      </c>
      <c r="D4215" s="242">
        <v>5.1100000000000003</v>
      </c>
      <c r="E4215" s="244" t="s">
        <v>8035</v>
      </c>
      <c r="F4215" s="242">
        <v>5.23</v>
      </c>
    </row>
    <row r="4216" spans="1:6" ht="67.5">
      <c r="A4216" s="241">
        <v>89814</v>
      </c>
      <c r="B4216" s="241" t="s">
        <v>3256</v>
      </c>
      <c r="C4216" s="241" t="s">
        <v>206</v>
      </c>
      <c r="D4216" s="242">
        <v>16.91</v>
      </c>
      <c r="E4216" s="244" t="s">
        <v>8035</v>
      </c>
      <c r="F4216" s="242">
        <v>17.03</v>
      </c>
    </row>
    <row r="4217" spans="1:6" ht="40.5">
      <c r="A4217" s="241">
        <v>89815</v>
      </c>
      <c r="B4217" s="241" t="s">
        <v>3257</v>
      </c>
      <c r="C4217" s="241" t="s">
        <v>206</v>
      </c>
      <c r="D4217" s="242">
        <v>25.9</v>
      </c>
      <c r="E4217" s="244" t="s">
        <v>8035</v>
      </c>
      <c r="F4217" s="242">
        <v>26.23</v>
      </c>
    </row>
    <row r="4218" spans="1:6" ht="40.5">
      <c r="A4218" s="241">
        <v>89816</v>
      </c>
      <c r="B4218" s="241" t="s">
        <v>3258</v>
      </c>
      <c r="C4218" s="241" t="s">
        <v>206</v>
      </c>
      <c r="D4218" s="242">
        <v>37.83</v>
      </c>
      <c r="E4218" s="244" t="s">
        <v>8035</v>
      </c>
      <c r="F4218" s="242">
        <v>38.159999999999997</v>
      </c>
    </row>
    <row r="4219" spans="1:6" ht="67.5">
      <c r="A4219" s="241">
        <v>89817</v>
      </c>
      <c r="B4219" s="241" t="s">
        <v>3259</v>
      </c>
      <c r="C4219" s="241" t="s">
        <v>206</v>
      </c>
      <c r="D4219" s="242">
        <v>12.36</v>
      </c>
      <c r="E4219" s="244" t="s">
        <v>8035</v>
      </c>
      <c r="F4219" s="242">
        <v>12.81</v>
      </c>
    </row>
    <row r="4220" spans="1:6" ht="40.5">
      <c r="A4220" s="241">
        <v>89818</v>
      </c>
      <c r="B4220" s="241" t="s">
        <v>3260</v>
      </c>
      <c r="C4220" s="241" t="s">
        <v>206</v>
      </c>
      <c r="D4220" s="242">
        <v>48.91</v>
      </c>
      <c r="E4220" s="244" t="s">
        <v>8035</v>
      </c>
      <c r="F4220" s="242">
        <v>49.23</v>
      </c>
    </row>
    <row r="4221" spans="1:6" ht="67.5">
      <c r="A4221" s="241">
        <v>89819</v>
      </c>
      <c r="B4221" s="241" t="s">
        <v>3261</v>
      </c>
      <c r="C4221" s="241" t="s">
        <v>206</v>
      </c>
      <c r="D4221" s="242">
        <v>23.29</v>
      </c>
      <c r="E4221" s="244" t="s">
        <v>8035</v>
      </c>
      <c r="F4221" s="242">
        <v>23.74</v>
      </c>
    </row>
    <row r="4222" spans="1:6" ht="67.5">
      <c r="A4222" s="241">
        <v>89821</v>
      </c>
      <c r="B4222" s="241" t="s">
        <v>3262</v>
      </c>
      <c r="C4222" s="241" t="s">
        <v>206</v>
      </c>
      <c r="D4222" s="242">
        <v>16.079999999999998</v>
      </c>
      <c r="E4222" s="244" t="s">
        <v>8035</v>
      </c>
      <c r="F4222" s="242">
        <v>16.850000000000001</v>
      </c>
    </row>
    <row r="4223" spans="1:6" ht="40.5">
      <c r="A4223" s="241">
        <v>89822</v>
      </c>
      <c r="B4223" s="241" t="s">
        <v>3263</v>
      </c>
      <c r="C4223" s="241" t="s">
        <v>206</v>
      </c>
      <c r="D4223" s="242">
        <v>23.02</v>
      </c>
      <c r="E4223" s="244" t="s">
        <v>8035</v>
      </c>
      <c r="F4223" s="242">
        <v>23.42</v>
      </c>
    </row>
    <row r="4224" spans="1:6" ht="67.5">
      <c r="A4224" s="241">
        <v>89823</v>
      </c>
      <c r="B4224" s="241" t="s">
        <v>3264</v>
      </c>
      <c r="C4224" s="241" t="s">
        <v>206</v>
      </c>
      <c r="D4224" s="242">
        <v>33.590000000000003</v>
      </c>
      <c r="E4224" s="244" t="s">
        <v>8035</v>
      </c>
      <c r="F4224" s="242">
        <v>34.36</v>
      </c>
    </row>
    <row r="4225" spans="1:6" ht="40.5">
      <c r="A4225" s="241">
        <v>89824</v>
      </c>
      <c r="B4225" s="241" t="s">
        <v>3265</v>
      </c>
      <c r="C4225" s="241" t="s">
        <v>206</v>
      </c>
      <c r="D4225" s="242">
        <v>35.270000000000003</v>
      </c>
      <c r="E4225" s="244" t="s">
        <v>8035</v>
      </c>
      <c r="F4225" s="242">
        <v>35.67</v>
      </c>
    </row>
    <row r="4226" spans="1:6" ht="54">
      <c r="A4226" s="241">
        <v>89825</v>
      </c>
      <c r="B4226" s="241" t="s">
        <v>3266</v>
      </c>
      <c r="C4226" s="241" t="s">
        <v>206</v>
      </c>
      <c r="D4226" s="242">
        <v>17.260000000000002</v>
      </c>
      <c r="E4226" s="244" t="s">
        <v>8035</v>
      </c>
      <c r="F4226" s="242">
        <v>17.5</v>
      </c>
    </row>
    <row r="4227" spans="1:6" ht="54">
      <c r="A4227" s="241">
        <v>89826</v>
      </c>
      <c r="B4227" s="241" t="s">
        <v>3267</v>
      </c>
      <c r="C4227" s="241" t="s">
        <v>206</v>
      </c>
      <c r="D4227" s="242">
        <v>116.59</v>
      </c>
      <c r="E4227" s="244" t="s">
        <v>8035</v>
      </c>
      <c r="F4227" s="242">
        <v>116.95</v>
      </c>
    </row>
    <row r="4228" spans="1:6" ht="67.5">
      <c r="A4228" s="241">
        <v>89827</v>
      </c>
      <c r="B4228" s="241" t="s">
        <v>3268</v>
      </c>
      <c r="C4228" s="241" t="s">
        <v>206</v>
      </c>
      <c r="D4228" s="242">
        <v>19.41</v>
      </c>
      <c r="E4228" s="244" t="s">
        <v>8035</v>
      </c>
      <c r="F4228" s="242">
        <v>19.649999999999999</v>
      </c>
    </row>
    <row r="4229" spans="1:6" ht="40.5">
      <c r="A4229" s="241">
        <v>89828</v>
      </c>
      <c r="B4229" s="241" t="s">
        <v>3269</v>
      </c>
      <c r="C4229" s="241" t="s">
        <v>206</v>
      </c>
      <c r="D4229" s="242">
        <v>55.24</v>
      </c>
      <c r="E4229" s="244" t="s">
        <v>8035</v>
      </c>
      <c r="F4229" s="242">
        <v>55.64</v>
      </c>
    </row>
    <row r="4230" spans="1:6" ht="54">
      <c r="A4230" s="241">
        <v>89829</v>
      </c>
      <c r="B4230" s="241" t="s">
        <v>3270</v>
      </c>
      <c r="C4230" s="241" t="s">
        <v>206</v>
      </c>
      <c r="D4230" s="242">
        <v>34.729999999999997</v>
      </c>
      <c r="E4230" s="244" t="s">
        <v>8035</v>
      </c>
      <c r="F4230" s="242">
        <v>35.630000000000003</v>
      </c>
    </row>
    <row r="4231" spans="1:6" ht="67.5">
      <c r="A4231" s="241">
        <v>89830</v>
      </c>
      <c r="B4231" s="241" t="s">
        <v>3271</v>
      </c>
      <c r="C4231" s="241" t="s">
        <v>206</v>
      </c>
      <c r="D4231" s="242">
        <v>36.630000000000003</v>
      </c>
      <c r="E4231" s="244" t="s">
        <v>8035</v>
      </c>
      <c r="F4231" s="242">
        <v>37.53</v>
      </c>
    </row>
    <row r="4232" spans="1:6" ht="40.5">
      <c r="A4232" s="241">
        <v>89831</v>
      </c>
      <c r="B4232" s="241" t="s">
        <v>3272</v>
      </c>
      <c r="C4232" s="241" t="s">
        <v>206</v>
      </c>
      <c r="D4232" s="242">
        <v>59.16</v>
      </c>
      <c r="E4232" s="244" t="s">
        <v>8035</v>
      </c>
      <c r="F4232" s="242">
        <v>59.52</v>
      </c>
    </row>
    <row r="4233" spans="1:6" ht="54">
      <c r="A4233" s="241">
        <v>89832</v>
      </c>
      <c r="B4233" s="241" t="s">
        <v>3273</v>
      </c>
      <c r="C4233" s="241" t="s">
        <v>206</v>
      </c>
      <c r="D4233" s="242">
        <v>37.75</v>
      </c>
      <c r="E4233" s="244" t="s">
        <v>8035</v>
      </c>
      <c r="F4233" s="242">
        <v>38.33</v>
      </c>
    </row>
    <row r="4234" spans="1:6" ht="67.5">
      <c r="A4234" s="241">
        <v>89833</v>
      </c>
      <c r="B4234" s="241" t="s">
        <v>3274</v>
      </c>
      <c r="C4234" s="241" t="s">
        <v>206</v>
      </c>
      <c r="D4234" s="242">
        <v>42.72</v>
      </c>
      <c r="E4234" s="244" t="s">
        <v>8035</v>
      </c>
      <c r="F4234" s="242">
        <v>44.26</v>
      </c>
    </row>
    <row r="4235" spans="1:6" ht="67.5">
      <c r="A4235" s="241">
        <v>89834</v>
      </c>
      <c r="B4235" s="241" t="s">
        <v>3275</v>
      </c>
      <c r="C4235" s="241" t="s">
        <v>206</v>
      </c>
      <c r="D4235" s="242">
        <v>50.08</v>
      </c>
      <c r="E4235" s="244" t="s">
        <v>8035</v>
      </c>
      <c r="F4235" s="242">
        <v>51.62</v>
      </c>
    </row>
    <row r="4236" spans="1:6" ht="40.5">
      <c r="A4236" s="241">
        <v>89835</v>
      </c>
      <c r="B4236" s="241" t="s">
        <v>3276</v>
      </c>
      <c r="C4236" s="241" t="s">
        <v>206</v>
      </c>
      <c r="D4236" s="242">
        <v>39.950000000000003</v>
      </c>
      <c r="E4236" s="244" t="s">
        <v>8035</v>
      </c>
      <c r="F4236" s="242">
        <v>40.43</v>
      </c>
    </row>
    <row r="4237" spans="1:6" ht="40.5">
      <c r="A4237" s="241">
        <v>89836</v>
      </c>
      <c r="B4237" s="241" t="s">
        <v>3277</v>
      </c>
      <c r="C4237" s="241" t="s">
        <v>206</v>
      </c>
      <c r="D4237" s="242">
        <v>183.45</v>
      </c>
      <c r="E4237" s="244" t="s">
        <v>8035</v>
      </c>
      <c r="F4237" s="242">
        <v>183.92</v>
      </c>
    </row>
    <row r="4238" spans="1:6" ht="40.5">
      <c r="A4238" s="241">
        <v>89837</v>
      </c>
      <c r="B4238" s="241" t="s">
        <v>3278</v>
      </c>
      <c r="C4238" s="241" t="s">
        <v>206</v>
      </c>
      <c r="D4238" s="242">
        <v>122.76</v>
      </c>
      <c r="E4238" s="244" t="s">
        <v>8035</v>
      </c>
      <c r="F4238" s="242">
        <v>123.24</v>
      </c>
    </row>
    <row r="4239" spans="1:6" ht="40.5">
      <c r="A4239" s="241">
        <v>89838</v>
      </c>
      <c r="B4239" s="241" t="s">
        <v>3279</v>
      </c>
      <c r="C4239" s="241" t="s">
        <v>206</v>
      </c>
      <c r="D4239" s="242">
        <v>140.53</v>
      </c>
      <c r="E4239" s="244" t="s">
        <v>8035</v>
      </c>
      <c r="F4239" s="242">
        <v>141.16</v>
      </c>
    </row>
    <row r="4240" spans="1:6" ht="40.5">
      <c r="A4240" s="241">
        <v>89839</v>
      </c>
      <c r="B4240" s="241" t="s">
        <v>3280</v>
      </c>
      <c r="C4240" s="241" t="s">
        <v>206</v>
      </c>
      <c r="D4240" s="242">
        <v>159.49</v>
      </c>
      <c r="E4240" s="244" t="s">
        <v>8035</v>
      </c>
      <c r="F4240" s="242">
        <v>160.12</v>
      </c>
    </row>
    <row r="4241" spans="1:6" ht="40.5">
      <c r="A4241" s="241">
        <v>89840</v>
      </c>
      <c r="B4241" s="241" t="s">
        <v>3281</v>
      </c>
      <c r="C4241" s="241" t="s">
        <v>206</v>
      </c>
      <c r="D4241" s="242">
        <v>165.39</v>
      </c>
      <c r="E4241" s="244" t="s">
        <v>8035</v>
      </c>
      <c r="F4241" s="242">
        <v>166.16</v>
      </c>
    </row>
    <row r="4242" spans="1:6" ht="40.5">
      <c r="A4242" s="241">
        <v>89841</v>
      </c>
      <c r="B4242" s="241" t="s">
        <v>3282</v>
      </c>
      <c r="C4242" s="241" t="s">
        <v>206</v>
      </c>
      <c r="D4242" s="242">
        <v>242.29</v>
      </c>
      <c r="E4242" s="244" t="s">
        <v>8035</v>
      </c>
      <c r="F4242" s="242">
        <v>243.06</v>
      </c>
    </row>
    <row r="4243" spans="1:6" ht="40.5">
      <c r="A4243" s="241">
        <v>89842</v>
      </c>
      <c r="B4243" s="241" t="s">
        <v>3283</v>
      </c>
      <c r="C4243" s="241" t="s">
        <v>206</v>
      </c>
      <c r="D4243" s="242">
        <v>45.7</v>
      </c>
      <c r="E4243" s="244" t="s">
        <v>8035</v>
      </c>
      <c r="F4243" s="242">
        <v>46.36</v>
      </c>
    </row>
    <row r="4244" spans="1:6" ht="40.5">
      <c r="A4244" s="241">
        <v>89844</v>
      </c>
      <c r="B4244" s="241" t="s">
        <v>3284</v>
      </c>
      <c r="C4244" s="241" t="s">
        <v>206</v>
      </c>
      <c r="D4244" s="242">
        <v>57.63</v>
      </c>
      <c r="E4244" s="244" t="s">
        <v>8035</v>
      </c>
      <c r="F4244" s="242">
        <v>58.41</v>
      </c>
    </row>
    <row r="4245" spans="1:6" ht="40.5">
      <c r="A4245" s="241">
        <v>89845</v>
      </c>
      <c r="B4245" s="241" t="s">
        <v>3285</v>
      </c>
      <c r="C4245" s="241" t="s">
        <v>206</v>
      </c>
      <c r="D4245" s="242">
        <v>90.7</v>
      </c>
      <c r="E4245" s="244" t="s">
        <v>8035</v>
      </c>
      <c r="F4245" s="242">
        <v>91.67</v>
      </c>
    </row>
    <row r="4246" spans="1:6" ht="40.5">
      <c r="A4246" s="241">
        <v>89846</v>
      </c>
      <c r="B4246" s="241" t="s">
        <v>3286</v>
      </c>
      <c r="C4246" s="241" t="s">
        <v>206</v>
      </c>
      <c r="D4246" s="242">
        <v>195.13</v>
      </c>
      <c r="E4246" s="244" t="s">
        <v>8035</v>
      </c>
      <c r="F4246" s="242">
        <v>196.41</v>
      </c>
    </row>
    <row r="4247" spans="1:6" ht="40.5">
      <c r="A4247" s="241">
        <v>89847</v>
      </c>
      <c r="B4247" s="241" t="s">
        <v>3287</v>
      </c>
      <c r="C4247" s="241" t="s">
        <v>206</v>
      </c>
      <c r="D4247" s="242">
        <v>232.67</v>
      </c>
      <c r="E4247" s="244" t="s">
        <v>8035</v>
      </c>
      <c r="F4247" s="242">
        <v>234.2</v>
      </c>
    </row>
    <row r="4248" spans="1:6" ht="67.5">
      <c r="A4248" s="241">
        <v>89850</v>
      </c>
      <c r="B4248" s="241" t="s">
        <v>3288</v>
      </c>
      <c r="C4248" s="241" t="s">
        <v>206</v>
      </c>
      <c r="D4248" s="242">
        <v>29.83</v>
      </c>
      <c r="E4248" s="244" t="s">
        <v>8035</v>
      </c>
      <c r="F4248" s="242">
        <v>31.31</v>
      </c>
    </row>
    <row r="4249" spans="1:6" ht="67.5">
      <c r="A4249" s="241">
        <v>89851</v>
      </c>
      <c r="B4249" s="241" t="s">
        <v>3289</v>
      </c>
      <c r="C4249" s="241" t="s">
        <v>206</v>
      </c>
      <c r="D4249" s="242">
        <v>30.59</v>
      </c>
      <c r="E4249" s="244" t="s">
        <v>8035</v>
      </c>
      <c r="F4249" s="242">
        <v>32.07</v>
      </c>
    </row>
    <row r="4250" spans="1:6" ht="67.5">
      <c r="A4250" s="241">
        <v>89852</v>
      </c>
      <c r="B4250" s="241" t="s">
        <v>3290</v>
      </c>
      <c r="C4250" s="241" t="s">
        <v>206</v>
      </c>
      <c r="D4250" s="242">
        <v>43.6</v>
      </c>
      <c r="E4250" s="244" t="s">
        <v>8035</v>
      </c>
      <c r="F4250" s="242">
        <v>45.08</v>
      </c>
    </row>
    <row r="4251" spans="1:6" ht="67.5">
      <c r="A4251" s="241">
        <v>89853</v>
      </c>
      <c r="B4251" s="241" t="s">
        <v>3291</v>
      </c>
      <c r="C4251" s="241" t="s">
        <v>206</v>
      </c>
      <c r="D4251" s="242">
        <v>75.67</v>
      </c>
      <c r="E4251" s="244" t="s">
        <v>8035</v>
      </c>
      <c r="F4251" s="242">
        <v>77.150000000000006</v>
      </c>
    </row>
    <row r="4252" spans="1:6" ht="67.5">
      <c r="A4252" s="241">
        <v>89854</v>
      </c>
      <c r="B4252" s="241" t="s">
        <v>3292</v>
      </c>
      <c r="C4252" s="241" t="s">
        <v>206</v>
      </c>
      <c r="D4252" s="242">
        <v>102.06</v>
      </c>
      <c r="E4252" s="244" t="s">
        <v>8035</v>
      </c>
      <c r="F4252" s="242">
        <v>103.98</v>
      </c>
    </row>
    <row r="4253" spans="1:6" ht="67.5">
      <c r="A4253" s="241">
        <v>89855</v>
      </c>
      <c r="B4253" s="241" t="s">
        <v>3293</v>
      </c>
      <c r="C4253" s="241" t="s">
        <v>206</v>
      </c>
      <c r="D4253" s="242">
        <v>106.83</v>
      </c>
      <c r="E4253" s="244" t="s">
        <v>8035</v>
      </c>
      <c r="F4253" s="242">
        <v>108.75</v>
      </c>
    </row>
    <row r="4254" spans="1:6" ht="54">
      <c r="A4254" s="241">
        <v>89856</v>
      </c>
      <c r="B4254" s="241" t="s">
        <v>3294</v>
      </c>
      <c r="C4254" s="241" t="s">
        <v>206</v>
      </c>
      <c r="D4254" s="242">
        <v>17.75</v>
      </c>
      <c r="E4254" s="244" t="s">
        <v>8035</v>
      </c>
      <c r="F4254" s="242">
        <v>18.739999999999998</v>
      </c>
    </row>
    <row r="4255" spans="1:6" ht="67.5">
      <c r="A4255" s="241">
        <v>89857</v>
      </c>
      <c r="B4255" s="241" t="s">
        <v>3295</v>
      </c>
      <c r="C4255" s="241" t="s">
        <v>206</v>
      </c>
      <c r="D4255" s="242">
        <v>35.26</v>
      </c>
      <c r="E4255" s="244" t="s">
        <v>8035</v>
      </c>
      <c r="F4255" s="242">
        <v>36.25</v>
      </c>
    </row>
    <row r="4256" spans="1:6" ht="54">
      <c r="A4256" s="241">
        <v>89860</v>
      </c>
      <c r="B4256" s="241" t="s">
        <v>3296</v>
      </c>
      <c r="C4256" s="241" t="s">
        <v>206</v>
      </c>
      <c r="D4256" s="242">
        <v>46.06</v>
      </c>
      <c r="E4256" s="244" t="s">
        <v>8035</v>
      </c>
      <c r="F4256" s="242">
        <v>48.04</v>
      </c>
    </row>
    <row r="4257" spans="1:6" ht="67.5">
      <c r="A4257" s="241">
        <v>89861</v>
      </c>
      <c r="B4257" s="241" t="s">
        <v>3297</v>
      </c>
      <c r="C4257" s="241" t="s">
        <v>206</v>
      </c>
      <c r="D4257" s="242">
        <v>53.42</v>
      </c>
      <c r="E4257" s="244" t="s">
        <v>8035</v>
      </c>
      <c r="F4257" s="242">
        <v>55.4</v>
      </c>
    </row>
    <row r="4258" spans="1:6" ht="40.5">
      <c r="A4258" s="241">
        <v>89866</v>
      </c>
      <c r="B4258" s="241" t="s">
        <v>3298</v>
      </c>
      <c r="C4258" s="241" t="s">
        <v>206</v>
      </c>
      <c r="D4258" s="242">
        <v>6.23</v>
      </c>
      <c r="E4258" s="244" t="s">
        <v>8035</v>
      </c>
      <c r="F4258" s="242">
        <v>6.82</v>
      </c>
    </row>
    <row r="4259" spans="1:6" ht="40.5">
      <c r="A4259" s="241">
        <v>89867</v>
      </c>
      <c r="B4259" s="241" t="s">
        <v>3299</v>
      </c>
      <c r="C4259" s="241" t="s">
        <v>206</v>
      </c>
      <c r="D4259" s="242">
        <v>6.96</v>
      </c>
      <c r="E4259" s="244" t="s">
        <v>8035</v>
      </c>
      <c r="F4259" s="242">
        <v>7.55</v>
      </c>
    </row>
    <row r="4260" spans="1:6" ht="40.5">
      <c r="A4260" s="241">
        <v>89868</v>
      </c>
      <c r="B4260" s="241" t="s">
        <v>3300</v>
      </c>
      <c r="C4260" s="241" t="s">
        <v>206</v>
      </c>
      <c r="D4260" s="242">
        <v>4.7699999999999996</v>
      </c>
      <c r="E4260" s="244" t="s">
        <v>8035</v>
      </c>
      <c r="F4260" s="242">
        <v>5.16</v>
      </c>
    </row>
    <row r="4261" spans="1:6" ht="40.5">
      <c r="A4261" s="241">
        <v>89869</v>
      </c>
      <c r="B4261" s="241" t="s">
        <v>3301</v>
      </c>
      <c r="C4261" s="241" t="s">
        <v>206</v>
      </c>
      <c r="D4261" s="242">
        <v>8.69</v>
      </c>
      <c r="E4261" s="244" t="s">
        <v>8035</v>
      </c>
      <c r="F4261" s="242">
        <v>9.48</v>
      </c>
    </row>
    <row r="4262" spans="1:6" ht="54">
      <c r="A4262" s="241">
        <v>89979</v>
      </c>
      <c r="B4262" s="241" t="s">
        <v>3302</v>
      </c>
      <c r="C4262" s="241" t="s">
        <v>206</v>
      </c>
      <c r="D4262" s="242">
        <v>22.21</v>
      </c>
      <c r="E4262" s="244" t="s">
        <v>8035</v>
      </c>
      <c r="F4262" s="242">
        <v>22.8</v>
      </c>
    </row>
    <row r="4263" spans="1:6" ht="54">
      <c r="A4263" s="241">
        <v>89981</v>
      </c>
      <c r="B4263" s="241" t="s">
        <v>3303</v>
      </c>
      <c r="C4263" s="241" t="s">
        <v>206</v>
      </c>
      <c r="D4263" s="242">
        <v>19.690000000000001</v>
      </c>
      <c r="E4263" s="244" t="s">
        <v>8035</v>
      </c>
      <c r="F4263" s="242">
        <v>19.97</v>
      </c>
    </row>
    <row r="4264" spans="1:6" ht="54">
      <c r="A4264" s="241">
        <v>90373</v>
      </c>
      <c r="B4264" s="241" t="s">
        <v>3304</v>
      </c>
      <c r="C4264" s="241" t="s">
        <v>206</v>
      </c>
      <c r="D4264" s="242">
        <v>11.38</v>
      </c>
      <c r="E4264" s="244" t="s">
        <v>8035</v>
      </c>
      <c r="F4264" s="242">
        <v>12.08</v>
      </c>
    </row>
    <row r="4265" spans="1:6" ht="54">
      <c r="A4265" s="241">
        <v>90374</v>
      </c>
      <c r="B4265" s="241" t="s">
        <v>3305</v>
      </c>
      <c r="C4265" s="241" t="s">
        <v>206</v>
      </c>
      <c r="D4265" s="242">
        <v>19.559999999999999</v>
      </c>
      <c r="E4265" s="244" t="s">
        <v>8035</v>
      </c>
      <c r="F4265" s="242">
        <v>20.56</v>
      </c>
    </row>
    <row r="4266" spans="1:6" ht="54">
      <c r="A4266" s="241">
        <v>92287</v>
      </c>
      <c r="B4266" s="241" t="s">
        <v>3306</v>
      </c>
      <c r="C4266" s="241" t="s">
        <v>206</v>
      </c>
      <c r="D4266" s="242">
        <v>16.98</v>
      </c>
      <c r="E4266" s="244" t="s">
        <v>8035</v>
      </c>
      <c r="F4266" s="242">
        <v>17.45</v>
      </c>
    </row>
    <row r="4267" spans="1:6" ht="54">
      <c r="A4267" s="241">
        <v>92288</v>
      </c>
      <c r="B4267" s="241" t="s">
        <v>3307</v>
      </c>
      <c r="C4267" s="241" t="s">
        <v>206</v>
      </c>
      <c r="D4267" s="242">
        <v>26.99</v>
      </c>
      <c r="E4267" s="244" t="s">
        <v>8035</v>
      </c>
      <c r="F4267" s="242">
        <v>27.6</v>
      </c>
    </row>
    <row r="4268" spans="1:6" ht="54">
      <c r="A4268" s="241">
        <v>92289</v>
      </c>
      <c r="B4268" s="241" t="s">
        <v>3308</v>
      </c>
      <c r="C4268" s="241" t="s">
        <v>206</v>
      </c>
      <c r="D4268" s="242">
        <v>48.32</v>
      </c>
      <c r="E4268" s="244" t="s">
        <v>8035</v>
      </c>
      <c r="F4268" s="242">
        <v>49.09</v>
      </c>
    </row>
    <row r="4269" spans="1:6" ht="54">
      <c r="A4269" s="241">
        <v>92290</v>
      </c>
      <c r="B4269" s="241" t="s">
        <v>3309</v>
      </c>
      <c r="C4269" s="241" t="s">
        <v>206</v>
      </c>
      <c r="D4269" s="242">
        <v>73.599999999999994</v>
      </c>
      <c r="E4269" s="244" t="s">
        <v>8035</v>
      </c>
      <c r="F4269" s="242">
        <v>74.540000000000006</v>
      </c>
    </row>
    <row r="4270" spans="1:6" ht="54">
      <c r="A4270" s="241">
        <v>92291</v>
      </c>
      <c r="B4270" s="241" t="s">
        <v>3310</v>
      </c>
      <c r="C4270" s="241" t="s">
        <v>206</v>
      </c>
      <c r="D4270" s="242">
        <v>114.41</v>
      </c>
      <c r="E4270" s="244" t="s">
        <v>8035</v>
      </c>
      <c r="F4270" s="242">
        <v>115.61</v>
      </c>
    </row>
    <row r="4271" spans="1:6" ht="54">
      <c r="A4271" s="241">
        <v>92292</v>
      </c>
      <c r="B4271" s="241" t="s">
        <v>3311</v>
      </c>
      <c r="C4271" s="241" t="s">
        <v>206</v>
      </c>
      <c r="D4271" s="242">
        <v>358.01</v>
      </c>
      <c r="E4271" s="244" t="s">
        <v>8035</v>
      </c>
      <c r="F4271" s="242">
        <v>359.5</v>
      </c>
    </row>
    <row r="4272" spans="1:6" ht="54">
      <c r="A4272" s="241">
        <v>92293</v>
      </c>
      <c r="B4272" s="241" t="s">
        <v>3312</v>
      </c>
      <c r="C4272" s="241" t="s">
        <v>206</v>
      </c>
      <c r="D4272" s="242">
        <v>9.56</v>
      </c>
      <c r="E4272" s="244" t="s">
        <v>8035</v>
      </c>
      <c r="F4272" s="242">
        <v>9.8800000000000008</v>
      </c>
    </row>
    <row r="4273" spans="1:6" ht="54">
      <c r="A4273" s="241">
        <v>92294</v>
      </c>
      <c r="B4273" s="241" t="s">
        <v>3313</v>
      </c>
      <c r="C4273" s="241" t="s">
        <v>206</v>
      </c>
      <c r="D4273" s="242">
        <v>16.399999999999999</v>
      </c>
      <c r="E4273" s="244" t="s">
        <v>8035</v>
      </c>
      <c r="F4273" s="242">
        <v>16.8</v>
      </c>
    </row>
    <row r="4274" spans="1:6" ht="54">
      <c r="A4274" s="241">
        <v>92295</v>
      </c>
      <c r="B4274" s="241" t="s">
        <v>3314</v>
      </c>
      <c r="C4274" s="241" t="s">
        <v>206</v>
      </c>
      <c r="D4274" s="242">
        <v>31.31</v>
      </c>
      <c r="E4274" s="244" t="s">
        <v>8035</v>
      </c>
      <c r="F4274" s="242">
        <v>31.83</v>
      </c>
    </row>
    <row r="4275" spans="1:6" ht="54">
      <c r="A4275" s="241">
        <v>92296</v>
      </c>
      <c r="B4275" s="241" t="s">
        <v>3315</v>
      </c>
      <c r="C4275" s="241" t="s">
        <v>206</v>
      </c>
      <c r="D4275" s="242">
        <v>41.6</v>
      </c>
      <c r="E4275" s="244" t="s">
        <v>8035</v>
      </c>
      <c r="F4275" s="242">
        <v>42.23</v>
      </c>
    </row>
    <row r="4276" spans="1:6" ht="54">
      <c r="A4276" s="241">
        <v>92297</v>
      </c>
      <c r="B4276" s="241" t="s">
        <v>3316</v>
      </c>
      <c r="C4276" s="241" t="s">
        <v>206</v>
      </c>
      <c r="D4276" s="242">
        <v>64.8</v>
      </c>
      <c r="E4276" s="244" t="s">
        <v>8035</v>
      </c>
      <c r="F4276" s="242">
        <v>65.61</v>
      </c>
    </row>
    <row r="4277" spans="1:6" ht="54">
      <c r="A4277" s="241">
        <v>92298</v>
      </c>
      <c r="B4277" s="241" t="s">
        <v>3317</v>
      </c>
      <c r="C4277" s="241" t="s">
        <v>206</v>
      </c>
      <c r="D4277" s="242">
        <v>184.08</v>
      </c>
      <c r="E4277" s="244" t="s">
        <v>8035</v>
      </c>
      <c r="F4277" s="242">
        <v>185.08</v>
      </c>
    </row>
    <row r="4278" spans="1:6" ht="54">
      <c r="A4278" s="241">
        <v>92299</v>
      </c>
      <c r="B4278" s="241" t="s">
        <v>3318</v>
      </c>
      <c r="C4278" s="241" t="s">
        <v>206</v>
      </c>
      <c r="D4278" s="242">
        <v>22.32</v>
      </c>
      <c r="E4278" s="244" t="s">
        <v>8035</v>
      </c>
      <c r="F4278" s="242">
        <v>22.96</v>
      </c>
    </row>
    <row r="4279" spans="1:6" ht="54">
      <c r="A4279" s="241">
        <v>92300</v>
      </c>
      <c r="B4279" s="241" t="s">
        <v>3319</v>
      </c>
      <c r="C4279" s="241" t="s">
        <v>206</v>
      </c>
      <c r="D4279" s="242">
        <v>34.25</v>
      </c>
      <c r="E4279" s="244" t="s">
        <v>8035</v>
      </c>
      <c r="F4279" s="242">
        <v>35.06</v>
      </c>
    </row>
    <row r="4280" spans="1:6" ht="54">
      <c r="A4280" s="241">
        <v>92301</v>
      </c>
      <c r="B4280" s="241" t="s">
        <v>3320</v>
      </c>
      <c r="C4280" s="241" t="s">
        <v>206</v>
      </c>
      <c r="D4280" s="242">
        <v>68.739999999999995</v>
      </c>
      <c r="E4280" s="244" t="s">
        <v>8035</v>
      </c>
      <c r="F4280" s="242">
        <v>69.77</v>
      </c>
    </row>
    <row r="4281" spans="1:6" ht="54">
      <c r="A4281" s="241">
        <v>92302</v>
      </c>
      <c r="B4281" s="241" t="s">
        <v>3321</v>
      </c>
      <c r="C4281" s="241" t="s">
        <v>206</v>
      </c>
      <c r="D4281" s="242">
        <v>91</v>
      </c>
      <c r="E4281" s="244" t="s">
        <v>8035</v>
      </c>
      <c r="F4281" s="242">
        <v>92.26</v>
      </c>
    </row>
    <row r="4282" spans="1:6" ht="54">
      <c r="A4282" s="241">
        <v>92303</v>
      </c>
      <c r="B4282" s="241" t="s">
        <v>3322</v>
      </c>
      <c r="C4282" s="241" t="s">
        <v>206</v>
      </c>
      <c r="D4282" s="242">
        <v>168.13</v>
      </c>
      <c r="E4282" s="244" t="s">
        <v>8035</v>
      </c>
      <c r="F4282" s="242">
        <v>169.75</v>
      </c>
    </row>
    <row r="4283" spans="1:6" ht="54">
      <c r="A4283" s="241">
        <v>92304</v>
      </c>
      <c r="B4283" s="241" t="s">
        <v>3323</v>
      </c>
      <c r="C4283" s="241" t="s">
        <v>206</v>
      </c>
      <c r="D4283" s="242">
        <v>439.97</v>
      </c>
      <c r="E4283" s="244" t="s">
        <v>8035</v>
      </c>
      <c r="F4283" s="242">
        <v>441.96</v>
      </c>
    </row>
    <row r="4284" spans="1:6" ht="54">
      <c r="A4284" s="241">
        <v>92311</v>
      </c>
      <c r="B4284" s="241" t="s">
        <v>3324</v>
      </c>
      <c r="C4284" s="241" t="s">
        <v>206</v>
      </c>
      <c r="D4284" s="242">
        <v>12.02</v>
      </c>
      <c r="E4284" s="244" t="s">
        <v>8035</v>
      </c>
      <c r="F4284" s="242">
        <v>12.76</v>
      </c>
    </row>
    <row r="4285" spans="1:6" ht="54">
      <c r="A4285" s="241">
        <v>92312</v>
      </c>
      <c r="B4285" s="241" t="s">
        <v>3325</v>
      </c>
      <c r="C4285" s="241" t="s">
        <v>206</v>
      </c>
      <c r="D4285" s="242">
        <v>20.52</v>
      </c>
      <c r="E4285" s="244" t="s">
        <v>8035</v>
      </c>
      <c r="F4285" s="242">
        <v>21.43</v>
      </c>
    </row>
    <row r="4286" spans="1:6" ht="54">
      <c r="A4286" s="241">
        <v>92313</v>
      </c>
      <c r="B4286" s="241" t="s">
        <v>3326</v>
      </c>
      <c r="C4286" s="241" t="s">
        <v>206</v>
      </c>
      <c r="D4286" s="242">
        <v>30.25</v>
      </c>
      <c r="E4286" s="244" t="s">
        <v>8035</v>
      </c>
      <c r="F4286" s="242">
        <v>31.28</v>
      </c>
    </row>
    <row r="4287" spans="1:6" ht="54">
      <c r="A4287" s="241">
        <v>92314</v>
      </c>
      <c r="B4287" s="241" t="s">
        <v>3327</v>
      </c>
      <c r="C4287" s="241" t="s">
        <v>206</v>
      </c>
      <c r="D4287" s="242">
        <v>8</v>
      </c>
      <c r="E4287" s="244" t="s">
        <v>8035</v>
      </c>
      <c r="F4287" s="242">
        <v>8.5399999999999991</v>
      </c>
    </row>
    <row r="4288" spans="1:6" ht="54">
      <c r="A4288" s="241">
        <v>92315</v>
      </c>
      <c r="B4288" s="241" t="s">
        <v>3328</v>
      </c>
      <c r="C4288" s="241" t="s">
        <v>206</v>
      </c>
      <c r="D4288" s="242">
        <v>11.94</v>
      </c>
      <c r="E4288" s="244" t="s">
        <v>8035</v>
      </c>
      <c r="F4288" s="242">
        <v>12.55</v>
      </c>
    </row>
    <row r="4289" spans="1:6" ht="54">
      <c r="A4289" s="241">
        <v>92316</v>
      </c>
      <c r="B4289" s="241" t="s">
        <v>3329</v>
      </c>
      <c r="C4289" s="241" t="s">
        <v>206</v>
      </c>
      <c r="D4289" s="242">
        <v>18.579999999999998</v>
      </c>
      <c r="E4289" s="244" t="s">
        <v>8035</v>
      </c>
      <c r="F4289" s="242">
        <v>19.27</v>
      </c>
    </row>
    <row r="4290" spans="1:6" ht="54">
      <c r="A4290" s="241">
        <v>92317</v>
      </c>
      <c r="B4290" s="241" t="s">
        <v>3330</v>
      </c>
      <c r="C4290" s="241" t="s">
        <v>206</v>
      </c>
      <c r="D4290" s="242">
        <v>16.829999999999998</v>
      </c>
      <c r="E4290" s="244" t="s">
        <v>8035</v>
      </c>
      <c r="F4290" s="242">
        <v>17.89</v>
      </c>
    </row>
    <row r="4291" spans="1:6" ht="54">
      <c r="A4291" s="241">
        <v>92318</v>
      </c>
      <c r="B4291" s="241" t="s">
        <v>3331</v>
      </c>
      <c r="C4291" s="241" t="s">
        <v>206</v>
      </c>
      <c r="D4291" s="242">
        <v>27.05</v>
      </c>
      <c r="E4291" s="244" t="s">
        <v>8035</v>
      </c>
      <c r="F4291" s="242">
        <v>28.27</v>
      </c>
    </row>
    <row r="4292" spans="1:6" ht="54">
      <c r="A4292" s="241">
        <v>92319</v>
      </c>
      <c r="B4292" s="241" t="s">
        <v>3332</v>
      </c>
      <c r="C4292" s="241" t="s">
        <v>206</v>
      </c>
      <c r="D4292" s="242">
        <v>38.6</v>
      </c>
      <c r="E4292" s="244" t="s">
        <v>8035</v>
      </c>
      <c r="F4292" s="242">
        <v>39.97</v>
      </c>
    </row>
    <row r="4293" spans="1:6" ht="54">
      <c r="A4293" s="241">
        <v>92326</v>
      </c>
      <c r="B4293" s="241" t="s">
        <v>3333</v>
      </c>
      <c r="C4293" s="241" t="s">
        <v>206</v>
      </c>
      <c r="D4293" s="242">
        <v>12.59</v>
      </c>
      <c r="E4293" s="244" t="s">
        <v>8035</v>
      </c>
      <c r="F4293" s="242">
        <v>13.42</v>
      </c>
    </row>
    <row r="4294" spans="1:6" ht="54">
      <c r="A4294" s="241">
        <v>92327</v>
      </c>
      <c r="B4294" s="241" t="s">
        <v>3334</v>
      </c>
      <c r="C4294" s="241" t="s">
        <v>206</v>
      </c>
      <c r="D4294" s="242">
        <v>23.14</v>
      </c>
      <c r="E4294" s="244" t="s">
        <v>8035</v>
      </c>
      <c r="F4294" s="242">
        <v>24.38</v>
      </c>
    </row>
    <row r="4295" spans="1:6" ht="54">
      <c r="A4295" s="241">
        <v>92328</v>
      </c>
      <c r="B4295" s="241" t="s">
        <v>3335</v>
      </c>
      <c r="C4295" s="241" t="s">
        <v>206</v>
      </c>
      <c r="D4295" s="242">
        <v>34.92</v>
      </c>
      <c r="E4295" s="244" t="s">
        <v>8035</v>
      </c>
      <c r="F4295" s="242">
        <v>36.53</v>
      </c>
    </row>
    <row r="4296" spans="1:6" ht="54">
      <c r="A4296" s="241">
        <v>92329</v>
      </c>
      <c r="B4296" s="241" t="s">
        <v>3336</v>
      </c>
      <c r="C4296" s="241" t="s">
        <v>206</v>
      </c>
      <c r="D4296" s="242">
        <v>8.15</v>
      </c>
      <c r="E4296" s="244" t="s">
        <v>8035</v>
      </c>
      <c r="F4296" s="242">
        <v>8.6999999999999993</v>
      </c>
    </row>
    <row r="4297" spans="1:6" ht="54">
      <c r="A4297" s="241">
        <v>92330</v>
      </c>
      <c r="B4297" s="241" t="s">
        <v>3337</v>
      </c>
      <c r="C4297" s="241" t="s">
        <v>206</v>
      </c>
      <c r="D4297" s="242">
        <v>13.7</v>
      </c>
      <c r="E4297" s="244" t="s">
        <v>8035</v>
      </c>
      <c r="F4297" s="242">
        <v>14.54</v>
      </c>
    </row>
    <row r="4298" spans="1:6" ht="54">
      <c r="A4298" s="241">
        <v>92331</v>
      </c>
      <c r="B4298" s="241" t="s">
        <v>3338</v>
      </c>
      <c r="C4298" s="241" t="s">
        <v>206</v>
      </c>
      <c r="D4298" s="242">
        <v>21.72</v>
      </c>
      <c r="E4298" s="244" t="s">
        <v>8035</v>
      </c>
      <c r="F4298" s="242">
        <v>22.8</v>
      </c>
    </row>
    <row r="4299" spans="1:6" ht="54">
      <c r="A4299" s="241">
        <v>92332</v>
      </c>
      <c r="B4299" s="241" t="s">
        <v>3339</v>
      </c>
      <c r="C4299" s="241" t="s">
        <v>206</v>
      </c>
      <c r="D4299" s="242">
        <v>17.13</v>
      </c>
      <c r="E4299" s="244" t="s">
        <v>8035</v>
      </c>
      <c r="F4299" s="242">
        <v>18.23</v>
      </c>
    </row>
    <row r="4300" spans="1:6" ht="54">
      <c r="A4300" s="241">
        <v>92333</v>
      </c>
      <c r="B4300" s="241" t="s">
        <v>3340</v>
      </c>
      <c r="C4300" s="241" t="s">
        <v>206</v>
      </c>
      <c r="D4300" s="242">
        <v>30.54</v>
      </c>
      <c r="E4300" s="244" t="s">
        <v>8035</v>
      </c>
      <c r="F4300" s="242">
        <v>32.21</v>
      </c>
    </row>
    <row r="4301" spans="1:6" ht="54">
      <c r="A4301" s="241">
        <v>92334</v>
      </c>
      <c r="B4301" s="241" t="s">
        <v>3341</v>
      </c>
      <c r="C4301" s="241" t="s">
        <v>206</v>
      </c>
      <c r="D4301" s="242">
        <v>44.85</v>
      </c>
      <c r="E4301" s="244" t="s">
        <v>8035</v>
      </c>
      <c r="F4301" s="242">
        <v>47</v>
      </c>
    </row>
    <row r="4302" spans="1:6" ht="40.5">
      <c r="A4302" s="241">
        <v>92344</v>
      </c>
      <c r="B4302" s="241" t="s">
        <v>3342</v>
      </c>
      <c r="C4302" s="241" t="s">
        <v>206</v>
      </c>
      <c r="D4302" s="242">
        <v>66.760000000000005</v>
      </c>
      <c r="E4302" s="244" t="s">
        <v>8035</v>
      </c>
      <c r="F4302" s="242">
        <v>70.2</v>
      </c>
    </row>
    <row r="4303" spans="1:6" ht="40.5">
      <c r="A4303" s="241">
        <v>92345</v>
      </c>
      <c r="B4303" s="241" t="s">
        <v>3343</v>
      </c>
      <c r="C4303" s="241" t="s">
        <v>206</v>
      </c>
      <c r="D4303" s="242">
        <v>66.73</v>
      </c>
      <c r="E4303" s="244" t="s">
        <v>8035</v>
      </c>
      <c r="F4303" s="242">
        <v>70.17</v>
      </c>
    </row>
    <row r="4304" spans="1:6" ht="54">
      <c r="A4304" s="241">
        <v>92346</v>
      </c>
      <c r="B4304" s="241" t="s">
        <v>3344</v>
      </c>
      <c r="C4304" s="241" t="s">
        <v>206</v>
      </c>
      <c r="D4304" s="242">
        <v>90.07</v>
      </c>
      <c r="E4304" s="244" t="s">
        <v>8035</v>
      </c>
      <c r="F4304" s="242">
        <v>93.83</v>
      </c>
    </row>
    <row r="4305" spans="1:6" ht="54">
      <c r="A4305" s="241">
        <v>92347</v>
      </c>
      <c r="B4305" s="241" t="s">
        <v>3345</v>
      </c>
      <c r="C4305" s="241" t="s">
        <v>206</v>
      </c>
      <c r="D4305" s="242">
        <v>101.54</v>
      </c>
      <c r="E4305" s="244" t="s">
        <v>8035</v>
      </c>
      <c r="F4305" s="242">
        <v>105.3</v>
      </c>
    </row>
    <row r="4306" spans="1:6" ht="40.5">
      <c r="A4306" s="241">
        <v>92348</v>
      </c>
      <c r="B4306" s="241" t="s">
        <v>3346</v>
      </c>
      <c r="C4306" s="241" t="s">
        <v>206</v>
      </c>
      <c r="D4306" s="242">
        <v>130.16999999999999</v>
      </c>
      <c r="E4306" s="244" t="s">
        <v>8035</v>
      </c>
      <c r="F4306" s="242">
        <v>134.22</v>
      </c>
    </row>
    <row r="4307" spans="1:6" ht="40.5">
      <c r="A4307" s="241">
        <v>92349</v>
      </c>
      <c r="B4307" s="241" t="s">
        <v>3347</v>
      </c>
      <c r="C4307" s="241" t="s">
        <v>206</v>
      </c>
      <c r="D4307" s="242">
        <v>140.38</v>
      </c>
      <c r="E4307" s="244" t="s">
        <v>8035</v>
      </c>
      <c r="F4307" s="242">
        <v>144.43</v>
      </c>
    </row>
    <row r="4308" spans="1:6" ht="54">
      <c r="A4308" s="241">
        <v>92350</v>
      </c>
      <c r="B4308" s="241" t="s">
        <v>3348</v>
      </c>
      <c r="C4308" s="241" t="s">
        <v>206</v>
      </c>
      <c r="D4308" s="242">
        <v>99.22</v>
      </c>
      <c r="E4308" s="244" t="s">
        <v>8035</v>
      </c>
      <c r="F4308" s="242">
        <v>104.39</v>
      </c>
    </row>
    <row r="4309" spans="1:6" ht="54">
      <c r="A4309" s="241">
        <v>92351</v>
      </c>
      <c r="B4309" s="241" t="s">
        <v>3349</v>
      </c>
      <c r="C4309" s="241" t="s">
        <v>206</v>
      </c>
      <c r="D4309" s="242">
        <v>96.67</v>
      </c>
      <c r="E4309" s="244" t="s">
        <v>8035</v>
      </c>
      <c r="F4309" s="242">
        <v>101.84</v>
      </c>
    </row>
    <row r="4310" spans="1:6" ht="54">
      <c r="A4310" s="241">
        <v>92352</v>
      </c>
      <c r="B4310" s="241" t="s">
        <v>3350</v>
      </c>
      <c r="C4310" s="241" t="s">
        <v>206</v>
      </c>
      <c r="D4310" s="242">
        <v>157.24</v>
      </c>
      <c r="E4310" s="244" t="s">
        <v>8035</v>
      </c>
      <c r="F4310" s="242">
        <v>162.86000000000001</v>
      </c>
    </row>
    <row r="4311" spans="1:6" ht="54">
      <c r="A4311" s="241">
        <v>92353</v>
      </c>
      <c r="B4311" s="241" t="s">
        <v>3351</v>
      </c>
      <c r="C4311" s="241" t="s">
        <v>206</v>
      </c>
      <c r="D4311" s="242">
        <v>146.01</v>
      </c>
      <c r="E4311" s="244" t="s">
        <v>8035</v>
      </c>
      <c r="F4311" s="242">
        <v>151.63</v>
      </c>
    </row>
    <row r="4312" spans="1:6" ht="54">
      <c r="A4312" s="241">
        <v>92354</v>
      </c>
      <c r="B4312" s="241" t="s">
        <v>3352</v>
      </c>
      <c r="C4312" s="241" t="s">
        <v>206</v>
      </c>
      <c r="D4312" s="242">
        <v>212.92</v>
      </c>
      <c r="E4312" s="244" t="s">
        <v>8035</v>
      </c>
      <c r="F4312" s="242">
        <v>219</v>
      </c>
    </row>
    <row r="4313" spans="1:6" ht="54">
      <c r="A4313" s="241">
        <v>92355</v>
      </c>
      <c r="B4313" s="241" t="s">
        <v>3353</v>
      </c>
      <c r="C4313" s="241" t="s">
        <v>206</v>
      </c>
      <c r="D4313" s="242">
        <v>191.28</v>
      </c>
      <c r="E4313" s="244" t="s">
        <v>8035</v>
      </c>
      <c r="F4313" s="242">
        <v>197.36</v>
      </c>
    </row>
    <row r="4314" spans="1:6" ht="40.5">
      <c r="A4314" s="241">
        <v>92356</v>
      </c>
      <c r="B4314" s="241" t="s">
        <v>3354</v>
      </c>
      <c r="C4314" s="241" t="s">
        <v>206</v>
      </c>
      <c r="D4314" s="242">
        <v>128.83000000000001</v>
      </c>
      <c r="E4314" s="244" t="s">
        <v>8035</v>
      </c>
      <c r="F4314" s="242">
        <v>135.72</v>
      </c>
    </row>
    <row r="4315" spans="1:6" ht="54">
      <c r="A4315" s="241">
        <v>92357</v>
      </c>
      <c r="B4315" s="241" t="s">
        <v>3355</v>
      </c>
      <c r="C4315" s="241" t="s">
        <v>206</v>
      </c>
      <c r="D4315" s="242">
        <v>200.31</v>
      </c>
      <c r="E4315" s="244" t="s">
        <v>8035</v>
      </c>
      <c r="F4315" s="242">
        <v>207.8</v>
      </c>
    </row>
    <row r="4316" spans="1:6" ht="40.5">
      <c r="A4316" s="241">
        <v>92358</v>
      </c>
      <c r="B4316" s="241" t="s">
        <v>3356</v>
      </c>
      <c r="C4316" s="241" t="s">
        <v>206</v>
      </c>
      <c r="D4316" s="242">
        <v>252.94</v>
      </c>
      <c r="E4316" s="244" t="s">
        <v>8035</v>
      </c>
      <c r="F4316" s="242">
        <v>261.04000000000002</v>
      </c>
    </row>
    <row r="4317" spans="1:6" ht="54">
      <c r="A4317" s="241">
        <v>92369</v>
      </c>
      <c r="B4317" s="241" t="s">
        <v>3357</v>
      </c>
      <c r="C4317" s="241" t="s">
        <v>206</v>
      </c>
      <c r="D4317" s="242">
        <v>33.659999999999997</v>
      </c>
      <c r="E4317" s="244" t="s">
        <v>8035</v>
      </c>
      <c r="F4317" s="242">
        <v>36.270000000000003</v>
      </c>
    </row>
    <row r="4318" spans="1:6" ht="54">
      <c r="A4318" s="241">
        <v>92370</v>
      </c>
      <c r="B4318" s="241" t="s">
        <v>3358</v>
      </c>
      <c r="C4318" s="241" t="s">
        <v>206</v>
      </c>
      <c r="D4318" s="242">
        <v>35.72</v>
      </c>
      <c r="E4318" s="244" t="s">
        <v>8035</v>
      </c>
      <c r="F4318" s="242">
        <v>38.33</v>
      </c>
    </row>
    <row r="4319" spans="1:6" ht="54">
      <c r="A4319" s="241">
        <v>92371</v>
      </c>
      <c r="B4319" s="241" t="s">
        <v>3359</v>
      </c>
      <c r="C4319" s="241" t="s">
        <v>206</v>
      </c>
      <c r="D4319" s="242">
        <v>41.65</v>
      </c>
      <c r="E4319" s="244" t="s">
        <v>8035</v>
      </c>
      <c r="F4319" s="242">
        <v>44.49</v>
      </c>
    </row>
    <row r="4320" spans="1:6" ht="54">
      <c r="A4320" s="241">
        <v>92372</v>
      </c>
      <c r="B4320" s="241" t="s">
        <v>3360</v>
      </c>
      <c r="C4320" s="241" t="s">
        <v>206</v>
      </c>
      <c r="D4320" s="242">
        <v>43.58</v>
      </c>
      <c r="E4320" s="244" t="s">
        <v>8035</v>
      </c>
      <c r="F4320" s="242">
        <v>46.42</v>
      </c>
    </row>
    <row r="4321" spans="1:6" ht="54">
      <c r="A4321" s="241">
        <v>92373</v>
      </c>
      <c r="B4321" s="241" t="s">
        <v>3361</v>
      </c>
      <c r="C4321" s="241" t="s">
        <v>206</v>
      </c>
      <c r="D4321" s="242">
        <v>50</v>
      </c>
      <c r="E4321" s="244" t="s">
        <v>8035</v>
      </c>
      <c r="F4321" s="242">
        <v>53.11</v>
      </c>
    </row>
    <row r="4322" spans="1:6" ht="54">
      <c r="A4322" s="241">
        <v>92374</v>
      </c>
      <c r="B4322" s="241" t="s">
        <v>3362</v>
      </c>
      <c r="C4322" s="241" t="s">
        <v>206</v>
      </c>
      <c r="D4322" s="242">
        <v>50.37</v>
      </c>
      <c r="E4322" s="244" t="s">
        <v>8035</v>
      </c>
      <c r="F4322" s="242">
        <v>53.48</v>
      </c>
    </row>
    <row r="4323" spans="1:6" ht="54">
      <c r="A4323" s="241">
        <v>92375</v>
      </c>
      <c r="B4323" s="241" t="s">
        <v>3363</v>
      </c>
      <c r="C4323" s="241" t="s">
        <v>206</v>
      </c>
      <c r="D4323" s="242">
        <v>66.709999999999994</v>
      </c>
      <c r="E4323" s="244" t="s">
        <v>8035</v>
      </c>
      <c r="F4323" s="242">
        <v>70.16</v>
      </c>
    </row>
    <row r="4324" spans="1:6" ht="54">
      <c r="A4324" s="241">
        <v>92376</v>
      </c>
      <c r="B4324" s="241" t="s">
        <v>3364</v>
      </c>
      <c r="C4324" s="241" t="s">
        <v>206</v>
      </c>
      <c r="D4324" s="242">
        <v>66.680000000000007</v>
      </c>
      <c r="E4324" s="244" t="s">
        <v>8035</v>
      </c>
      <c r="F4324" s="242">
        <v>70.13</v>
      </c>
    </row>
    <row r="4325" spans="1:6" ht="54">
      <c r="A4325" s="241">
        <v>92377</v>
      </c>
      <c r="B4325" s="241" t="s">
        <v>3365</v>
      </c>
      <c r="C4325" s="241" t="s">
        <v>206</v>
      </c>
      <c r="D4325" s="242">
        <v>91.5</v>
      </c>
      <c r="E4325" s="244" t="s">
        <v>8035</v>
      </c>
      <c r="F4325" s="242">
        <v>95.43</v>
      </c>
    </row>
    <row r="4326" spans="1:6" ht="54">
      <c r="A4326" s="241">
        <v>92378</v>
      </c>
      <c r="B4326" s="241" t="s">
        <v>3366</v>
      </c>
      <c r="C4326" s="241" t="s">
        <v>206</v>
      </c>
      <c r="D4326" s="242">
        <v>102.97</v>
      </c>
      <c r="E4326" s="244" t="s">
        <v>8035</v>
      </c>
      <c r="F4326" s="242">
        <v>106.9</v>
      </c>
    </row>
    <row r="4327" spans="1:6" ht="54">
      <c r="A4327" s="241">
        <v>92379</v>
      </c>
      <c r="B4327" s="241" t="s">
        <v>3367</v>
      </c>
      <c r="C4327" s="241" t="s">
        <v>206</v>
      </c>
      <c r="D4327" s="242">
        <v>133.09</v>
      </c>
      <c r="E4327" s="244" t="s">
        <v>8035</v>
      </c>
      <c r="F4327" s="242">
        <v>137.51</v>
      </c>
    </row>
    <row r="4328" spans="1:6" ht="54">
      <c r="A4328" s="241">
        <v>92380</v>
      </c>
      <c r="B4328" s="241" t="s">
        <v>3368</v>
      </c>
      <c r="C4328" s="241" t="s">
        <v>206</v>
      </c>
      <c r="D4328" s="242">
        <v>143.30000000000001</v>
      </c>
      <c r="E4328" s="244" t="s">
        <v>8035</v>
      </c>
      <c r="F4328" s="242">
        <v>147.72</v>
      </c>
    </row>
    <row r="4329" spans="1:6" ht="54">
      <c r="A4329" s="241">
        <v>92381</v>
      </c>
      <c r="B4329" s="241" t="s">
        <v>3369</v>
      </c>
      <c r="C4329" s="241" t="s">
        <v>206</v>
      </c>
      <c r="D4329" s="242">
        <v>51.12</v>
      </c>
      <c r="E4329" s="244" t="s">
        <v>8035</v>
      </c>
      <c r="F4329" s="242">
        <v>55.05</v>
      </c>
    </row>
    <row r="4330" spans="1:6" ht="54">
      <c r="A4330" s="241">
        <v>92382</v>
      </c>
      <c r="B4330" s="241" t="s">
        <v>3370</v>
      </c>
      <c r="C4330" s="241" t="s">
        <v>206</v>
      </c>
      <c r="D4330" s="242">
        <v>48.38</v>
      </c>
      <c r="E4330" s="244" t="s">
        <v>8035</v>
      </c>
      <c r="F4330" s="242">
        <v>52.31</v>
      </c>
    </row>
    <row r="4331" spans="1:6" ht="67.5">
      <c r="A4331" s="241">
        <v>92383</v>
      </c>
      <c r="B4331" s="241" t="s">
        <v>3371</v>
      </c>
      <c r="C4331" s="241" t="s">
        <v>206</v>
      </c>
      <c r="D4331" s="242">
        <v>66.47</v>
      </c>
      <c r="E4331" s="244" t="s">
        <v>8035</v>
      </c>
      <c r="F4331" s="242">
        <v>70.73</v>
      </c>
    </row>
    <row r="4332" spans="1:6" ht="67.5">
      <c r="A4332" s="241">
        <v>92384</v>
      </c>
      <c r="B4332" s="241" t="s">
        <v>3372</v>
      </c>
      <c r="C4332" s="241" t="s">
        <v>206</v>
      </c>
      <c r="D4332" s="242">
        <v>61.02</v>
      </c>
      <c r="E4332" s="244" t="s">
        <v>8035</v>
      </c>
      <c r="F4332" s="242">
        <v>65.28</v>
      </c>
    </row>
    <row r="4333" spans="1:6" ht="67.5">
      <c r="A4333" s="241">
        <v>92385</v>
      </c>
      <c r="B4333" s="241" t="s">
        <v>3373</v>
      </c>
      <c r="C4333" s="241" t="s">
        <v>206</v>
      </c>
      <c r="D4333" s="242">
        <v>76.92</v>
      </c>
      <c r="E4333" s="244" t="s">
        <v>8035</v>
      </c>
      <c r="F4333" s="242">
        <v>81.59</v>
      </c>
    </row>
    <row r="4334" spans="1:6" ht="67.5">
      <c r="A4334" s="241">
        <v>92386</v>
      </c>
      <c r="B4334" s="241" t="s">
        <v>3374</v>
      </c>
      <c r="C4334" s="241" t="s">
        <v>206</v>
      </c>
      <c r="D4334" s="242">
        <v>73.16</v>
      </c>
      <c r="E4334" s="244" t="s">
        <v>8035</v>
      </c>
      <c r="F4334" s="242">
        <v>77.83</v>
      </c>
    </row>
    <row r="4335" spans="1:6" ht="54">
      <c r="A4335" s="241">
        <v>92387</v>
      </c>
      <c r="B4335" s="241" t="s">
        <v>3375</v>
      </c>
      <c r="C4335" s="241" t="s">
        <v>206</v>
      </c>
      <c r="D4335" s="242">
        <v>99.14</v>
      </c>
      <c r="E4335" s="244" t="s">
        <v>8035</v>
      </c>
      <c r="F4335" s="242">
        <v>104.29</v>
      </c>
    </row>
    <row r="4336" spans="1:6" ht="54">
      <c r="A4336" s="241">
        <v>92388</v>
      </c>
      <c r="B4336" s="241" t="s">
        <v>3376</v>
      </c>
      <c r="C4336" s="241" t="s">
        <v>206</v>
      </c>
      <c r="D4336" s="242">
        <v>96.59</v>
      </c>
      <c r="E4336" s="244" t="s">
        <v>8035</v>
      </c>
      <c r="F4336" s="242">
        <v>101.74</v>
      </c>
    </row>
    <row r="4337" spans="1:6" ht="67.5">
      <c r="A4337" s="241">
        <v>92389</v>
      </c>
      <c r="B4337" s="241" t="s">
        <v>3377</v>
      </c>
      <c r="C4337" s="241" t="s">
        <v>206</v>
      </c>
      <c r="D4337" s="242">
        <v>159.41</v>
      </c>
      <c r="E4337" s="244" t="s">
        <v>8035</v>
      </c>
      <c r="F4337" s="242">
        <v>165.31</v>
      </c>
    </row>
    <row r="4338" spans="1:6" ht="67.5">
      <c r="A4338" s="241">
        <v>92390</v>
      </c>
      <c r="B4338" s="241" t="s">
        <v>3378</v>
      </c>
      <c r="C4338" s="241" t="s">
        <v>206</v>
      </c>
      <c r="D4338" s="242">
        <v>148.18</v>
      </c>
      <c r="E4338" s="244" t="s">
        <v>8035</v>
      </c>
      <c r="F4338" s="242">
        <v>154.08000000000001</v>
      </c>
    </row>
    <row r="4339" spans="1:6" ht="54">
      <c r="A4339" s="241">
        <v>92635</v>
      </c>
      <c r="B4339" s="241" t="s">
        <v>3379</v>
      </c>
      <c r="C4339" s="241" t="s">
        <v>206</v>
      </c>
      <c r="D4339" s="242">
        <v>217.31</v>
      </c>
      <c r="E4339" s="244" t="s">
        <v>8035</v>
      </c>
      <c r="F4339" s="242">
        <v>223.94</v>
      </c>
    </row>
    <row r="4340" spans="1:6" ht="54">
      <c r="A4340" s="241">
        <v>92636</v>
      </c>
      <c r="B4340" s="241" t="s">
        <v>3380</v>
      </c>
      <c r="C4340" s="241" t="s">
        <v>206</v>
      </c>
      <c r="D4340" s="242">
        <v>195.67</v>
      </c>
      <c r="E4340" s="244" t="s">
        <v>8035</v>
      </c>
      <c r="F4340" s="242">
        <v>202.3</v>
      </c>
    </row>
    <row r="4341" spans="1:6" ht="54">
      <c r="A4341" s="241">
        <v>92637</v>
      </c>
      <c r="B4341" s="241" t="s">
        <v>3381</v>
      </c>
      <c r="C4341" s="241" t="s">
        <v>206</v>
      </c>
      <c r="D4341" s="242">
        <v>65.52</v>
      </c>
      <c r="E4341" s="244" t="s">
        <v>8035</v>
      </c>
      <c r="F4341" s="242">
        <v>70.760000000000005</v>
      </c>
    </row>
    <row r="4342" spans="1:6" ht="54">
      <c r="A4342" s="241">
        <v>92638</v>
      </c>
      <c r="B4342" s="241" t="s">
        <v>3382</v>
      </c>
      <c r="C4342" s="241" t="s">
        <v>206</v>
      </c>
      <c r="D4342" s="242">
        <v>82.02</v>
      </c>
      <c r="E4342" s="244" t="s">
        <v>8035</v>
      </c>
      <c r="F4342" s="242">
        <v>87.71</v>
      </c>
    </row>
    <row r="4343" spans="1:6" ht="54">
      <c r="A4343" s="241">
        <v>92639</v>
      </c>
      <c r="B4343" s="241" t="s">
        <v>3383</v>
      </c>
      <c r="C4343" s="241" t="s">
        <v>206</v>
      </c>
      <c r="D4343" s="242">
        <v>96.07</v>
      </c>
      <c r="E4343" s="244" t="s">
        <v>8035</v>
      </c>
      <c r="F4343" s="242">
        <v>102.27</v>
      </c>
    </row>
    <row r="4344" spans="1:6" ht="54">
      <c r="A4344" s="241">
        <v>92640</v>
      </c>
      <c r="B4344" s="241" t="s">
        <v>3384</v>
      </c>
      <c r="C4344" s="241" t="s">
        <v>206</v>
      </c>
      <c r="D4344" s="242">
        <v>128.71</v>
      </c>
      <c r="E4344" s="244" t="s">
        <v>8035</v>
      </c>
      <c r="F4344" s="242">
        <v>135.58000000000001</v>
      </c>
    </row>
    <row r="4345" spans="1:6" ht="54">
      <c r="A4345" s="241">
        <v>92642</v>
      </c>
      <c r="B4345" s="241" t="s">
        <v>3385</v>
      </c>
      <c r="C4345" s="241" t="s">
        <v>206</v>
      </c>
      <c r="D4345" s="242">
        <v>203.15</v>
      </c>
      <c r="E4345" s="244" t="s">
        <v>8035</v>
      </c>
      <c r="F4345" s="242">
        <v>211</v>
      </c>
    </row>
    <row r="4346" spans="1:6" ht="54">
      <c r="A4346" s="241">
        <v>92644</v>
      </c>
      <c r="B4346" s="241" t="s">
        <v>3386</v>
      </c>
      <c r="C4346" s="241" t="s">
        <v>206</v>
      </c>
      <c r="D4346" s="242">
        <v>258.8</v>
      </c>
      <c r="E4346" s="244" t="s">
        <v>8035</v>
      </c>
      <c r="F4346" s="242">
        <v>267.63</v>
      </c>
    </row>
    <row r="4347" spans="1:6" ht="54">
      <c r="A4347" s="241">
        <v>92657</v>
      </c>
      <c r="B4347" s="241" t="s">
        <v>3387</v>
      </c>
      <c r="C4347" s="241" t="s">
        <v>206</v>
      </c>
      <c r="D4347" s="242">
        <v>25.76</v>
      </c>
      <c r="E4347" s="244" t="s">
        <v>8035</v>
      </c>
      <c r="F4347" s="242">
        <v>27.37</v>
      </c>
    </row>
    <row r="4348" spans="1:6" ht="54">
      <c r="A4348" s="241">
        <v>92658</v>
      </c>
      <c r="B4348" s="241" t="s">
        <v>3388</v>
      </c>
      <c r="C4348" s="241" t="s">
        <v>206</v>
      </c>
      <c r="D4348" s="242">
        <v>27.82</v>
      </c>
      <c r="E4348" s="244" t="s">
        <v>8035</v>
      </c>
      <c r="F4348" s="242">
        <v>29.43</v>
      </c>
    </row>
    <row r="4349" spans="1:6" ht="54">
      <c r="A4349" s="241">
        <v>92659</v>
      </c>
      <c r="B4349" s="241" t="s">
        <v>3389</v>
      </c>
      <c r="C4349" s="241" t="s">
        <v>206</v>
      </c>
      <c r="D4349" s="242">
        <v>32.659999999999997</v>
      </c>
      <c r="E4349" s="244" t="s">
        <v>8035</v>
      </c>
      <c r="F4349" s="242">
        <v>34.36</v>
      </c>
    </row>
    <row r="4350" spans="1:6" ht="54">
      <c r="A4350" s="241">
        <v>92660</v>
      </c>
      <c r="B4350" s="241" t="s">
        <v>3390</v>
      </c>
      <c r="C4350" s="241" t="s">
        <v>206</v>
      </c>
      <c r="D4350" s="242">
        <v>34.590000000000003</v>
      </c>
      <c r="E4350" s="244" t="s">
        <v>8035</v>
      </c>
      <c r="F4350" s="242">
        <v>36.29</v>
      </c>
    </row>
    <row r="4351" spans="1:6" ht="54">
      <c r="A4351" s="241">
        <v>92661</v>
      </c>
      <c r="B4351" s="241" t="s">
        <v>3391</v>
      </c>
      <c r="C4351" s="241" t="s">
        <v>206</v>
      </c>
      <c r="D4351" s="242">
        <v>39.770000000000003</v>
      </c>
      <c r="E4351" s="244" t="s">
        <v>8035</v>
      </c>
      <c r="F4351" s="242">
        <v>41.57</v>
      </c>
    </row>
    <row r="4352" spans="1:6" ht="54">
      <c r="A4352" s="241">
        <v>92662</v>
      </c>
      <c r="B4352" s="241" t="s">
        <v>3392</v>
      </c>
      <c r="C4352" s="241" t="s">
        <v>206</v>
      </c>
      <c r="D4352" s="242">
        <v>40.14</v>
      </c>
      <c r="E4352" s="244" t="s">
        <v>8035</v>
      </c>
      <c r="F4352" s="242">
        <v>41.94</v>
      </c>
    </row>
    <row r="4353" spans="1:6" ht="54">
      <c r="A4353" s="241">
        <v>92663</v>
      </c>
      <c r="B4353" s="241" t="s">
        <v>3393</v>
      </c>
      <c r="C4353" s="241" t="s">
        <v>206</v>
      </c>
      <c r="D4353" s="242">
        <v>54.92</v>
      </c>
      <c r="E4353" s="244" t="s">
        <v>8035</v>
      </c>
      <c r="F4353" s="242">
        <v>56.86</v>
      </c>
    </row>
    <row r="4354" spans="1:6" ht="54">
      <c r="A4354" s="241">
        <v>92664</v>
      </c>
      <c r="B4354" s="241" t="s">
        <v>3394</v>
      </c>
      <c r="C4354" s="241" t="s">
        <v>206</v>
      </c>
      <c r="D4354" s="242">
        <v>54.89</v>
      </c>
      <c r="E4354" s="244" t="s">
        <v>8035</v>
      </c>
      <c r="F4354" s="242">
        <v>56.83</v>
      </c>
    </row>
    <row r="4355" spans="1:6" ht="54">
      <c r="A4355" s="241">
        <v>92665</v>
      </c>
      <c r="B4355" s="241" t="s">
        <v>3395</v>
      </c>
      <c r="C4355" s="241" t="s">
        <v>206</v>
      </c>
      <c r="D4355" s="242">
        <v>77.37</v>
      </c>
      <c r="E4355" s="244" t="s">
        <v>8035</v>
      </c>
      <c r="F4355" s="242">
        <v>79.5</v>
      </c>
    </row>
    <row r="4356" spans="1:6" ht="54">
      <c r="A4356" s="241">
        <v>92666</v>
      </c>
      <c r="B4356" s="241" t="s">
        <v>3396</v>
      </c>
      <c r="C4356" s="241" t="s">
        <v>206</v>
      </c>
      <c r="D4356" s="242">
        <v>88.84</v>
      </c>
      <c r="E4356" s="244" t="s">
        <v>8035</v>
      </c>
      <c r="F4356" s="242">
        <v>90.97</v>
      </c>
    </row>
    <row r="4357" spans="1:6" ht="54">
      <c r="A4357" s="241">
        <v>92667</v>
      </c>
      <c r="B4357" s="241" t="s">
        <v>3397</v>
      </c>
      <c r="C4357" s="241" t="s">
        <v>206</v>
      </c>
      <c r="D4357" s="242">
        <v>116.67</v>
      </c>
      <c r="E4357" s="244" t="s">
        <v>8035</v>
      </c>
      <c r="F4357" s="242">
        <v>118.99</v>
      </c>
    </row>
    <row r="4358" spans="1:6" ht="54">
      <c r="A4358" s="241">
        <v>92668</v>
      </c>
      <c r="B4358" s="241" t="s">
        <v>3398</v>
      </c>
      <c r="C4358" s="241" t="s">
        <v>206</v>
      </c>
      <c r="D4358" s="242">
        <v>126.88</v>
      </c>
      <c r="E4358" s="244" t="s">
        <v>8035</v>
      </c>
      <c r="F4358" s="242">
        <v>129.19999999999999</v>
      </c>
    </row>
    <row r="4359" spans="1:6" ht="54">
      <c r="A4359" s="241">
        <v>92669</v>
      </c>
      <c r="B4359" s="241" t="s">
        <v>3399</v>
      </c>
      <c r="C4359" s="241" t="s">
        <v>206</v>
      </c>
      <c r="D4359" s="242">
        <v>39.26</v>
      </c>
      <c r="E4359" s="244" t="s">
        <v>8035</v>
      </c>
      <c r="F4359" s="242">
        <v>41.67</v>
      </c>
    </row>
    <row r="4360" spans="1:6" ht="54">
      <c r="A4360" s="241">
        <v>92670</v>
      </c>
      <c r="B4360" s="241" t="s">
        <v>3400</v>
      </c>
      <c r="C4360" s="241" t="s">
        <v>206</v>
      </c>
      <c r="D4360" s="242">
        <v>36.520000000000003</v>
      </c>
      <c r="E4360" s="244" t="s">
        <v>8035</v>
      </c>
      <c r="F4360" s="242">
        <v>38.93</v>
      </c>
    </row>
    <row r="4361" spans="1:6" ht="67.5">
      <c r="A4361" s="241">
        <v>92671</v>
      </c>
      <c r="B4361" s="241" t="s">
        <v>3401</v>
      </c>
      <c r="C4361" s="241" t="s">
        <v>206</v>
      </c>
      <c r="D4361" s="242">
        <v>53.01</v>
      </c>
      <c r="E4361" s="244" t="s">
        <v>8035</v>
      </c>
      <c r="F4361" s="242">
        <v>55.56</v>
      </c>
    </row>
    <row r="4362" spans="1:6" ht="67.5">
      <c r="A4362" s="241">
        <v>92672</v>
      </c>
      <c r="B4362" s="241" t="s">
        <v>3402</v>
      </c>
      <c r="C4362" s="241" t="s">
        <v>206</v>
      </c>
      <c r="D4362" s="242">
        <v>47.56</v>
      </c>
      <c r="E4362" s="244" t="s">
        <v>8035</v>
      </c>
      <c r="F4362" s="242">
        <v>50.11</v>
      </c>
    </row>
    <row r="4363" spans="1:6" ht="67.5">
      <c r="A4363" s="241">
        <v>92673</v>
      </c>
      <c r="B4363" s="241" t="s">
        <v>3403</v>
      </c>
      <c r="C4363" s="241" t="s">
        <v>206</v>
      </c>
      <c r="D4363" s="242">
        <v>61.58</v>
      </c>
      <c r="E4363" s="244" t="s">
        <v>8035</v>
      </c>
      <c r="F4363" s="242">
        <v>64.28</v>
      </c>
    </row>
    <row r="4364" spans="1:6" ht="67.5">
      <c r="A4364" s="241">
        <v>92674</v>
      </c>
      <c r="B4364" s="241" t="s">
        <v>3404</v>
      </c>
      <c r="C4364" s="241" t="s">
        <v>206</v>
      </c>
      <c r="D4364" s="242">
        <v>57.82</v>
      </c>
      <c r="E4364" s="244" t="s">
        <v>8035</v>
      </c>
      <c r="F4364" s="242">
        <v>60.52</v>
      </c>
    </row>
    <row r="4365" spans="1:6" ht="54">
      <c r="A4365" s="241">
        <v>92675</v>
      </c>
      <c r="B4365" s="241" t="s">
        <v>3405</v>
      </c>
      <c r="C4365" s="241" t="s">
        <v>206</v>
      </c>
      <c r="D4365" s="242">
        <v>81.5</v>
      </c>
      <c r="E4365" s="244" t="s">
        <v>8035</v>
      </c>
      <c r="F4365" s="242">
        <v>84.41</v>
      </c>
    </row>
    <row r="4366" spans="1:6" ht="54">
      <c r="A4366" s="241">
        <v>92676</v>
      </c>
      <c r="B4366" s="241" t="s">
        <v>3406</v>
      </c>
      <c r="C4366" s="241" t="s">
        <v>206</v>
      </c>
      <c r="D4366" s="242">
        <v>78.95</v>
      </c>
      <c r="E4366" s="244" t="s">
        <v>8035</v>
      </c>
      <c r="F4366" s="242">
        <v>81.86</v>
      </c>
    </row>
    <row r="4367" spans="1:6" ht="67.5">
      <c r="A4367" s="241">
        <v>92677</v>
      </c>
      <c r="B4367" s="241" t="s">
        <v>3407</v>
      </c>
      <c r="C4367" s="241" t="s">
        <v>206</v>
      </c>
      <c r="D4367" s="242">
        <v>138.27000000000001</v>
      </c>
      <c r="E4367" s="244" t="s">
        <v>8035</v>
      </c>
      <c r="F4367" s="242">
        <v>141.46</v>
      </c>
    </row>
    <row r="4368" spans="1:6" ht="67.5">
      <c r="A4368" s="241">
        <v>92678</v>
      </c>
      <c r="B4368" s="241" t="s">
        <v>3408</v>
      </c>
      <c r="C4368" s="241" t="s">
        <v>206</v>
      </c>
      <c r="D4368" s="242">
        <v>127.04</v>
      </c>
      <c r="E4368" s="244" t="s">
        <v>8035</v>
      </c>
      <c r="F4368" s="242">
        <v>130.22999999999999</v>
      </c>
    </row>
    <row r="4369" spans="1:6" ht="54">
      <c r="A4369" s="241">
        <v>92679</v>
      </c>
      <c r="B4369" s="241" t="s">
        <v>3409</v>
      </c>
      <c r="C4369" s="241" t="s">
        <v>206</v>
      </c>
      <c r="D4369" s="242">
        <v>192.7</v>
      </c>
      <c r="E4369" s="244" t="s">
        <v>8035</v>
      </c>
      <c r="F4369" s="242">
        <v>196.19</v>
      </c>
    </row>
    <row r="4370" spans="1:6" ht="54">
      <c r="A4370" s="241">
        <v>92680</v>
      </c>
      <c r="B4370" s="241" t="s">
        <v>3410</v>
      </c>
      <c r="C4370" s="241" t="s">
        <v>206</v>
      </c>
      <c r="D4370" s="242">
        <v>171.06</v>
      </c>
      <c r="E4370" s="244" t="s">
        <v>8035</v>
      </c>
      <c r="F4370" s="242">
        <v>174.55</v>
      </c>
    </row>
    <row r="4371" spans="1:6" ht="54">
      <c r="A4371" s="241">
        <v>92681</v>
      </c>
      <c r="B4371" s="241" t="s">
        <v>3411</v>
      </c>
      <c r="C4371" s="241" t="s">
        <v>206</v>
      </c>
      <c r="D4371" s="242">
        <v>49.68</v>
      </c>
      <c r="E4371" s="244" t="s">
        <v>8035</v>
      </c>
      <c r="F4371" s="242">
        <v>52.9</v>
      </c>
    </row>
    <row r="4372" spans="1:6" ht="54">
      <c r="A4372" s="241">
        <v>92682</v>
      </c>
      <c r="B4372" s="241" t="s">
        <v>3412</v>
      </c>
      <c r="C4372" s="241" t="s">
        <v>206</v>
      </c>
      <c r="D4372" s="242">
        <v>64.010000000000005</v>
      </c>
      <c r="E4372" s="244" t="s">
        <v>8035</v>
      </c>
      <c r="F4372" s="242">
        <v>67.39</v>
      </c>
    </row>
    <row r="4373" spans="1:6" ht="54">
      <c r="A4373" s="241">
        <v>92683</v>
      </c>
      <c r="B4373" s="241" t="s">
        <v>3413</v>
      </c>
      <c r="C4373" s="241" t="s">
        <v>206</v>
      </c>
      <c r="D4373" s="242">
        <v>75.63</v>
      </c>
      <c r="E4373" s="244" t="s">
        <v>8035</v>
      </c>
      <c r="F4373" s="242">
        <v>79.23</v>
      </c>
    </row>
    <row r="4374" spans="1:6" ht="54">
      <c r="A4374" s="241">
        <v>92684</v>
      </c>
      <c r="B4374" s="241" t="s">
        <v>3414</v>
      </c>
      <c r="C4374" s="241" t="s">
        <v>206</v>
      </c>
      <c r="D4374" s="242">
        <v>105.17</v>
      </c>
      <c r="E4374" s="244" t="s">
        <v>8035</v>
      </c>
      <c r="F4374" s="242">
        <v>109.04</v>
      </c>
    </row>
    <row r="4375" spans="1:6" ht="54">
      <c r="A4375" s="241">
        <v>92685</v>
      </c>
      <c r="B4375" s="241" t="s">
        <v>3415</v>
      </c>
      <c r="C4375" s="241" t="s">
        <v>206</v>
      </c>
      <c r="D4375" s="242">
        <v>174.98</v>
      </c>
      <c r="E4375" s="244" t="s">
        <v>8035</v>
      </c>
      <c r="F4375" s="242">
        <v>179.24</v>
      </c>
    </row>
    <row r="4376" spans="1:6" ht="54">
      <c r="A4376" s="241">
        <v>92686</v>
      </c>
      <c r="B4376" s="241" t="s">
        <v>3416</v>
      </c>
      <c r="C4376" s="241" t="s">
        <v>206</v>
      </c>
      <c r="D4376" s="242">
        <v>225.95</v>
      </c>
      <c r="E4376" s="244" t="s">
        <v>8035</v>
      </c>
      <c r="F4376" s="242">
        <v>230.59</v>
      </c>
    </row>
    <row r="4377" spans="1:6" ht="54">
      <c r="A4377" s="241">
        <v>92692</v>
      </c>
      <c r="B4377" s="241" t="s">
        <v>3417</v>
      </c>
      <c r="C4377" s="241" t="s">
        <v>206</v>
      </c>
      <c r="D4377" s="242">
        <v>13.7</v>
      </c>
      <c r="E4377" s="244" t="s">
        <v>8035</v>
      </c>
      <c r="F4377" s="242">
        <v>14.63</v>
      </c>
    </row>
    <row r="4378" spans="1:6" ht="54">
      <c r="A4378" s="241">
        <v>92693</v>
      </c>
      <c r="B4378" s="241" t="s">
        <v>3418</v>
      </c>
      <c r="C4378" s="241" t="s">
        <v>206</v>
      </c>
      <c r="D4378" s="242">
        <v>14.16</v>
      </c>
      <c r="E4378" s="244" t="s">
        <v>8035</v>
      </c>
      <c r="F4378" s="242">
        <v>15.09</v>
      </c>
    </row>
    <row r="4379" spans="1:6" ht="54">
      <c r="A4379" s="241">
        <v>92694</v>
      </c>
      <c r="B4379" s="241" t="s">
        <v>3419</v>
      </c>
      <c r="C4379" s="241" t="s">
        <v>206</v>
      </c>
      <c r="D4379" s="242">
        <v>21.41</v>
      </c>
      <c r="E4379" s="244" t="s">
        <v>8035</v>
      </c>
      <c r="F4379" s="242">
        <v>23</v>
      </c>
    </row>
    <row r="4380" spans="1:6" ht="54">
      <c r="A4380" s="241">
        <v>92695</v>
      </c>
      <c r="B4380" s="241" t="s">
        <v>3420</v>
      </c>
      <c r="C4380" s="241" t="s">
        <v>206</v>
      </c>
      <c r="D4380" s="242">
        <v>21.87</v>
      </c>
      <c r="E4380" s="244" t="s">
        <v>8035</v>
      </c>
      <c r="F4380" s="242">
        <v>23.46</v>
      </c>
    </row>
    <row r="4381" spans="1:6" ht="54">
      <c r="A4381" s="241">
        <v>92696</v>
      </c>
      <c r="B4381" s="241" t="s">
        <v>3421</v>
      </c>
      <c r="C4381" s="241" t="s">
        <v>206</v>
      </c>
      <c r="D4381" s="242">
        <v>33.33</v>
      </c>
      <c r="E4381" s="244" t="s">
        <v>8035</v>
      </c>
      <c r="F4381" s="242">
        <v>35.9</v>
      </c>
    </row>
    <row r="4382" spans="1:6" ht="54">
      <c r="A4382" s="241">
        <v>92697</v>
      </c>
      <c r="B4382" s="241" t="s">
        <v>3422</v>
      </c>
      <c r="C4382" s="241" t="s">
        <v>206</v>
      </c>
      <c r="D4382" s="242">
        <v>35.39</v>
      </c>
      <c r="E4382" s="244" t="s">
        <v>8035</v>
      </c>
      <c r="F4382" s="242">
        <v>37.96</v>
      </c>
    </row>
    <row r="4383" spans="1:6" ht="54">
      <c r="A4383" s="241">
        <v>92698</v>
      </c>
      <c r="B4383" s="241" t="s">
        <v>3423</v>
      </c>
      <c r="C4383" s="241" t="s">
        <v>206</v>
      </c>
      <c r="D4383" s="242">
        <v>20.22</v>
      </c>
      <c r="E4383" s="244" t="s">
        <v>8035</v>
      </c>
      <c r="F4383" s="242">
        <v>21.61</v>
      </c>
    </row>
    <row r="4384" spans="1:6" ht="54">
      <c r="A4384" s="241">
        <v>92699</v>
      </c>
      <c r="B4384" s="241" t="s">
        <v>3424</v>
      </c>
      <c r="C4384" s="241" t="s">
        <v>206</v>
      </c>
      <c r="D4384" s="242">
        <v>18.73</v>
      </c>
      <c r="E4384" s="244" t="s">
        <v>8035</v>
      </c>
      <c r="F4384" s="242">
        <v>20.12</v>
      </c>
    </row>
    <row r="4385" spans="1:6" ht="54">
      <c r="A4385" s="241">
        <v>92700</v>
      </c>
      <c r="B4385" s="241" t="s">
        <v>3425</v>
      </c>
      <c r="C4385" s="241" t="s">
        <v>206</v>
      </c>
      <c r="D4385" s="242">
        <v>32.65</v>
      </c>
      <c r="E4385" s="244" t="s">
        <v>8035</v>
      </c>
      <c r="F4385" s="242">
        <v>35.03</v>
      </c>
    </row>
    <row r="4386" spans="1:6" ht="54">
      <c r="A4386" s="241">
        <v>92701</v>
      </c>
      <c r="B4386" s="241" t="s">
        <v>3426</v>
      </c>
      <c r="C4386" s="241" t="s">
        <v>206</v>
      </c>
      <c r="D4386" s="242">
        <v>30.43</v>
      </c>
      <c r="E4386" s="244" t="s">
        <v>8035</v>
      </c>
      <c r="F4386" s="242">
        <v>32.81</v>
      </c>
    </row>
    <row r="4387" spans="1:6" ht="54">
      <c r="A4387" s="241">
        <v>92702</v>
      </c>
      <c r="B4387" s="241" t="s">
        <v>3427</v>
      </c>
      <c r="C4387" s="241" t="s">
        <v>206</v>
      </c>
      <c r="D4387" s="242">
        <v>50.66</v>
      </c>
      <c r="E4387" s="244" t="s">
        <v>8035</v>
      </c>
      <c r="F4387" s="242">
        <v>54.53</v>
      </c>
    </row>
    <row r="4388" spans="1:6" ht="54">
      <c r="A4388" s="241">
        <v>92703</v>
      </c>
      <c r="B4388" s="241" t="s">
        <v>3428</v>
      </c>
      <c r="C4388" s="241" t="s">
        <v>206</v>
      </c>
      <c r="D4388" s="242">
        <v>47.92</v>
      </c>
      <c r="E4388" s="244" t="s">
        <v>8035</v>
      </c>
      <c r="F4388" s="242">
        <v>51.79</v>
      </c>
    </row>
    <row r="4389" spans="1:6" ht="54">
      <c r="A4389" s="241">
        <v>92704</v>
      </c>
      <c r="B4389" s="241" t="s">
        <v>3429</v>
      </c>
      <c r="C4389" s="241" t="s">
        <v>206</v>
      </c>
      <c r="D4389" s="242">
        <v>25.26</v>
      </c>
      <c r="E4389" s="244" t="s">
        <v>8035</v>
      </c>
      <c r="F4389" s="242">
        <v>27.11</v>
      </c>
    </row>
    <row r="4390" spans="1:6" ht="54">
      <c r="A4390" s="241">
        <v>92705</v>
      </c>
      <c r="B4390" s="241" t="s">
        <v>3430</v>
      </c>
      <c r="C4390" s="241" t="s">
        <v>206</v>
      </c>
      <c r="D4390" s="242">
        <v>40.130000000000003</v>
      </c>
      <c r="E4390" s="244" t="s">
        <v>8035</v>
      </c>
      <c r="F4390" s="242">
        <v>43.3</v>
      </c>
    </row>
    <row r="4391" spans="1:6" ht="54">
      <c r="A4391" s="241">
        <v>92706</v>
      </c>
      <c r="B4391" s="241" t="s">
        <v>3431</v>
      </c>
      <c r="C4391" s="241" t="s">
        <v>206</v>
      </c>
      <c r="D4391" s="242">
        <v>64.900000000000006</v>
      </c>
      <c r="E4391" s="244" t="s">
        <v>8035</v>
      </c>
      <c r="F4391" s="242">
        <v>70.05</v>
      </c>
    </row>
    <row r="4392" spans="1:6" ht="40.5">
      <c r="A4392" s="241">
        <v>92889</v>
      </c>
      <c r="B4392" s="241" t="s">
        <v>3432</v>
      </c>
      <c r="C4392" s="241" t="s">
        <v>206</v>
      </c>
      <c r="D4392" s="242">
        <v>141.22</v>
      </c>
      <c r="E4392" s="244" t="s">
        <v>8035</v>
      </c>
      <c r="F4392" s="242">
        <v>144.66</v>
      </c>
    </row>
    <row r="4393" spans="1:6" ht="54">
      <c r="A4393" s="241">
        <v>92890</v>
      </c>
      <c r="B4393" s="241" t="s">
        <v>3433</v>
      </c>
      <c r="C4393" s="241" t="s">
        <v>206</v>
      </c>
      <c r="D4393" s="242">
        <v>218.13</v>
      </c>
      <c r="E4393" s="244" t="s">
        <v>8035</v>
      </c>
      <c r="F4393" s="242">
        <v>221.89</v>
      </c>
    </row>
    <row r="4394" spans="1:6" ht="40.5">
      <c r="A4394" s="241">
        <v>92891</v>
      </c>
      <c r="B4394" s="241" t="s">
        <v>3434</v>
      </c>
      <c r="C4394" s="241" t="s">
        <v>206</v>
      </c>
      <c r="D4394" s="242">
        <v>323.92</v>
      </c>
      <c r="E4394" s="244" t="s">
        <v>8035</v>
      </c>
      <c r="F4394" s="242">
        <v>327.97</v>
      </c>
    </row>
    <row r="4395" spans="1:6" ht="54">
      <c r="A4395" s="241">
        <v>92892</v>
      </c>
      <c r="B4395" s="241" t="s">
        <v>3435</v>
      </c>
      <c r="C4395" s="241" t="s">
        <v>206</v>
      </c>
      <c r="D4395" s="242">
        <v>57.89</v>
      </c>
      <c r="E4395" s="244" t="s">
        <v>8035</v>
      </c>
      <c r="F4395" s="242">
        <v>60.5</v>
      </c>
    </row>
    <row r="4396" spans="1:6" ht="54">
      <c r="A4396" s="241">
        <v>92893</v>
      </c>
      <c r="B4396" s="241" t="s">
        <v>3436</v>
      </c>
      <c r="C4396" s="241" t="s">
        <v>206</v>
      </c>
      <c r="D4396" s="242">
        <v>84.79</v>
      </c>
      <c r="E4396" s="244" t="s">
        <v>8035</v>
      </c>
      <c r="F4396" s="242">
        <v>87.63</v>
      </c>
    </row>
    <row r="4397" spans="1:6" ht="54">
      <c r="A4397" s="241">
        <v>92894</v>
      </c>
      <c r="B4397" s="241" t="s">
        <v>3437</v>
      </c>
      <c r="C4397" s="241" t="s">
        <v>206</v>
      </c>
      <c r="D4397" s="242">
        <v>102.09</v>
      </c>
      <c r="E4397" s="244" t="s">
        <v>8035</v>
      </c>
      <c r="F4397" s="242">
        <v>105.2</v>
      </c>
    </row>
    <row r="4398" spans="1:6" ht="54">
      <c r="A4398" s="241">
        <v>92895</v>
      </c>
      <c r="B4398" s="241" t="s">
        <v>3438</v>
      </c>
      <c r="C4398" s="241" t="s">
        <v>206</v>
      </c>
      <c r="D4398" s="242">
        <v>141.16999999999999</v>
      </c>
      <c r="E4398" s="244" t="s">
        <v>8035</v>
      </c>
      <c r="F4398" s="242">
        <v>144.62</v>
      </c>
    </row>
    <row r="4399" spans="1:6" ht="54">
      <c r="A4399" s="241">
        <v>92896</v>
      </c>
      <c r="B4399" s="241" t="s">
        <v>3439</v>
      </c>
      <c r="C4399" s="241" t="s">
        <v>206</v>
      </c>
      <c r="D4399" s="242">
        <v>219.56</v>
      </c>
      <c r="E4399" s="244" t="s">
        <v>8035</v>
      </c>
      <c r="F4399" s="242">
        <v>223.49</v>
      </c>
    </row>
    <row r="4400" spans="1:6" ht="54">
      <c r="A4400" s="241">
        <v>92897</v>
      </c>
      <c r="B4400" s="241" t="s">
        <v>3440</v>
      </c>
      <c r="C4400" s="241" t="s">
        <v>206</v>
      </c>
      <c r="D4400" s="242">
        <v>326.83999999999997</v>
      </c>
      <c r="E4400" s="244" t="s">
        <v>8035</v>
      </c>
      <c r="F4400" s="242">
        <v>331.26</v>
      </c>
    </row>
    <row r="4401" spans="1:6" ht="54">
      <c r="A4401" s="241">
        <v>92898</v>
      </c>
      <c r="B4401" s="241" t="s">
        <v>3441</v>
      </c>
      <c r="C4401" s="241" t="s">
        <v>206</v>
      </c>
      <c r="D4401" s="242">
        <v>49.99</v>
      </c>
      <c r="E4401" s="244" t="s">
        <v>8035</v>
      </c>
      <c r="F4401" s="242">
        <v>51.6</v>
      </c>
    </row>
    <row r="4402" spans="1:6" ht="54">
      <c r="A4402" s="241">
        <v>92899</v>
      </c>
      <c r="B4402" s="241" t="s">
        <v>3442</v>
      </c>
      <c r="C4402" s="241" t="s">
        <v>206</v>
      </c>
      <c r="D4402" s="242">
        <v>75.8</v>
      </c>
      <c r="E4402" s="244" t="s">
        <v>8035</v>
      </c>
      <c r="F4402" s="242">
        <v>77.5</v>
      </c>
    </row>
    <row r="4403" spans="1:6" ht="54">
      <c r="A4403" s="241">
        <v>92900</v>
      </c>
      <c r="B4403" s="241" t="s">
        <v>3443</v>
      </c>
      <c r="C4403" s="241" t="s">
        <v>206</v>
      </c>
      <c r="D4403" s="242">
        <v>91.86</v>
      </c>
      <c r="E4403" s="244" t="s">
        <v>8035</v>
      </c>
      <c r="F4403" s="242">
        <v>93.66</v>
      </c>
    </row>
    <row r="4404" spans="1:6" ht="54">
      <c r="A4404" s="241">
        <v>92901</v>
      </c>
      <c r="B4404" s="241" t="s">
        <v>3444</v>
      </c>
      <c r="C4404" s="241" t="s">
        <v>206</v>
      </c>
      <c r="D4404" s="242">
        <v>129.38</v>
      </c>
      <c r="E4404" s="244" t="s">
        <v>8035</v>
      </c>
      <c r="F4404" s="242">
        <v>131.32</v>
      </c>
    </row>
    <row r="4405" spans="1:6" ht="54">
      <c r="A4405" s="241">
        <v>92902</v>
      </c>
      <c r="B4405" s="241" t="s">
        <v>3445</v>
      </c>
      <c r="C4405" s="241" t="s">
        <v>206</v>
      </c>
      <c r="D4405" s="242">
        <v>205.43</v>
      </c>
      <c r="E4405" s="244" t="s">
        <v>8035</v>
      </c>
      <c r="F4405" s="242">
        <v>207.56</v>
      </c>
    </row>
    <row r="4406" spans="1:6" ht="54">
      <c r="A4406" s="241">
        <v>92903</v>
      </c>
      <c r="B4406" s="241" t="s">
        <v>3446</v>
      </c>
      <c r="C4406" s="241" t="s">
        <v>206</v>
      </c>
      <c r="D4406" s="242">
        <v>310.42</v>
      </c>
      <c r="E4406" s="244" t="s">
        <v>8035</v>
      </c>
      <c r="F4406" s="242">
        <v>312.74</v>
      </c>
    </row>
    <row r="4407" spans="1:6" ht="54">
      <c r="A4407" s="241">
        <v>92904</v>
      </c>
      <c r="B4407" s="241" t="s">
        <v>3447</v>
      </c>
      <c r="C4407" s="241" t="s">
        <v>206</v>
      </c>
      <c r="D4407" s="242">
        <v>34.51</v>
      </c>
      <c r="E4407" s="244" t="s">
        <v>8035</v>
      </c>
      <c r="F4407" s="242">
        <v>35.44</v>
      </c>
    </row>
    <row r="4408" spans="1:6" ht="54">
      <c r="A4408" s="241">
        <v>92905</v>
      </c>
      <c r="B4408" s="241" t="s">
        <v>3448</v>
      </c>
      <c r="C4408" s="241" t="s">
        <v>206</v>
      </c>
      <c r="D4408" s="242">
        <v>48.57</v>
      </c>
      <c r="E4408" s="244" t="s">
        <v>8035</v>
      </c>
      <c r="F4408" s="242">
        <v>50.16</v>
      </c>
    </row>
    <row r="4409" spans="1:6" ht="54">
      <c r="A4409" s="241">
        <v>92906</v>
      </c>
      <c r="B4409" s="241" t="s">
        <v>3449</v>
      </c>
      <c r="C4409" s="241" t="s">
        <v>206</v>
      </c>
      <c r="D4409" s="242">
        <v>57.56</v>
      </c>
      <c r="E4409" s="244" t="s">
        <v>8035</v>
      </c>
      <c r="F4409" s="242">
        <v>60.13</v>
      </c>
    </row>
    <row r="4410" spans="1:6" ht="54">
      <c r="A4410" s="241">
        <v>92907</v>
      </c>
      <c r="B4410" s="241" t="s">
        <v>3450</v>
      </c>
      <c r="C4410" s="241" t="s">
        <v>206</v>
      </c>
      <c r="D4410" s="242">
        <v>71.06</v>
      </c>
      <c r="E4410" s="244" t="s">
        <v>8035</v>
      </c>
      <c r="F4410" s="242">
        <v>74.5</v>
      </c>
    </row>
    <row r="4411" spans="1:6" ht="54">
      <c r="A4411" s="241">
        <v>92908</v>
      </c>
      <c r="B4411" s="241" t="s">
        <v>3451</v>
      </c>
      <c r="C4411" s="241" t="s">
        <v>206</v>
      </c>
      <c r="D4411" s="242">
        <v>71.06</v>
      </c>
      <c r="E4411" s="244" t="s">
        <v>8035</v>
      </c>
      <c r="F4411" s="242">
        <v>74.5</v>
      </c>
    </row>
    <row r="4412" spans="1:6" ht="54">
      <c r="A4412" s="241">
        <v>92909</v>
      </c>
      <c r="B4412" s="241" t="s">
        <v>3452</v>
      </c>
      <c r="C4412" s="241" t="s">
        <v>206</v>
      </c>
      <c r="D4412" s="242">
        <v>71.06</v>
      </c>
      <c r="E4412" s="244" t="s">
        <v>8035</v>
      </c>
      <c r="F4412" s="242">
        <v>74.5</v>
      </c>
    </row>
    <row r="4413" spans="1:6" ht="54">
      <c r="A4413" s="241">
        <v>92910</v>
      </c>
      <c r="B4413" s="241" t="s">
        <v>3453</v>
      </c>
      <c r="C4413" s="241" t="s">
        <v>206</v>
      </c>
      <c r="D4413" s="242">
        <v>106.39</v>
      </c>
      <c r="E4413" s="244" t="s">
        <v>8035</v>
      </c>
      <c r="F4413" s="242">
        <v>110.15</v>
      </c>
    </row>
    <row r="4414" spans="1:6" ht="54">
      <c r="A4414" s="241">
        <v>92911</v>
      </c>
      <c r="B4414" s="241" t="s">
        <v>3454</v>
      </c>
      <c r="C4414" s="241" t="s">
        <v>206</v>
      </c>
      <c r="D4414" s="242">
        <v>106.39</v>
      </c>
      <c r="E4414" s="244" t="s">
        <v>8035</v>
      </c>
      <c r="F4414" s="242">
        <v>110.15</v>
      </c>
    </row>
    <row r="4415" spans="1:6" ht="54">
      <c r="A4415" s="241">
        <v>92912</v>
      </c>
      <c r="B4415" s="241" t="s">
        <v>3455</v>
      </c>
      <c r="C4415" s="241" t="s">
        <v>206</v>
      </c>
      <c r="D4415" s="242">
        <v>146.38</v>
      </c>
      <c r="E4415" s="244" t="s">
        <v>8035</v>
      </c>
      <c r="F4415" s="242">
        <v>150.13999999999999</v>
      </c>
    </row>
    <row r="4416" spans="1:6" ht="54">
      <c r="A4416" s="241">
        <v>92913</v>
      </c>
      <c r="B4416" s="241" t="s">
        <v>3456</v>
      </c>
      <c r="C4416" s="241" t="s">
        <v>206</v>
      </c>
      <c r="D4416" s="242">
        <v>148.84</v>
      </c>
      <c r="E4416" s="244" t="s">
        <v>8035</v>
      </c>
      <c r="F4416" s="242">
        <v>152.88999999999999</v>
      </c>
    </row>
    <row r="4417" spans="1:6" ht="54">
      <c r="A4417" s="241">
        <v>92914</v>
      </c>
      <c r="B4417" s="241" t="s">
        <v>3457</v>
      </c>
      <c r="C4417" s="241" t="s">
        <v>206</v>
      </c>
      <c r="D4417" s="242">
        <v>148.84</v>
      </c>
      <c r="E4417" s="244" t="s">
        <v>8035</v>
      </c>
      <c r="F4417" s="242">
        <v>152.88999999999999</v>
      </c>
    </row>
    <row r="4418" spans="1:6" ht="54">
      <c r="A4418" s="241">
        <v>92918</v>
      </c>
      <c r="B4418" s="241" t="s">
        <v>3458</v>
      </c>
      <c r="C4418" s="241" t="s">
        <v>206</v>
      </c>
      <c r="D4418" s="242">
        <v>35.549999999999997</v>
      </c>
      <c r="E4418" s="244" t="s">
        <v>8035</v>
      </c>
      <c r="F4418" s="242">
        <v>38.159999999999997</v>
      </c>
    </row>
    <row r="4419" spans="1:6" ht="54">
      <c r="A4419" s="241">
        <v>92920</v>
      </c>
      <c r="B4419" s="241" t="s">
        <v>3459</v>
      </c>
      <c r="C4419" s="241" t="s">
        <v>206</v>
      </c>
      <c r="D4419" s="242">
        <v>35.840000000000003</v>
      </c>
      <c r="E4419" s="244" t="s">
        <v>8035</v>
      </c>
      <c r="F4419" s="242">
        <v>38.450000000000003</v>
      </c>
    </row>
    <row r="4420" spans="1:6" ht="54">
      <c r="A4420" s="241">
        <v>92925</v>
      </c>
      <c r="B4420" s="241" t="s">
        <v>3460</v>
      </c>
      <c r="C4420" s="241" t="s">
        <v>206</v>
      </c>
      <c r="D4420" s="242">
        <v>45.11</v>
      </c>
      <c r="E4420" s="244" t="s">
        <v>8035</v>
      </c>
      <c r="F4420" s="242">
        <v>47.95</v>
      </c>
    </row>
    <row r="4421" spans="1:6" ht="67.5">
      <c r="A4421" s="241">
        <v>92926</v>
      </c>
      <c r="B4421" s="241" t="s">
        <v>3461</v>
      </c>
      <c r="C4421" s="241" t="s">
        <v>206</v>
      </c>
      <c r="D4421" s="242">
        <v>45.1</v>
      </c>
      <c r="E4421" s="244" t="s">
        <v>8035</v>
      </c>
      <c r="F4421" s="242">
        <v>47.94</v>
      </c>
    </row>
    <row r="4422" spans="1:6" ht="67.5">
      <c r="A4422" s="241">
        <v>92927</v>
      </c>
      <c r="B4422" s="241" t="s">
        <v>3462</v>
      </c>
      <c r="C4422" s="241" t="s">
        <v>206</v>
      </c>
      <c r="D4422" s="242">
        <v>45.1</v>
      </c>
      <c r="E4422" s="244" t="s">
        <v>8035</v>
      </c>
      <c r="F4422" s="242">
        <v>47.94</v>
      </c>
    </row>
    <row r="4423" spans="1:6" ht="67.5">
      <c r="A4423" s="241">
        <v>92928</v>
      </c>
      <c r="B4423" s="241" t="s">
        <v>3463</v>
      </c>
      <c r="C4423" s="241" t="s">
        <v>206</v>
      </c>
      <c r="D4423" s="242">
        <v>51.97</v>
      </c>
      <c r="E4423" s="244" t="s">
        <v>8035</v>
      </c>
      <c r="F4423" s="242">
        <v>55.08</v>
      </c>
    </row>
    <row r="4424" spans="1:6" ht="54">
      <c r="A4424" s="241">
        <v>92929</v>
      </c>
      <c r="B4424" s="241" t="s">
        <v>3464</v>
      </c>
      <c r="C4424" s="241" t="s">
        <v>206</v>
      </c>
      <c r="D4424" s="242">
        <v>51.97</v>
      </c>
      <c r="E4424" s="244" t="s">
        <v>8035</v>
      </c>
      <c r="F4424" s="242">
        <v>55.08</v>
      </c>
    </row>
    <row r="4425" spans="1:6" ht="67.5">
      <c r="A4425" s="241">
        <v>92930</v>
      </c>
      <c r="B4425" s="241" t="s">
        <v>3465</v>
      </c>
      <c r="C4425" s="241" t="s">
        <v>206</v>
      </c>
      <c r="D4425" s="242">
        <v>51.97</v>
      </c>
      <c r="E4425" s="244" t="s">
        <v>8035</v>
      </c>
      <c r="F4425" s="242">
        <v>55.08</v>
      </c>
    </row>
    <row r="4426" spans="1:6" ht="67.5">
      <c r="A4426" s="241">
        <v>92931</v>
      </c>
      <c r="B4426" s="241" t="s">
        <v>3466</v>
      </c>
      <c r="C4426" s="241" t="s">
        <v>206</v>
      </c>
      <c r="D4426" s="242">
        <v>71.010000000000005</v>
      </c>
      <c r="E4426" s="244" t="s">
        <v>8035</v>
      </c>
      <c r="F4426" s="242">
        <v>74.459999999999994</v>
      </c>
    </row>
    <row r="4427" spans="1:6" ht="67.5">
      <c r="A4427" s="241">
        <v>92932</v>
      </c>
      <c r="B4427" s="241" t="s">
        <v>3467</v>
      </c>
      <c r="C4427" s="241" t="s">
        <v>206</v>
      </c>
      <c r="D4427" s="242">
        <v>71.010000000000005</v>
      </c>
      <c r="E4427" s="244" t="s">
        <v>8035</v>
      </c>
      <c r="F4427" s="242">
        <v>74.459999999999994</v>
      </c>
    </row>
    <row r="4428" spans="1:6" ht="54">
      <c r="A4428" s="241">
        <v>92933</v>
      </c>
      <c r="B4428" s="241" t="s">
        <v>3468</v>
      </c>
      <c r="C4428" s="241" t="s">
        <v>206</v>
      </c>
      <c r="D4428" s="242">
        <v>71.010000000000005</v>
      </c>
      <c r="E4428" s="244" t="s">
        <v>8035</v>
      </c>
      <c r="F4428" s="242">
        <v>74.459999999999994</v>
      </c>
    </row>
    <row r="4429" spans="1:6" ht="67.5">
      <c r="A4429" s="241">
        <v>92934</v>
      </c>
      <c r="B4429" s="241" t="s">
        <v>3469</v>
      </c>
      <c r="C4429" s="241" t="s">
        <v>206</v>
      </c>
      <c r="D4429" s="242">
        <v>107.82</v>
      </c>
      <c r="E4429" s="244" t="s">
        <v>8035</v>
      </c>
      <c r="F4429" s="242">
        <v>111.75</v>
      </c>
    </row>
    <row r="4430" spans="1:6" ht="54">
      <c r="A4430" s="241">
        <v>92935</v>
      </c>
      <c r="B4430" s="241" t="s">
        <v>3470</v>
      </c>
      <c r="C4430" s="241" t="s">
        <v>206</v>
      </c>
      <c r="D4430" s="242">
        <v>107.82</v>
      </c>
      <c r="E4430" s="244" t="s">
        <v>8035</v>
      </c>
      <c r="F4430" s="242">
        <v>111.75</v>
      </c>
    </row>
    <row r="4431" spans="1:6" ht="67.5">
      <c r="A4431" s="241">
        <v>92936</v>
      </c>
      <c r="B4431" s="241" t="s">
        <v>3471</v>
      </c>
      <c r="C4431" s="241" t="s">
        <v>206</v>
      </c>
      <c r="D4431" s="242">
        <v>151.76</v>
      </c>
      <c r="E4431" s="244" t="s">
        <v>8035</v>
      </c>
      <c r="F4431" s="242">
        <v>156.18</v>
      </c>
    </row>
    <row r="4432" spans="1:6" ht="54">
      <c r="A4432" s="241">
        <v>92937</v>
      </c>
      <c r="B4432" s="241" t="s">
        <v>3472</v>
      </c>
      <c r="C4432" s="241" t="s">
        <v>206</v>
      </c>
      <c r="D4432" s="242">
        <v>151.76</v>
      </c>
      <c r="E4432" s="244" t="s">
        <v>8035</v>
      </c>
      <c r="F4432" s="242">
        <v>156.18</v>
      </c>
    </row>
    <row r="4433" spans="1:6" ht="54">
      <c r="A4433" s="241">
        <v>92938</v>
      </c>
      <c r="B4433" s="241" t="s">
        <v>3473</v>
      </c>
      <c r="C4433" s="241" t="s">
        <v>206</v>
      </c>
      <c r="D4433" s="242">
        <v>27.65</v>
      </c>
      <c r="E4433" s="244" t="s">
        <v>8035</v>
      </c>
      <c r="F4433" s="242">
        <v>29.26</v>
      </c>
    </row>
    <row r="4434" spans="1:6" ht="54">
      <c r="A4434" s="241">
        <v>92939</v>
      </c>
      <c r="B4434" s="241" t="s">
        <v>3474</v>
      </c>
      <c r="C4434" s="241" t="s">
        <v>206</v>
      </c>
      <c r="D4434" s="242">
        <v>27.94</v>
      </c>
      <c r="E4434" s="244" t="s">
        <v>8035</v>
      </c>
      <c r="F4434" s="242">
        <v>29.55</v>
      </c>
    </row>
    <row r="4435" spans="1:6" ht="54">
      <c r="A4435" s="241">
        <v>92940</v>
      </c>
      <c r="B4435" s="241" t="s">
        <v>3475</v>
      </c>
      <c r="C4435" s="241" t="s">
        <v>206</v>
      </c>
      <c r="D4435" s="242">
        <v>36.119999999999997</v>
      </c>
      <c r="E4435" s="244" t="s">
        <v>8035</v>
      </c>
      <c r="F4435" s="242">
        <v>37.82</v>
      </c>
    </row>
    <row r="4436" spans="1:6" ht="67.5">
      <c r="A4436" s="241">
        <v>92941</v>
      </c>
      <c r="B4436" s="241" t="s">
        <v>3476</v>
      </c>
      <c r="C4436" s="241" t="s">
        <v>206</v>
      </c>
      <c r="D4436" s="242">
        <v>36.11</v>
      </c>
      <c r="E4436" s="244" t="s">
        <v>8035</v>
      </c>
      <c r="F4436" s="242">
        <v>37.81</v>
      </c>
    </row>
    <row r="4437" spans="1:6" ht="67.5">
      <c r="A4437" s="241">
        <v>92942</v>
      </c>
      <c r="B4437" s="241" t="s">
        <v>3477</v>
      </c>
      <c r="C4437" s="241" t="s">
        <v>206</v>
      </c>
      <c r="D4437" s="242">
        <v>36.11</v>
      </c>
      <c r="E4437" s="244" t="s">
        <v>8035</v>
      </c>
      <c r="F4437" s="242">
        <v>37.81</v>
      </c>
    </row>
    <row r="4438" spans="1:6" ht="67.5">
      <c r="A4438" s="241">
        <v>92943</v>
      </c>
      <c r="B4438" s="241" t="s">
        <v>3478</v>
      </c>
      <c r="C4438" s="241" t="s">
        <v>206</v>
      </c>
      <c r="D4438" s="242">
        <v>41.74</v>
      </c>
      <c r="E4438" s="244" t="s">
        <v>8035</v>
      </c>
      <c r="F4438" s="242">
        <v>43.54</v>
      </c>
    </row>
    <row r="4439" spans="1:6" ht="54">
      <c r="A4439" s="241">
        <v>92944</v>
      </c>
      <c r="B4439" s="241" t="s">
        <v>3479</v>
      </c>
      <c r="C4439" s="241" t="s">
        <v>206</v>
      </c>
      <c r="D4439" s="242">
        <v>41.74</v>
      </c>
      <c r="E4439" s="244" t="s">
        <v>8035</v>
      </c>
      <c r="F4439" s="242">
        <v>43.54</v>
      </c>
    </row>
    <row r="4440" spans="1:6" ht="67.5">
      <c r="A4440" s="241">
        <v>92945</v>
      </c>
      <c r="B4440" s="241" t="s">
        <v>3480</v>
      </c>
      <c r="C4440" s="241" t="s">
        <v>206</v>
      </c>
      <c r="D4440" s="242">
        <v>41.74</v>
      </c>
      <c r="E4440" s="244" t="s">
        <v>8035</v>
      </c>
      <c r="F4440" s="242">
        <v>43.54</v>
      </c>
    </row>
    <row r="4441" spans="1:6" ht="67.5">
      <c r="A4441" s="241">
        <v>92946</v>
      </c>
      <c r="B4441" s="241" t="s">
        <v>3481</v>
      </c>
      <c r="C4441" s="241" t="s">
        <v>206</v>
      </c>
      <c r="D4441" s="242">
        <v>59.22</v>
      </c>
      <c r="E4441" s="244" t="s">
        <v>8035</v>
      </c>
      <c r="F4441" s="242">
        <v>61.16</v>
      </c>
    </row>
    <row r="4442" spans="1:6" ht="67.5">
      <c r="A4442" s="241">
        <v>92947</v>
      </c>
      <c r="B4442" s="241" t="s">
        <v>3482</v>
      </c>
      <c r="C4442" s="241" t="s">
        <v>206</v>
      </c>
      <c r="D4442" s="242">
        <v>59.22</v>
      </c>
      <c r="E4442" s="244" t="s">
        <v>8035</v>
      </c>
      <c r="F4442" s="242">
        <v>61.16</v>
      </c>
    </row>
    <row r="4443" spans="1:6" ht="54">
      <c r="A4443" s="241">
        <v>92948</v>
      </c>
      <c r="B4443" s="241" t="s">
        <v>3483</v>
      </c>
      <c r="C4443" s="241" t="s">
        <v>206</v>
      </c>
      <c r="D4443" s="242">
        <v>59.22</v>
      </c>
      <c r="E4443" s="244" t="s">
        <v>8035</v>
      </c>
      <c r="F4443" s="242">
        <v>61.16</v>
      </c>
    </row>
    <row r="4444" spans="1:6" ht="67.5">
      <c r="A4444" s="241">
        <v>92949</v>
      </c>
      <c r="B4444" s="241" t="s">
        <v>3484</v>
      </c>
      <c r="C4444" s="241" t="s">
        <v>206</v>
      </c>
      <c r="D4444" s="242">
        <v>93.69</v>
      </c>
      <c r="E4444" s="244" t="s">
        <v>8035</v>
      </c>
      <c r="F4444" s="242">
        <v>95.82</v>
      </c>
    </row>
    <row r="4445" spans="1:6" ht="54">
      <c r="A4445" s="241">
        <v>92950</v>
      </c>
      <c r="B4445" s="241" t="s">
        <v>3485</v>
      </c>
      <c r="C4445" s="241" t="s">
        <v>206</v>
      </c>
      <c r="D4445" s="242">
        <v>93.69</v>
      </c>
      <c r="E4445" s="244" t="s">
        <v>8035</v>
      </c>
      <c r="F4445" s="242">
        <v>95.82</v>
      </c>
    </row>
    <row r="4446" spans="1:6" ht="67.5">
      <c r="A4446" s="241">
        <v>92951</v>
      </c>
      <c r="B4446" s="241" t="s">
        <v>3486</v>
      </c>
      <c r="C4446" s="241" t="s">
        <v>206</v>
      </c>
      <c r="D4446" s="242">
        <v>135.34</v>
      </c>
      <c r="E4446" s="244" t="s">
        <v>8035</v>
      </c>
      <c r="F4446" s="242">
        <v>137.66</v>
      </c>
    </row>
    <row r="4447" spans="1:6" ht="54">
      <c r="A4447" s="241">
        <v>92952</v>
      </c>
      <c r="B4447" s="241" t="s">
        <v>3487</v>
      </c>
      <c r="C4447" s="241" t="s">
        <v>206</v>
      </c>
      <c r="D4447" s="242">
        <v>135.34</v>
      </c>
      <c r="E4447" s="244" t="s">
        <v>8035</v>
      </c>
      <c r="F4447" s="242">
        <v>137.66</v>
      </c>
    </row>
    <row r="4448" spans="1:6" ht="54">
      <c r="A4448" s="241">
        <v>92953</v>
      </c>
      <c r="B4448" s="241" t="s">
        <v>3488</v>
      </c>
      <c r="C4448" s="241" t="s">
        <v>206</v>
      </c>
      <c r="D4448" s="242">
        <v>23.36</v>
      </c>
      <c r="E4448" s="244" t="s">
        <v>8035</v>
      </c>
      <c r="F4448" s="242">
        <v>24.95</v>
      </c>
    </row>
    <row r="4449" spans="1:6" ht="54">
      <c r="A4449" s="241">
        <v>93050</v>
      </c>
      <c r="B4449" s="241" t="s">
        <v>3489</v>
      </c>
      <c r="C4449" s="241" t="s">
        <v>206</v>
      </c>
      <c r="D4449" s="242">
        <v>10.89</v>
      </c>
      <c r="E4449" s="244" t="s">
        <v>8035</v>
      </c>
      <c r="F4449" s="242">
        <v>11.21</v>
      </c>
    </row>
    <row r="4450" spans="1:6" ht="54">
      <c r="A4450" s="241">
        <v>93052</v>
      </c>
      <c r="B4450" s="241" t="s">
        <v>3490</v>
      </c>
      <c r="C4450" s="241" t="s">
        <v>206</v>
      </c>
      <c r="D4450" s="242">
        <v>523.45000000000005</v>
      </c>
      <c r="E4450" s="244" t="s">
        <v>8035</v>
      </c>
      <c r="F4450" s="242">
        <v>523.77</v>
      </c>
    </row>
    <row r="4451" spans="1:6" ht="67.5">
      <c r="A4451" s="241">
        <v>93054</v>
      </c>
      <c r="B4451" s="241" t="s">
        <v>3491</v>
      </c>
      <c r="C4451" s="241" t="s">
        <v>206</v>
      </c>
      <c r="D4451" s="242">
        <v>21.94</v>
      </c>
      <c r="E4451" s="244" t="s">
        <v>8035</v>
      </c>
      <c r="F4451" s="242">
        <v>22.39</v>
      </c>
    </row>
    <row r="4452" spans="1:6" ht="67.5">
      <c r="A4452" s="241">
        <v>93055</v>
      </c>
      <c r="B4452" s="241" t="s">
        <v>3492</v>
      </c>
      <c r="C4452" s="241" t="s">
        <v>206</v>
      </c>
      <c r="D4452" s="242">
        <v>44.84</v>
      </c>
      <c r="E4452" s="244" t="s">
        <v>8035</v>
      </c>
      <c r="F4452" s="242">
        <v>45.16</v>
      </c>
    </row>
    <row r="4453" spans="1:6" ht="54">
      <c r="A4453" s="241">
        <v>93056</v>
      </c>
      <c r="B4453" s="241" t="s">
        <v>3493</v>
      </c>
      <c r="C4453" s="241" t="s">
        <v>206</v>
      </c>
      <c r="D4453" s="242">
        <v>16.399999999999999</v>
      </c>
      <c r="E4453" s="244" t="s">
        <v>8035</v>
      </c>
      <c r="F4453" s="242">
        <v>16.8</v>
      </c>
    </row>
    <row r="4454" spans="1:6" ht="67.5">
      <c r="A4454" s="241">
        <v>93057</v>
      </c>
      <c r="B4454" s="241" t="s">
        <v>3494</v>
      </c>
      <c r="C4454" s="241" t="s">
        <v>206</v>
      </c>
      <c r="D4454" s="242">
        <v>13.6</v>
      </c>
      <c r="E4454" s="244" t="s">
        <v>8035</v>
      </c>
      <c r="F4454" s="242">
        <v>13.96</v>
      </c>
    </row>
    <row r="4455" spans="1:6" ht="54">
      <c r="A4455" s="241">
        <v>93058</v>
      </c>
      <c r="B4455" s="241" t="s">
        <v>3495</v>
      </c>
      <c r="C4455" s="241" t="s">
        <v>206</v>
      </c>
      <c r="D4455" s="242">
        <v>575.79</v>
      </c>
      <c r="E4455" s="244" t="s">
        <v>8035</v>
      </c>
      <c r="F4455" s="242">
        <v>576.19000000000005</v>
      </c>
    </row>
    <row r="4456" spans="1:6" ht="67.5">
      <c r="A4456" s="241">
        <v>93059</v>
      </c>
      <c r="B4456" s="241" t="s">
        <v>3496</v>
      </c>
      <c r="C4456" s="241" t="s">
        <v>206</v>
      </c>
      <c r="D4456" s="242">
        <v>28.93</v>
      </c>
      <c r="E4456" s="244" t="s">
        <v>8035</v>
      </c>
      <c r="F4456" s="242">
        <v>29.32</v>
      </c>
    </row>
    <row r="4457" spans="1:6" ht="67.5">
      <c r="A4457" s="241">
        <v>93060</v>
      </c>
      <c r="B4457" s="241" t="s">
        <v>3497</v>
      </c>
      <c r="C4457" s="241" t="s">
        <v>206</v>
      </c>
      <c r="D4457" s="242">
        <v>78.81</v>
      </c>
      <c r="E4457" s="244" t="s">
        <v>8035</v>
      </c>
      <c r="F4457" s="242">
        <v>79.209999999999994</v>
      </c>
    </row>
    <row r="4458" spans="1:6" ht="54">
      <c r="A4458" s="241">
        <v>93061</v>
      </c>
      <c r="B4458" s="241" t="s">
        <v>3498</v>
      </c>
      <c r="C4458" s="241" t="s">
        <v>206</v>
      </c>
      <c r="D4458" s="242">
        <v>31.44</v>
      </c>
      <c r="E4458" s="244" t="s">
        <v>8035</v>
      </c>
      <c r="F4458" s="242">
        <v>31.96</v>
      </c>
    </row>
    <row r="4459" spans="1:6" ht="67.5">
      <c r="A4459" s="241">
        <v>93062</v>
      </c>
      <c r="B4459" s="241" t="s">
        <v>3499</v>
      </c>
      <c r="C4459" s="241" t="s">
        <v>206</v>
      </c>
      <c r="D4459" s="242">
        <v>26.48</v>
      </c>
      <c r="E4459" s="244" t="s">
        <v>8035</v>
      </c>
      <c r="F4459" s="242">
        <v>26.95</v>
      </c>
    </row>
    <row r="4460" spans="1:6" ht="54">
      <c r="A4460" s="241">
        <v>93063</v>
      </c>
      <c r="B4460" s="241" t="s">
        <v>3500</v>
      </c>
      <c r="C4460" s="241" t="s">
        <v>206</v>
      </c>
      <c r="D4460" s="242">
        <v>659.74</v>
      </c>
      <c r="E4460" s="244" t="s">
        <v>8035</v>
      </c>
      <c r="F4460" s="242">
        <v>660.26</v>
      </c>
    </row>
    <row r="4461" spans="1:6" ht="54">
      <c r="A4461" s="241">
        <v>93064</v>
      </c>
      <c r="B4461" s="241" t="s">
        <v>3501</v>
      </c>
      <c r="C4461" s="241" t="s">
        <v>206</v>
      </c>
      <c r="D4461" s="242">
        <v>48.52</v>
      </c>
      <c r="E4461" s="244" t="s">
        <v>8035</v>
      </c>
      <c r="F4461" s="242">
        <v>49.15</v>
      </c>
    </row>
    <row r="4462" spans="1:6" ht="67.5">
      <c r="A4462" s="241">
        <v>93065</v>
      </c>
      <c r="B4462" s="241" t="s">
        <v>3502</v>
      </c>
      <c r="C4462" s="241" t="s">
        <v>206</v>
      </c>
      <c r="D4462" s="242">
        <v>43.56</v>
      </c>
      <c r="E4462" s="244" t="s">
        <v>8035</v>
      </c>
      <c r="F4462" s="242">
        <v>44.14</v>
      </c>
    </row>
    <row r="4463" spans="1:6" ht="54">
      <c r="A4463" s="241">
        <v>93066</v>
      </c>
      <c r="B4463" s="241" t="s">
        <v>3503</v>
      </c>
      <c r="C4463" s="241" t="s">
        <v>206</v>
      </c>
      <c r="D4463" s="242">
        <v>827.98</v>
      </c>
      <c r="E4463" s="244" t="s">
        <v>8035</v>
      </c>
      <c r="F4463" s="242">
        <v>828.61</v>
      </c>
    </row>
    <row r="4464" spans="1:6" ht="54">
      <c r="A4464" s="241">
        <v>93067</v>
      </c>
      <c r="B4464" s="241" t="s">
        <v>3504</v>
      </c>
      <c r="C4464" s="241" t="s">
        <v>206</v>
      </c>
      <c r="D4464" s="242">
        <v>72.33</v>
      </c>
      <c r="E4464" s="244" t="s">
        <v>8035</v>
      </c>
      <c r="F4464" s="242">
        <v>73.14</v>
      </c>
    </row>
    <row r="4465" spans="1:6" ht="67.5">
      <c r="A4465" s="241">
        <v>93068</v>
      </c>
      <c r="B4465" s="241" t="s">
        <v>3505</v>
      </c>
      <c r="C4465" s="241" t="s">
        <v>206</v>
      </c>
      <c r="D4465" s="242">
        <v>61.47</v>
      </c>
      <c r="E4465" s="244" t="s">
        <v>8035</v>
      </c>
      <c r="F4465" s="242">
        <v>62.19</v>
      </c>
    </row>
    <row r="4466" spans="1:6" ht="54">
      <c r="A4466" s="241">
        <v>93069</v>
      </c>
      <c r="B4466" s="241" t="s">
        <v>3506</v>
      </c>
      <c r="C4466" s="241" t="s">
        <v>206</v>
      </c>
      <c r="D4466" s="243">
        <v>1147.79</v>
      </c>
      <c r="E4466" s="244" t="s">
        <v>8035</v>
      </c>
      <c r="F4466" s="243">
        <v>1148.5999999999999</v>
      </c>
    </row>
    <row r="4467" spans="1:6" ht="54">
      <c r="A4467" s="241">
        <v>93070</v>
      </c>
      <c r="B4467" s="241" t="s">
        <v>3507</v>
      </c>
      <c r="C4467" s="241" t="s">
        <v>206</v>
      </c>
      <c r="D4467" s="242">
        <v>184.08</v>
      </c>
      <c r="E4467" s="244" t="s">
        <v>8035</v>
      </c>
      <c r="F4467" s="242">
        <v>185.08</v>
      </c>
    </row>
    <row r="4468" spans="1:6" ht="67.5">
      <c r="A4468" s="241">
        <v>93071</v>
      </c>
      <c r="B4468" s="241" t="s">
        <v>3508</v>
      </c>
      <c r="C4468" s="241" t="s">
        <v>206</v>
      </c>
      <c r="D4468" s="242">
        <v>169.25</v>
      </c>
      <c r="E4468" s="244" t="s">
        <v>8035</v>
      </c>
      <c r="F4468" s="242">
        <v>170.14</v>
      </c>
    </row>
    <row r="4469" spans="1:6" ht="54">
      <c r="A4469" s="241">
        <v>93072</v>
      </c>
      <c r="B4469" s="241" t="s">
        <v>3509</v>
      </c>
      <c r="C4469" s="241" t="s">
        <v>206</v>
      </c>
      <c r="D4469" s="243">
        <v>1514.89</v>
      </c>
      <c r="E4469" s="244" t="s">
        <v>8035</v>
      </c>
      <c r="F4469" s="243">
        <v>1515.89</v>
      </c>
    </row>
    <row r="4470" spans="1:6" ht="67.5">
      <c r="A4470" s="241">
        <v>93074</v>
      </c>
      <c r="B4470" s="241" t="s">
        <v>3510</v>
      </c>
      <c r="C4470" s="241" t="s">
        <v>206</v>
      </c>
      <c r="D4470" s="242">
        <v>12.36</v>
      </c>
      <c r="E4470" s="244" t="s">
        <v>8035</v>
      </c>
      <c r="F4470" s="242">
        <v>13.15</v>
      </c>
    </row>
    <row r="4471" spans="1:6" ht="67.5">
      <c r="A4471" s="241">
        <v>93075</v>
      </c>
      <c r="B4471" s="241" t="s">
        <v>3511</v>
      </c>
      <c r="C4471" s="241" t="s">
        <v>206</v>
      </c>
      <c r="D4471" s="242">
        <v>18.989999999999998</v>
      </c>
      <c r="E4471" s="244" t="s">
        <v>8035</v>
      </c>
      <c r="F4471" s="242">
        <v>19.579999999999998</v>
      </c>
    </row>
    <row r="4472" spans="1:6" ht="67.5">
      <c r="A4472" s="241">
        <v>93076</v>
      </c>
      <c r="B4472" s="241" t="s">
        <v>3512</v>
      </c>
      <c r="C4472" s="241" t="s">
        <v>206</v>
      </c>
      <c r="D4472" s="242">
        <v>20.23</v>
      </c>
      <c r="E4472" s="244" t="s">
        <v>8035</v>
      </c>
      <c r="F4472" s="242">
        <v>21.14</v>
      </c>
    </row>
    <row r="4473" spans="1:6" ht="67.5">
      <c r="A4473" s="241">
        <v>93077</v>
      </c>
      <c r="B4473" s="241" t="s">
        <v>3513</v>
      </c>
      <c r="C4473" s="241" t="s">
        <v>206</v>
      </c>
      <c r="D4473" s="242">
        <v>27.16</v>
      </c>
      <c r="E4473" s="244" t="s">
        <v>8035</v>
      </c>
      <c r="F4473" s="242">
        <v>27.81</v>
      </c>
    </row>
    <row r="4474" spans="1:6" ht="67.5">
      <c r="A4474" s="241">
        <v>93078</v>
      </c>
      <c r="B4474" s="241" t="s">
        <v>3514</v>
      </c>
      <c r="C4474" s="241" t="s">
        <v>206</v>
      </c>
      <c r="D4474" s="242">
        <v>30.52</v>
      </c>
      <c r="E4474" s="244" t="s">
        <v>8035</v>
      </c>
      <c r="F4474" s="242">
        <v>31.28</v>
      </c>
    </row>
    <row r="4475" spans="1:6" ht="67.5">
      <c r="A4475" s="241">
        <v>93079</v>
      </c>
      <c r="B4475" s="241" t="s">
        <v>3515</v>
      </c>
      <c r="C4475" s="241" t="s">
        <v>206</v>
      </c>
      <c r="D4475" s="242">
        <v>28.47</v>
      </c>
      <c r="E4475" s="244" t="s">
        <v>8035</v>
      </c>
      <c r="F4475" s="242">
        <v>29.5</v>
      </c>
    </row>
    <row r="4476" spans="1:6" ht="54">
      <c r="A4476" s="241">
        <v>93080</v>
      </c>
      <c r="B4476" s="241" t="s">
        <v>3516</v>
      </c>
      <c r="C4476" s="241" t="s">
        <v>206</v>
      </c>
      <c r="D4476" s="242">
        <v>8.0299999999999994</v>
      </c>
      <c r="E4476" s="244" t="s">
        <v>8035</v>
      </c>
      <c r="F4476" s="242">
        <v>8.57</v>
      </c>
    </row>
    <row r="4477" spans="1:6" ht="67.5">
      <c r="A4477" s="241">
        <v>93081</v>
      </c>
      <c r="B4477" s="241" t="s">
        <v>3517</v>
      </c>
      <c r="C4477" s="241" t="s">
        <v>206</v>
      </c>
      <c r="D4477" s="242">
        <v>18.059999999999999</v>
      </c>
      <c r="E4477" s="244" t="s">
        <v>8035</v>
      </c>
      <c r="F4477" s="242">
        <v>18.510000000000002</v>
      </c>
    </row>
    <row r="4478" spans="1:6" ht="67.5">
      <c r="A4478" s="241">
        <v>93082</v>
      </c>
      <c r="B4478" s="241" t="s">
        <v>3518</v>
      </c>
      <c r="C4478" s="241" t="s">
        <v>206</v>
      </c>
      <c r="D4478" s="242">
        <v>23.47</v>
      </c>
      <c r="E4478" s="244" t="s">
        <v>8035</v>
      </c>
      <c r="F4478" s="242">
        <v>24.01</v>
      </c>
    </row>
    <row r="4479" spans="1:6" ht="54">
      <c r="A4479" s="241">
        <v>93083</v>
      </c>
      <c r="B4479" s="241" t="s">
        <v>3519</v>
      </c>
      <c r="C4479" s="241" t="s">
        <v>206</v>
      </c>
      <c r="D4479" s="242">
        <v>452.92</v>
      </c>
      <c r="E4479" s="244" t="s">
        <v>8035</v>
      </c>
      <c r="F4479" s="242">
        <v>453.46</v>
      </c>
    </row>
    <row r="4480" spans="1:6" ht="54">
      <c r="A4480" s="241">
        <v>93084</v>
      </c>
      <c r="B4480" s="241" t="s">
        <v>3520</v>
      </c>
      <c r="C4480" s="241" t="s">
        <v>206</v>
      </c>
      <c r="D4480" s="242">
        <v>13.27</v>
      </c>
      <c r="E4480" s="244" t="s">
        <v>8035</v>
      </c>
      <c r="F4480" s="242">
        <v>13.88</v>
      </c>
    </row>
    <row r="4481" spans="1:6" ht="67.5">
      <c r="A4481" s="241">
        <v>93085</v>
      </c>
      <c r="B4481" s="241" t="s">
        <v>3521</v>
      </c>
      <c r="C4481" s="241" t="s">
        <v>206</v>
      </c>
      <c r="D4481" s="242">
        <v>13.98</v>
      </c>
      <c r="E4481" s="244" t="s">
        <v>8035</v>
      </c>
      <c r="F4481" s="242">
        <v>14.84</v>
      </c>
    </row>
    <row r="4482" spans="1:6" ht="54">
      <c r="A4482" s="241">
        <v>93086</v>
      </c>
      <c r="B4482" s="241" t="s">
        <v>3522</v>
      </c>
      <c r="C4482" s="241" t="s">
        <v>206</v>
      </c>
      <c r="D4482" s="242">
        <v>525.83000000000004</v>
      </c>
      <c r="E4482" s="244" t="s">
        <v>8035</v>
      </c>
      <c r="F4482" s="242">
        <v>526.44000000000005</v>
      </c>
    </row>
    <row r="4483" spans="1:6" ht="67.5">
      <c r="A4483" s="241">
        <v>93087</v>
      </c>
      <c r="B4483" s="241" t="s">
        <v>3523</v>
      </c>
      <c r="C4483" s="241" t="s">
        <v>206</v>
      </c>
      <c r="D4483" s="242">
        <v>18.899999999999999</v>
      </c>
      <c r="E4483" s="244" t="s">
        <v>8035</v>
      </c>
      <c r="F4483" s="242">
        <v>19.399999999999999</v>
      </c>
    </row>
    <row r="4484" spans="1:6" ht="67.5">
      <c r="A4484" s="241">
        <v>93088</v>
      </c>
      <c r="B4484" s="241" t="s">
        <v>3524</v>
      </c>
      <c r="C4484" s="241" t="s">
        <v>206</v>
      </c>
      <c r="D4484" s="242">
        <v>23.44</v>
      </c>
      <c r="E4484" s="244" t="s">
        <v>8035</v>
      </c>
      <c r="F4484" s="242">
        <v>24.03</v>
      </c>
    </row>
    <row r="4485" spans="1:6" ht="67.5">
      <c r="A4485" s="241">
        <v>93089</v>
      </c>
      <c r="B4485" s="241" t="s">
        <v>3525</v>
      </c>
      <c r="C4485" s="241" t="s">
        <v>206</v>
      </c>
      <c r="D4485" s="242">
        <v>47.22</v>
      </c>
      <c r="E4485" s="244" t="s">
        <v>8035</v>
      </c>
      <c r="F4485" s="242">
        <v>47.83</v>
      </c>
    </row>
    <row r="4486" spans="1:6" ht="54">
      <c r="A4486" s="241">
        <v>93090</v>
      </c>
      <c r="B4486" s="241" t="s">
        <v>3526</v>
      </c>
      <c r="C4486" s="241" t="s">
        <v>206</v>
      </c>
      <c r="D4486" s="242">
        <v>18.579999999999998</v>
      </c>
      <c r="E4486" s="244" t="s">
        <v>8035</v>
      </c>
      <c r="F4486" s="242">
        <v>19.27</v>
      </c>
    </row>
    <row r="4487" spans="1:6" ht="67.5">
      <c r="A4487" s="241">
        <v>93091</v>
      </c>
      <c r="B4487" s="241" t="s">
        <v>3527</v>
      </c>
      <c r="C4487" s="241" t="s">
        <v>206</v>
      </c>
      <c r="D4487" s="242">
        <v>15.88</v>
      </c>
      <c r="E4487" s="244" t="s">
        <v>8035</v>
      </c>
      <c r="F4487" s="242">
        <v>16.53</v>
      </c>
    </row>
    <row r="4488" spans="1:6" ht="54">
      <c r="A4488" s="241">
        <v>93092</v>
      </c>
      <c r="B4488" s="241" t="s">
        <v>3528</v>
      </c>
      <c r="C4488" s="241" t="s">
        <v>206</v>
      </c>
      <c r="D4488" s="242">
        <v>577.97</v>
      </c>
      <c r="E4488" s="244" t="s">
        <v>8035</v>
      </c>
      <c r="F4488" s="242">
        <v>578.66</v>
      </c>
    </row>
    <row r="4489" spans="1:6" ht="67.5">
      <c r="A4489" s="241">
        <v>93093</v>
      </c>
      <c r="B4489" s="241" t="s">
        <v>3529</v>
      </c>
      <c r="C4489" s="241" t="s">
        <v>206</v>
      </c>
      <c r="D4489" s="242">
        <v>30.02</v>
      </c>
      <c r="E4489" s="244" t="s">
        <v>8035</v>
      </c>
      <c r="F4489" s="242">
        <v>30.56</v>
      </c>
    </row>
    <row r="4490" spans="1:6" ht="67.5">
      <c r="A4490" s="241">
        <v>93094</v>
      </c>
      <c r="B4490" s="241" t="s">
        <v>3530</v>
      </c>
      <c r="C4490" s="241" t="s">
        <v>206</v>
      </c>
      <c r="D4490" s="242">
        <v>80.989999999999995</v>
      </c>
      <c r="E4490" s="244" t="s">
        <v>8035</v>
      </c>
      <c r="F4490" s="242">
        <v>81.680000000000007</v>
      </c>
    </row>
    <row r="4491" spans="1:6" ht="67.5">
      <c r="A4491" s="241">
        <v>93097</v>
      </c>
      <c r="B4491" s="241" t="s">
        <v>3531</v>
      </c>
      <c r="C4491" s="241" t="s">
        <v>206</v>
      </c>
      <c r="D4491" s="242">
        <v>12.58</v>
      </c>
      <c r="E4491" s="244" t="s">
        <v>8035</v>
      </c>
      <c r="F4491" s="242">
        <v>13.41</v>
      </c>
    </row>
    <row r="4492" spans="1:6" ht="67.5">
      <c r="A4492" s="241">
        <v>93098</v>
      </c>
      <c r="B4492" s="241" t="s">
        <v>3532</v>
      </c>
      <c r="C4492" s="241" t="s">
        <v>206</v>
      </c>
      <c r="D4492" s="242">
        <v>19.100000000000001</v>
      </c>
      <c r="E4492" s="244" t="s">
        <v>8035</v>
      </c>
      <c r="F4492" s="242">
        <v>19.71</v>
      </c>
    </row>
    <row r="4493" spans="1:6" ht="67.5">
      <c r="A4493" s="241">
        <v>93099</v>
      </c>
      <c r="B4493" s="241" t="s">
        <v>3533</v>
      </c>
      <c r="C4493" s="241" t="s">
        <v>206</v>
      </c>
      <c r="D4493" s="242">
        <v>22.85</v>
      </c>
      <c r="E4493" s="244" t="s">
        <v>8035</v>
      </c>
      <c r="F4493" s="242">
        <v>24.09</v>
      </c>
    </row>
    <row r="4494" spans="1:6" ht="67.5">
      <c r="A4494" s="241">
        <v>93100</v>
      </c>
      <c r="B4494" s="241" t="s">
        <v>3534</v>
      </c>
      <c r="C4494" s="241" t="s">
        <v>206</v>
      </c>
      <c r="D4494" s="242">
        <v>28.46</v>
      </c>
      <c r="E4494" s="244" t="s">
        <v>8035</v>
      </c>
      <c r="F4494" s="242">
        <v>29.28</v>
      </c>
    </row>
    <row r="4495" spans="1:6" ht="67.5">
      <c r="A4495" s="241">
        <v>93101</v>
      </c>
      <c r="B4495" s="241" t="s">
        <v>3535</v>
      </c>
      <c r="C4495" s="241" t="s">
        <v>206</v>
      </c>
      <c r="D4495" s="242">
        <v>31.83</v>
      </c>
      <c r="E4495" s="244" t="s">
        <v>8035</v>
      </c>
      <c r="F4495" s="242">
        <v>32.75</v>
      </c>
    </row>
    <row r="4496" spans="1:6" ht="67.5">
      <c r="A4496" s="241">
        <v>93102</v>
      </c>
      <c r="B4496" s="241" t="s">
        <v>3536</v>
      </c>
      <c r="C4496" s="241" t="s">
        <v>206</v>
      </c>
      <c r="D4496" s="242">
        <v>33.14</v>
      </c>
      <c r="E4496" s="244" t="s">
        <v>8035</v>
      </c>
      <c r="F4496" s="242">
        <v>34.75</v>
      </c>
    </row>
    <row r="4497" spans="1:6" ht="54">
      <c r="A4497" s="241">
        <v>93103</v>
      </c>
      <c r="B4497" s="241" t="s">
        <v>3537</v>
      </c>
      <c r="C4497" s="241" t="s">
        <v>206</v>
      </c>
      <c r="D4497" s="242">
        <v>8.18</v>
      </c>
      <c r="E4497" s="244" t="s">
        <v>8035</v>
      </c>
      <c r="F4497" s="242">
        <v>8.73</v>
      </c>
    </row>
    <row r="4498" spans="1:6" ht="67.5">
      <c r="A4498" s="241">
        <v>93104</v>
      </c>
      <c r="B4498" s="241" t="s">
        <v>3538</v>
      </c>
      <c r="C4498" s="241" t="s">
        <v>206</v>
      </c>
      <c r="D4498" s="242">
        <v>18.13</v>
      </c>
      <c r="E4498" s="244" t="s">
        <v>8035</v>
      </c>
      <c r="F4498" s="242">
        <v>18.600000000000001</v>
      </c>
    </row>
    <row r="4499" spans="1:6" ht="67.5">
      <c r="A4499" s="241">
        <v>93105</v>
      </c>
      <c r="B4499" s="241" t="s">
        <v>3539</v>
      </c>
      <c r="C4499" s="241" t="s">
        <v>206</v>
      </c>
      <c r="D4499" s="242">
        <v>23.62</v>
      </c>
      <c r="E4499" s="244" t="s">
        <v>8035</v>
      </c>
      <c r="F4499" s="242">
        <v>24.17</v>
      </c>
    </row>
    <row r="4500" spans="1:6" ht="54">
      <c r="A4500" s="241">
        <v>93106</v>
      </c>
      <c r="B4500" s="241" t="s">
        <v>3540</v>
      </c>
      <c r="C4500" s="241" t="s">
        <v>206</v>
      </c>
      <c r="D4500" s="242">
        <v>453.07</v>
      </c>
      <c r="E4500" s="244" t="s">
        <v>8035</v>
      </c>
      <c r="F4500" s="242">
        <v>453.62</v>
      </c>
    </row>
    <row r="4501" spans="1:6" ht="54">
      <c r="A4501" s="241">
        <v>93107</v>
      </c>
      <c r="B4501" s="241" t="s">
        <v>3541</v>
      </c>
      <c r="C4501" s="241" t="s">
        <v>206</v>
      </c>
      <c r="D4501" s="242">
        <v>15.03</v>
      </c>
      <c r="E4501" s="244" t="s">
        <v>8035</v>
      </c>
      <c r="F4501" s="242">
        <v>15.87</v>
      </c>
    </row>
    <row r="4502" spans="1:6" ht="67.5">
      <c r="A4502" s="241">
        <v>93108</v>
      </c>
      <c r="B4502" s="241" t="s">
        <v>3542</v>
      </c>
      <c r="C4502" s="241" t="s">
        <v>206</v>
      </c>
      <c r="D4502" s="242">
        <v>12.68</v>
      </c>
      <c r="E4502" s="244" t="s">
        <v>8035</v>
      </c>
      <c r="F4502" s="242">
        <v>13.38</v>
      </c>
    </row>
    <row r="4503" spans="1:6" ht="54">
      <c r="A4503" s="241">
        <v>93109</v>
      </c>
      <c r="B4503" s="241" t="s">
        <v>3543</v>
      </c>
      <c r="C4503" s="241" t="s">
        <v>206</v>
      </c>
      <c r="D4503" s="242">
        <v>527.59</v>
      </c>
      <c r="E4503" s="244" t="s">
        <v>8035</v>
      </c>
      <c r="F4503" s="242">
        <v>528.42999999999995</v>
      </c>
    </row>
    <row r="4504" spans="1:6" ht="67.5">
      <c r="A4504" s="241">
        <v>93110</v>
      </c>
      <c r="B4504" s="241" t="s">
        <v>3544</v>
      </c>
      <c r="C4504" s="241" t="s">
        <v>206</v>
      </c>
      <c r="D4504" s="242">
        <v>19.78</v>
      </c>
      <c r="E4504" s="244" t="s">
        <v>8035</v>
      </c>
      <c r="F4504" s="242">
        <v>20.39</v>
      </c>
    </row>
    <row r="4505" spans="1:6" ht="67.5">
      <c r="A4505" s="241">
        <v>93111</v>
      </c>
      <c r="B4505" s="241" t="s">
        <v>3545</v>
      </c>
      <c r="C4505" s="241" t="s">
        <v>206</v>
      </c>
      <c r="D4505" s="242">
        <v>24</v>
      </c>
      <c r="E4505" s="244" t="s">
        <v>8035</v>
      </c>
      <c r="F4505" s="242">
        <v>24.71</v>
      </c>
    </row>
    <row r="4506" spans="1:6" ht="67.5">
      <c r="A4506" s="241">
        <v>93112</v>
      </c>
      <c r="B4506" s="241" t="s">
        <v>3546</v>
      </c>
      <c r="C4506" s="241" t="s">
        <v>206</v>
      </c>
      <c r="D4506" s="242">
        <v>48.98</v>
      </c>
      <c r="E4506" s="244" t="s">
        <v>8035</v>
      </c>
      <c r="F4506" s="242">
        <v>49.82</v>
      </c>
    </row>
    <row r="4507" spans="1:6" ht="54">
      <c r="A4507" s="241">
        <v>93113</v>
      </c>
      <c r="B4507" s="241" t="s">
        <v>3547</v>
      </c>
      <c r="C4507" s="241" t="s">
        <v>206</v>
      </c>
      <c r="D4507" s="242">
        <v>21.72</v>
      </c>
      <c r="E4507" s="244" t="s">
        <v>8035</v>
      </c>
      <c r="F4507" s="242">
        <v>22.8</v>
      </c>
    </row>
    <row r="4508" spans="1:6" ht="67.5">
      <c r="A4508" s="241">
        <v>93114</v>
      </c>
      <c r="B4508" s="241" t="s">
        <v>3548</v>
      </c>
      <c r="C4508" s="241" t="s">
        <v>206</v>
      </c>
      <c r="D4508" s="242">
        <v>31.59</v>
      </c>
      <c r="E4508" s="244" t="s">
        <v>8035</v>
      </c>
      <c r="F4508" s="242">
        <v>32.33</v>
      </c>
    </row>
    <row r="4509" spans="1:6" ht="67.5">
      <c r="A4509" s="241">
        <v>93115</v>
      </c>
      <c r="B4509" s="241" t="s">
        <v>3549</v>
      </c>
      <c r="C4509" s="241" t="s">
        <v>206</v>
      </c>
      <c r="D4509" s="242">
        <v>84.13</v>
      </c>
      <c r="E4509" s="244" t="s">
        <v>8035</v>
      </c>
      <c r="F4509" s="242">
        <v>85.21</v>
      </c>
    </row>
    <row r="4510" spans="1:6" ht="54">
      <c r="A4510" s="241">
        <v>93116</v>
      </c>
      <c r="B4510" s="241" t="s">
        <v>3550</v>
      </c>
      <c r="C4510" s="241" t="s">
        <v>206</v>
      </c>
      <c r="D4510" s="242">
        <v>581.11</v>
      </c>
      <c r="E4510" s="244" t="s">
        <v>8035</v>
      </c>
      <c r="F4510" s="242">
        <v>582.19000000000005</v>
      </c>
    </row>
    <row r="4511" spans="1:6" ht="67.5">
      <c r="A4511" s="241">
        <v>93117</v>
      </c>
      <c r="B4511" s="241" t="s">
        <v>3551</v>
      </c>
      <c r="C4511" s="241" t="s">
        <v>206</v>
      </c>
      <c r="D4511" s="242">
        <v>57.43</v>
      </c>
      <c r="E4511" s="244" t="s">
        <v>8035</v>
      </c>
      <c r="F4511" s="242">
        <v>58.17</v>
      </c>
    </row>
    <row r="4512" spans="1:6" ht="67.5">
      <c r="A4512" s="241">
        <v>93118</v>
      </c>
      <c r="B4512" s="241" t="s">
        <v>3552</v>
      </c>
      <c r="C4512" s="241" t="s">
        <v>206</v>
      </c>
      <c r="D4512" s="242">
        <v>84.62</v>
      </c>
      <c r="E4512" s="244" t="s">
        <v>8035</v>
      </c>
      <c r="F4512" s="242">
        <v>85.76</v>
      </c>
    </row>
    <row r="4513" spans="1:6" ht="54">
      <c r="A4513" s="241">
        <v>93119</v>
      </c>
      <c r="B4513" s="241" t="s">
        <v>3553</v>
      </c>
      <c r="C4513" s="241" t="s">
        <v>206</v>
      </c>
      <c r="D4513" s="242">
        <v>16.690000000000001</v>
      </c>
      <c r="E4513" s="244" t="s">
        <v>8035</v>
      </c>
      <c r="F4513" s="242">
        <v>17.16</v>
      </c>
    </row>
    <row r="4514" spans="1:6" ht="67.5">
      <c r="A4514" s="241">
        <v>93120</v>
      </c>
      <c r="B4514" s="241" t="s">
        <v>3554</v>
      </c>
      <c r="C4514" s="241" t="s">
        <v>206</v>
      </c>
      <c r="D4514" s="242">
        <v>25.39</v>
      </c>
      <c r="E4514" s="244" t="s">
        <v>8035</v>
      </c>
      <c r="F4514" s="242">
        <v>25.82</v>
      </c>
    </row>
    <row r="4515" spans="1:6" ht="67.5">
      <c r="A4515" s="241">
        <v>93121</v>
      </c>
      <c r="B4515" s="241" t="s">
        <v>3555</v>
      </c>
      <c r="C4515" s="241" t="s">
        <v>206</v>
      </c>
      <c r="D4515" s="242">
        <v>28.75</v>
      </c>
      <c r="E4515" s="244" t="s">
        <v>8035</v>
      </c>
      <c r="F4515" s="242">
        <v>29.29</v>
      </c>
    </row>
    <row r="4516" spans="1:6" ht="54">
      <c r="A4516" s="241">
        <v>93122</v>
      </c>
      <c r="B4516" s="241" t="s">
        <v>3556</v>
      </c>
      <c r="C4516" s="241" t="s">
        <v>206</v>
      </c>
      <c r="D4516" s="242">
        <v>25.21</v>
      </c>
      <c r="E4516" s="244" t="s">
        <v>8035</v>
      </c>
      <c r="F4516" s="242">
        <v>25.82</v>
      </c>
    </row>
    <row r="4517" spans="1:6" ht="54">
      <c r="A4517" s="241">
        <v>93123</v>
      </c>
      <c r="B4517" s="241" t="s">
        <v>3557</v>
      </c>
      <c r="C4517" s="241" t="s">
        <v>206</v>
      </c>
      <c r="D4517" s="242">
        <v>57.08</v>
      </c>
      <c r="E4517" s="244" t="s">
        <v>8035</v>
      </c>
      <c r="F4517" s="242">
        <v>57.85</v>
      </c>
    </row>
    <row r="4518" spans="1:6" ht="54">
      <c r="A4518" s="241">
        <v>93124</v>
      </c>
      <c r="B4518" s="241" t="s">
        <v>3558</v>
      </c>
      <c r="C4518" s="241" t="s">
        <v>206</v>
      </c>
      <c r="D4518" s="242">
        <v>90.03</v>
      </c>
      <c r="E4518" s="244" t="s">
        <v>8035</v>
      </c>
      <c r="F4518" s="242">
        <v>90.97</v>
      </c>
    </row>
    <row r="4519" spans="1:6" ht="54">
      <c r="A4519" s="241">
        <v>93125</v>
      </c>
      <c r="B4519" s="241" t="s">
        <v>3559</v>
      </c>
      <c r="C4519" s="241" t="s">
        <v>206</v>
      </c>
      <c r="D4519" s="242">
        <v>132.62</v>
      </c>
      <c r="E4519" s="244" t="s">
        <v>8035</v>
      </c>
      <c r="F4519" s="242">
        <v>133.82</v>
      </c>
    </row>
    <row r="4520" spans="1:6" ht="54">
      <c r="A4520" s="241">
        <v>93126</v>
      </c>
      <c r="B4520" s="241" t="s">
        <v>3560</v>
      </c>
      <c r="C4520" s="241" t="s">
        <v>206</v>
      </c>
      <c r="D4520" s="242">
        <v>294.7</v>
      </c>
      <c r="E4520" s="244" t="s">
        <v>8035</v>
      </c>
      <c r="F4520" s="242">
        <v>296.19</v>
      </c>
    </row>
    <row r="4521" spans="1:6" ht="54">
      <c r="A4521" s="241">
        <v>93133</v>
      </c>
      <c r="B4521" s="241" t="s">
        <v>3561</v>
      </c>
      <c r="C4521" s="241" t="s">
        <v>206</v>
      </c>
      <c r="D4521" s="242">
        <v>18.329999999999998</v>
      </c>
      <c r="E4521" s="244" t="s">
        <v>8035</v>
      </c>
      <c r="F4521" s="242">
        <v>19.29</v>
      </c>
    </row>
    <row r="4522" spans="1:6" ht="54">
      <c r="A4522" s="241">
        <v>94465</v>
      </c>
      <c r="B4522" s="241" t="s">
        <v>7180</v>
      </c>
      <c r="C4522" s="241" t="s">
        <v>206</v>
      </c>
      <c r="D4522" s="242">
        <v>52.84</v>
      </c>
      <c r="E4522" s="244" t="s">
        <v>8035</v>
      </c>
      <c r="F4522" s="242">
        <v>54.51</v>
      </c>
    </row>
    <row r="4523" spans="1:6" ht="54">
      <c r="A4523" s="241">
        <v>94466</v>
      </c>
      <c r="B4523" s="241" t="s">
        <v>7181</v>
      </c>
      <c r="C4523" s="241" t="s">
        <v>206</v>
      </c>
      <c r="D4523" s="242">
        <v>52.87</v>
      </c>
      <c r="E4523" s="244" t="s">
        <v>8035</v>
      </c>
      <c r="F4523" s="242">
        <v>54.54</v>
      </c>
    </row>
    <row r="4524" spans="1:6" ht="54">
      <c r="A4524" s="241">
        <v>94467</v>
      </c>
      <c r="B4524" s="241" t="s">
        <v>7182</v>
      </c>
      <c r="C4524" s="241" t="s">
        <v>206</v>
      </c>
      <c r="D4524" s="242">
        <v>87.52</v>
      </c>
      <c r="E4524" s="244" t="s">
        <v>8035</v>
      </c>
      <c r="F4524" s="242">
        <v>89.48</v>
      </c>
    </row>
    <row r="4525" spans="1:6" ht="54">
      <c r="A4525" s="241">
        <v>94468</v>
      </c>
      <c r="B4525" s="241" t="s">
        <v>7183</v>
      </c>
      <c r="C4525" s="241" t="s">
        <v>206</v>
      </c>
      <c r="D4525" s="242">
        <v>76.05</v>
      </c>
      <c r="E4525" s="244" t="s">
        <v>8035</v>
      </c>
      <c r="F4525" s="242">
        <v>78.010000000000005</v>
      </c>
    </row>
    <row r="4526" spans="1:6" ht="54">
      <c r="A4526" s="241">
        <v>94469</v>
      </c>
      <c r="B4526" s="241" t="s">
        <v>7184</v>
      </c>
      <c r="C4526" s="241" t="s">
        <v>206</v>
      </c>
      <c r="D4526" s="242">
        <v>126.78</v>
      </c>
      <c r="E4526" s="244" t="s">
        <v>8035</v>
      </c>
      <c r="F4526" s="242">
        <v>129.09</v>
      </c>
    </row>
    <row r="4527" spans="1:6" ht="54">
      <c r="A4527" s="241">
        <v>94470</v>
      </c>
      <c r="B4527" s="241" t="s">
        <v>7185</v>
      </c>
      <c r="C4527" s="241" t="s">
        <v>206</v>
      </c>
      <c r="D4527" s="242">
        <v>116.57</v>
      </c>
      <c r="E4527" s="244" t="s">
        <v>8035</v>
      </c>
      <c r="F4527" s="242">
        <v>118.88</v>
      </c>
    </row>
    <row r="4528" spans="1:6" ht="54">
      <c r="A4528" s="241">
        <v>94471</v>
      </c>
      <c r="B4528" s="241" t="s">
        <v>7186</v>
      </c>
      <c r="C4528" s="241" t="s">
        <v>206</v>
      </c>
      <c r="D4528" s="242">
        <v>75.88</v>
      </c>
      <c r="E4528" s="244" t="s">
        <v>8035</v>
      </c>
      <c r="F4528" s="242">
        <v>78.38</v>
      </c>
    </row>
    <row r="4529" spans="1:6" ht="54">
      <c r="A4529" s="241">
        <v>94472</v>
      </c>
      <c r="B4529" s="241" t="s">
        <v>7187</v>
      </c>
      <c r="C4529" s="241" t="s">
        <v>206</v>
      </c>
      <c r="D4529" s="242">
        <v>78.430000000000007</v>
      </c>
      <c r="E4529" s="244" t="s">
        <v>8035</v>
      </c>
      <c r="F4529" s="242">
        <v>80.930000000000007</v>
      </c>
    </row>
    <row r="4530" spans="1:6" ht="54">
      <c r="A4530" s="241">
        <v>94473</v>
      </c>
      <c r="B4530" s="241" t="s">
        <v>7188</v>
      </c>
      <c r="C4530" s="241" t="s">
        <v>206</v>
      </c>
      <c r="D4530" s="242">
        <v>125.01</v>
      </c>
      <c r="E4530" s="244" t="s">
        <v>8035</v>
      </c>
      <c r="F4530" s="242">
        <v>127.94</v>
      </c>
    </row>
    <row r="4531" spans="1:6" ht="54">
      <c r="A4531" s="241">
        <v>94474</v>
      </c>
      <c r="B4531" s="241" t="s">
        <v>7189</v>
      </c>
      <c r="C4531" s="241" t="s">
        <v>206</v>
      </c>
      <c r="D4531" s="242">
        <v>136.24</v>
      </c>
      <c r="E4531" s="244" t="s">
        <v>8035</v>
      </c>
      <c r="F4531" s="242">
        <v>139.16999999999999</v>
      </c>
    </row>
    <row r="4532" spans="1:6" ht="54">
      <c r="A4532" s="241">
        <v>94475</v>
      </c>
      <c r="B4532" s="241" t="s">
        <v>7190</v>
      </c>
      <c r="C4532" s="241" t="s">
        <v>206</v>
      </c>
      <c r="D4532" s="242">
        <v>170.87</v>
      </c>
      <c r="E4532" s="244" t="s">
        <v>8035</v>
      </c>
      <c r="F4532" s="242">
        <v>174.33</v>
      </c>
    </row>
    <row r="4533" spans="1:6" ht="54">
      <c r="A4533" s="241">
        <v>94476</v>
      </c>
      <c r="B4533" s="241" t="s">
        <v>7191</v>
      </c>
      <c r="C4533" s="241" t="s">
        <v>206</v>
      </c>
      <c r="D4533" s="242">
        <v>192.51</v>
      </c>
      <c r="E4533" s="244" t="s">
        <v>8035</v>
      </c>
      <c r="F4533" s="242">
        <v>195.97</v>
      </c>
    </row>
    <row r="4534" spans="1:6" ht="54">
      <c r="A4534" s="241">
        <v>94477</v>
      </c>
      <c r="B4534" s="241" t="s">
        <v>7192</v>
      </c>
      <c r="C4534" s="241" t="s">
        <v>206</v>
      </c>
      <c r="D4534" s="242">
        <v>101.07</v>
      </c>
      <c r="E4534" s="244" t="s">
        <v>8035</v>
      </c>
      <c r="F4534" s="242">
        <v>104.41</v>
      </c>
    </row>
    <row r="4535" spans="1:6" ht="54">
      <c r="A4535" s="241">
        <v>94478</v>
      </c>
      <c r="B4535" s="241" t="s">
        <v>7193</v>
      </c>
      <c r="C4535" s="241" t="s">
        <v>206</v>
      </c>
      <c r="D4535" s="242">
        <v>172.26</v>
      </c>
      <c r="E4535" s="244" t="s">
        <v>8035</v>
      </c>
      <c r="F4535" s="242">
        <v>176.18</v>
      </c>
    </row>
    <row r="4536" spans="1:6" ht="54">
      <c r="A4536" s="241">
        <v>94479</v>
      </c>
      <c r="B4536" s="241" t="s">
        <v>7194</v>
      </c>
      <c r="C4536" s="241" t="s">
        <v>206</v>
      </c>
      <c r="D4536" s="242">
        <v>225.66</v>
      </c>
      <c r="E4536" s="244" t="s">
        <v>8035</v>
      </c>
      <c r="F4536" s="242">
        <v>230.28</v>
      </c>
    </row>
    <row r="4537" spans="1:6" ht="54">
      <c r="A4537" s="241">
        <v>94606</v>
      </c>
      <c r="B4537" s="241" t="s">
        <v>7195</v>
      </c>
      <c r="C4537" s="241" t="s">
        <v>206</v>
      </c>
      <c r="D4537" s="242">
        <v>75.53</v>
      </c>
      <c r="E4537" s="244" t="s">
        <v>8035</v>
      </c>
      <c r="F4537" s="242">
        <v>77.709999999999994</v>
      </c>
    </row>
    <row r="4538" spans="1:6" ht="54">
      <c r="A4538" s="241">
        <v>94608</v>
      </c>
      <c r="B4538" s="241" t="s">
        <v>7196</v>
      </c>
      <c r="C4538" s="241" t="s">
        <v>206</v>
      </c>
      <c r="D4538" s="242">
        <v>194.06</v>
      </c>
      <c r="E4538" s="244" t="s">
        <v>8035</v>
      </c>
      <c r="F4538" s="242">
        <v>196.33</v>
      </c>
    </row>
    <row r="4539" spans="1:6" ht="54">
      <c r="A4539" s="241">
        <v>94610</v>
      </c>
      <c r="B4539" s="241" t="s">
        <v>7197</v>
      </c>
      <c r="C4539" s="241" t="s">
        <v>206</v>
      </c>
      <c r="D4539" s="242">
        <v>285.31</v>
      </c>
      <c r="E4539" s="244" t="s">
        <v>8035</v>
      </c>
      <c r="F4539" s="242">
        <v>287.68</v>
      </c>
    </row>
    <row r="4540" spans="1:6" ht="54">
      <c r="A4540" s="241">
        <v>94612</v>
      </c>
      <c r="B4540" s="241" t="s">
        <v>7198</v>
      </c>
      <c r="C4540" s="241" t="s">
        <v>206</v>
      </c>
      <c r="D4540" s="242">
        <v>406.7</v>
      </c>
      <c r="E4540" s="244" t="s">
        <v>8035</v>
      </c>
      <c r="F4540" s="242">
        <v>409.27</v>
      </c>
    </row>
    <row r="4541" spans="1:6" ht="54">
      <c r="A4541" s="241">
        <v>94614</v>
      </c>
      <c r="B4541" s="241" t="s">
        <v>7199</v>
      </c>
      <c r="C4541" s="241" t="s">
        <v>206</v>
      </c>
      <c r="D4541" s="242">
        <v>129.54</v>
      </c>
      <c r="E4541" s="244" t="s">
        <v>8035</v>
      </c>
      <c r="F4541" s="242">
        <v>132.79</v>
      </c>
    </row>
    <row r="4542" spans="1:6" ht="54">
      <c r="A4542" s="241">
        <v>94615</v>
      </c>
      <c r="B4542" s="241" t="s">
        <v>7200</v>
      </c>
      <c r="C4542" s="241" t="s">
        <v>206</v>
      </c>
      <c r="D4542" s="242">
        <v>147.75</v>
      </c>
      <c r="E4542" s="244" t="s">
        <v>8035</v>
      </c>
      <c r="F4542" s="242">
        <v>151</v>
      </c>
    </row>
    <row r="4543" spans="1:6" ht="54">
      <c r="A4543" s="241">
        <v>94616</v>
      </c>
      <c r="B4543" s="241" t="s">
        <v>7201</v>
      </c>
      <c r="C4543" s="241" t="s">
        <v>206</v>
      </c>
      <c r="D4543" s="242">
        <v>371.76</v>
      </c>
      <c r="E4543" s="244" t="s">
        <v>8035</v>
      </c>
      <c r="F4543" s="242">
        <v>375.16</v>
      </c>
    </row>
    <row r="4544" spans="1:6" ht="54">
      <c r="A4544" s="241">
        <v>94617</v>
      </c>
      <c r="B4544" s="241" t="s">
        <v>7202</v>
      </c>
      <c r="C4544" s="241" t="s">
        <v>206</v>
      </c>
      <c r="D4544" s="242">
        <v>308.45</v>
      </c>
      <c r="E4544" s="244" t="s">
        <v>8035</v>
      </c>
      <c r="F4544" s="242">
        <v>311.85000000000002</v>
      </c>
    </row>
    <row r="4545" spans="1:6" ht="54">
      <c r="A4545" s="241">
        <v>94618</v>
      </c>
      <c r="B4545" s="241" t="s">
        <v>7203</v>
      </c>
      <c r="C4545" s="241" t="s">
        <v>206</v>
      </c>
      <c r="D4545" s="242">
        <v>360.96</v>
      </c>
      <c r="E4545" s="244" t="s">
        <v>8035</v>
      </c>
      <c r="F4545" s="242">
        <v>364.52</v>
      </c>
    </row>
    <row r="4546" spans="1:6" ht="54">
      <c r="A4546" s="241">
        <v>94620</v>
      </c>
      <c r="B4546" s="241" t="s">
        <v>7204</v>
      </c>
      <c r="C4546" s="241" t="s">
        <v>206</v>
      </c>
      <c r="D4546" s="242">
        <v>839.6</v>
      </c>
      <c r="E4546" s="244" t="s">
        <v>8035</v>
      </c>
      <c r="F4546" s="242">
        <v>843.45</v>
      </c>
    </row>
    <row r="4547" spans="1:6" ht="54">
      <c r="A4547" s="241">
        <v>94622</v>
      </c>
      <c r="B4547" s="241" t="s">
        <v>7205</v>
      </c>
      <c r="C4547" s="241" t="s">
        <v>206</v>
      </c>
      <c r="D4547" s="242">
        <v>189.56</v>
      </c>
      <c r="E4547" s="244" t="s">
        <v>8035</v>
      </c>
      <c r="F4547" s="242">
        <v>193.91</v>
      </c>
    </row>
    <row r="4548" spans="1:6" ht="54">
      <c r="A4548" s="241">
        <v>94623</v>
      </c>
      <c r="B4548" s="241" t="s">
        <v>7206</v>
      </c>
      <c r="C4548" s="241" t="s">
        <v>206</v>
      </c>
      <c r="D4548" s="242">
        <v>459.94</v>
      </c>
      <c r="E4548" s="244" t="s">
        <v>8035</v>
      </c>
      <c r="F4548" s="242">
        <v>464.49</v>
      </c>
    </row>
    <row r="4549" spans="1:6" ht="54">
      <c r="A4549" s="241">
        <v>94624</v>
      </c>
      <c r="B4549" s="241" t="s">
        <v>7207</v>
      </c>
      <c r="C4549" s="241" t="s">
        <v>206</v>
      </c>
      <c r="D4549" s="242">
        <v>695.92</v>
      </c>
      <c r="E4549" s="244" t="s">
        <v>8035</v>
      </c>
      <c r="F4549" s="242">
        <v>700.66</v>
      </c>
    </row>
    <row r="4550" spans="1:6" ht="54">
      <c r="A4550" s="241">
        <v>94625</v>
      </c>
      <c r="B4550" s="241" t="s">
        <v>7208</v>
      </c>
      <c r="C4550" s="241" t="s">
        <v>206</v>
      </c>
      <c r="D4550" s="243">
        <v>1464.82</v>
      </c>
      <c r="E4550" s="244" t="s">
        <v>8035</v>
      </c>
      <c r="F4550" s="243">
        <v>1469.96</v>
      </c>
    </row>
    <row r="4551" spans="1:6" ht="67.5">
      <c r="A4551" s="241">
        <v>94656</v>
      </c>
      <c r="B4551" s="241" t="s">
        <v>7209</v>
      </c>
      <c r="C4551" s="241" t="s">
        <v>206</v>
      </c>
      <c r="D4551" s="242">
        <v>2.96</v>
      </c>
      <c r="E4551" s="244" t="s">
        <v>8035</v>
      </c>
      <c r="F4551" s="242">
        <v>3.16</v>
      </c>
    </row>
    <row r="4552" spans="1:6" ht="40.5">
      <c r="A4552" s="241">
        <v>94657</v>
      </c>
      <c r="B4552" s="241" t="s">
        <v>7210</v>
      </c>
      <c r="C4552" s="241" t="s">
        <v>206</v>
      </c>
      <c r="D4552" s="242">
        <v>3.3</v>
      </c>
      <c r="E4552" s="244" t="s">
        <v>8035</v>
      </c>
      <c r="F4552" s="242">
        <v>3.5</v>
      </c>
    </row>
    <row r="4553" spans="1:6" ht="54">
      <c r="A4553" s="241">
        <v>94658</v>
      </c>
      <c r="B4553" s="241" t="s">
        <v>7211</v>
      </c>
      <c r="C4553" s="241" t="s">
        <v>206</v>
      </c>
      <c r="D4553" s="242">
        <v>4.4800000000000004</v>
      </c>
      <c r="E4553" s="244" t="s">
        <v>8035</v>
      </c>
      <c r="F4553" s="242">
        <v>4.74</v>
      </c>
    </row>
    <row r="4554" spans="1:6" ht="40.5">
      <c r="A4554" s="241">
        <v>94659</v>
      </c>
      <c r="B4554" s="241" t="s">
        <v>7212</v>
      </c>
      <c r="C4554" s="241" t="s">
        <v>206</v>
      </c>
      <c r="D4554" s="242">
        <v>5.24</v>
      </c>
      <c r="E4554" s="244" t="s">
        <v>8035</v>
      </c>
      <c r="F4554" s="242">
        <v>5.5</v>
      </c>
    </row>
    <row r="4555" spans="1:6" ht="67.5">
      <c r="A4555" s="241">
        <v>94660</v>
      </c>
      <c r="B4555" s="241" t="s">
        <v>7213</v>
      </c>
      <c r="C4555" s="241" t="s">
        <v>206</v>
      </c>
      <c r="D4555" s="242">
        <v>7.19</v>
      </c>
      <c r="E4555" s="244" t="s">
        <v>8035</v>
      </c>
      <c r="F4555" s="242">
        <v>7.55</v>
      </c>
    </row>
    <row r="4556" spans="1:6" ht="40.5">
      <c r="A4556" s="241">
        <v>94661</v>
      </c>
      <c r="B4556" s="241" t="s">
        <v>7214</v>
      </c>
      <c r="C4556" s="241" t="s">
        <v>206</v>
      </c>
      <c r="D4556" s="242">
        <v>8.42</v>
      </c>
      <c r="E4556" s="244" t="s">
        <v>8035</v>
      </c>
      <c r="F4556" s="242">
        <v>8.7799999999999994</v>
      </c>
    </row>
    <row r="4557" spans="1:6" ht="67.5">
      <c r="A4557" s="241">
        <v>94662</v>
      </c>
      <c r="B4557" s="241" t="s">
        <v>7215</v>
      </c>
      <c r="C4557" s="241" t="s">
        <v>206</v>
      </c>
      <c r="D4557" s="242">
        <v>9.4</v>
      </c>
      <c r="E4557" s="244" t="s">
        <v>8035</v>
      </c>
      <c r="F4557" s="242">
        <v>9.9</v>
      </c>
    </row>
    <row r="4558" spans="1:6" ht="40.5">
      <c r="A4558" s="241">
        <v>94663</v>
      </c>
      <c r="B4558" s="241" t="s">
        <v>7216</v>
      </c>
      <c r="C4558" s="241" t="s">
        <v>206</v>
      </c>
      <c r="D4558" s="242">
        <v>10.42</v>
      </c>
      <c r="E4558" s="244" t="s">
        <v>8035</v>
      </c>
      <c r="F4558" s="242">
        <v>10.92</v>
      </c>
    </row>
    <row r="4559" spans="1:6" ht="54">
      <c r="A4559" s="241">
        <v>94664</v>
      </c>
      <c r="B4559" s="241" t="s">
        <v>7217</v>
      </c>
      <c r="C4559" s="241" t="s">
        <v>206</v>
      </c>
      <c r="D4559" s="242">
        <v>17.53</v>
      </c>
      <c r="E4559" s="244" t="s">
        <v>8035</v>
      </c>
      <c r="F4559" s="242">
        <v>18.2</v>
      </c>
    </row>
    <row r="4560" spans="1:6" ht="40.5">
      <c r="A4560" s="241">
        <v>94665</v>
      </c>
      <c r="B4560" s="241" t="s">
        <v>7218</v>
      </c>
      <c r="C4560" s="241" t="s">
        <v>206</v>
      </c>
      <c r="D4560" s="242">
        <v>21.08</v>
      </c>
      <c r="E4560" s="244" t="s">
        <v>8035</v>
      </c>
      <c r="F4560" s="242">
        <v>21.75</v>
      </c>
    </row>
    <row r="4561" spans="1:6" ht="67.5">
      <c r="A4561" s="241">
        <v>94666</v>
      </c>
      <c r="B4561" s="241" t="s">
        <v>7219</v>
      </c>
      <c r="C4561" s="241" t="s">
        <v>206</v>
      </c>
      <c r="D4561" s="242">
        <v>28.66</v>
      </c>
      <c r="E4561" s="244" t="s">
        <v>8035</v>
      </c>
      <c r="F4561" s="242">
        <v>29.64</v>
      </c>
    </row>
    <row r="4562" spans="1:6" ht="40.5">
      <c r="A4562" s="241">
        <v>94667</v>
      </c>
      <c r="B4562" s="241" t="s">
        <v>7220</v>
      </c>
      <c r="C4562" s="241" t="s">
        <v>206</v>
      </c>
      <c r="D4562" s="242">
        <v>30.99</v>
      </c>
      <c r="E4562" s="244" t="s">
        <v>8035</v>
      </c>
      <c r="F4562" s="242">
        <v>31.97</v>
      </c>
    </row>
    <row r="4563" spans="1:6" ht="54">
      <c r="A4563" s="241">
        <v>94668</v>
      </c>
      <c r="B4563" s="241" t="s">
        <v>7221</v>
      </c>
      <c r="C4563" s="241" t="s">
        <v>206</v>
      </c>
      <c r="D4563" s="242">
        <v>38.21</v>
      </c>
      <c r="E4563" s="244" t="s">
        <v>8035</v>
      </c>
      <c r="F4563" s="242">
        <v>39.44</v>
      </c>
    </row>
    <row r="4564" spans="1:6" ht="40.5">
      <c r="A4564" s="241">
        <v>94669</v>
      </c>
      <c r="B4564" s="241" t="s">
        <v>7222</v>
      </c>
      <c r="C4564" s="241" t="s">
        <v>206</v>
      </c>
      <c r="D4564" s="242">
        <v>57.12</v>
      </c>
      <c r="E4564" s="244" t="s">
        <v>8035</v>
      </c>
      <c r="F4564" s="242">
        <v>58.35</v>
      </c>
    </row>
    <row r="4565" spans="1:6" ht="54">
      <c r="A4565" s="241">
        <v>94670</v>
      </c>
      <c r="B4565" s="241" t="s">
        <v>7223</v>
      </c>
      <c r="C4565" s="241" t="s">
        <v>206</v>
      </c>
      <c r="D4565" s="242">
        <v>60.79</v>
      </c>
      <c r="E4565" s="244" t="s">
        <v>8035</v>
      </c>
      <c r="F4565" s="242">
        <v>62.79</v>
      </c>
    </row>
    <row r="4566" spans="1:6" ht="40.5">
      <c r="A4566" s="241">
        <v>94671</v>
      </c>
      <c r="B4566" s="241" t="s">
        <v>7224</v>
      </c>
      <c r="C4566" s="241" t="s">
        <v>206</v>
      </c>
      <c r="D4566" s="242">
        <v>94.04</v>
      </c>
      <c r="E4566" s="244" t="s">
        <v>8035</v>
      </c>
      <c r="F4566" s="242">
        <v>96.04</v>
      </c>
    </row>
    <row r="4567" spans="1:6" ht="54">
      <c r="A4567" s="241">
        <v>94672</v>
      </c>
      <c r="B4567" s="241" t="s">
        <v>7225</v>
      </c>
      <c r="C4567" s="241" t="s">
        <v>206</v>
      </c>
      <c r="D4567" s="242">
        <v>5.21</v>
      </c>
      <c r="E4567" s="244" t="s">
        <v>8035</v>
      </c>
      <c r="F4567" s="242">
        <v>5.52</v>
      </c>
    </row>
    <row r="4568" spans="1:6" ht="54">
      <c r="A4568" s="241">
        <v>94673</v>
      </c>
      <c r="B4568" s="241" t="s">
        <v>7226</v>
      </c>
      <c r="C4568" s="241" t="s">
        <v>206</v>
      </c>
      <c r="D4568" s="242">
        <v>6.15</v>
      </c>
      <c r="E4568" s="244" t="s">
        <v>8035</v>
      </c>
      <c r="F4568" s="242">
        <v>6.46</v>
      </c>
    </row>
    <row r="4569" spans="1:6" ht="40.5">
      <c r="A4569" s="241">
        <v>94674</v>
      </c>
      <c r="B4569" s="241" t="s">
        <v>7227</v>
      </c>
      <c r="C4569" s="241" t="s">
        <v>206</v>
      </c>
      <c r="D4569" s="242">
        <v>6.68</v>
      </c>
      <c r="E4569" s="244" t="s">
        <v>8035</v>
      </c>
      <c r="F4569" s="242">
        <v>7.09</v>
      </c>
    </row>
    <row r="4570" spans="1:6" ht="40.5">
      <c r="A4570" s="241">
        <v>94675</v>
      </c>
      <c r="B4570" s="241" t="s">
        <v>7228</v>
      </c>
      <c r="C4570" s="241" t="s">
        <v>206</v>
      </c>
      <c r="D4570" s="242">
        <v>10.48</v>
      </c>
      <c r="E4570" s="244" t="s">
        <v>8035</v>
      </c>
      <c r="F4570" s="242">
        <v>10.89</v>
      </c>
    </row>
    <row r="4571" spans="1:6" ht="40.5">
      <c r="A4571" s="241">
        <v>94676</v>
      </c>
      <c r="B4571" s="241" t="s">
        <v>7229</v>
      </c>
      <c r="C4571" s="241" t="s">
        <v>206</v>
      </c>
      <c r="D4571" s="242">
        <v>11.37</v>
      </c>
      <c r="E4571" s="244" t="s">
        <v>8035</v>
      </c>
      <c r="F4571" s="242">
        <v>11.91</v>
      </c>
    </row>
    <row r="4572" spans="1:6" ht="40.5">
      <c r="A4572" s="241">
        <v>94677</v>
      </c>
      <c r="B4572" s="241" t="s">
        <v>7230</v>
      </c>
      <c r="C4572" s="241" t="s">
        <v>206</v>
      </c>
      <c r="D4572" s="242">
        <v>17.149999999999999</v>
      </c>
      <c r="E4572" s="244" t="s">
        <v>8035</v>
      </c>
      <c r="F4572" s="242">
        <v>17.690000000000001</v>
      </c>
    </row>
    <row r="4573" spans="1:6" ht="40.5">
      <c r="A4573" s="241">
        <v>94678</v>
      </c>
      <c r="B4573" s="241" t="s">
        <v>7231</v>
      </c>
      <c r="C4573" s="241" t="s">
        <v>206</v>
      </c>
      <c r="D4573" s="242">
        <v>12.96</v>
      </c>
      <c r="E4573" s="244" t="s">
        <v>8035</v>
      </c>
      <c r="F4573" s="242">
        <v>13.71</v>
      </c>
    </row>
    <row r="4574" spans="1:6" ht="40.5">
      <c r="A4574" s="241">
        <v>94679</v>
      </c>
      <c r="B4574" s="241" t="s">
        <v>7232</v>
      </c>
      <c r="C4574" s="241" t="s">
        <v>206</v>
      </c>
      <c r="D4574" s="242">
        <v>20.56</v>
      </c>
      <c r="E4574" s="244" t="s">
        <v>8035</v>
      </c>
      <c r="F4574" s="242">
        <v>21.31</v>
      </c>
    </row>
    <row r="4575" spans="1:6" ht="40.5">
      <c r="A4575" s="241">
        <v>94680</v>
      </c>
      <c r="B4575" s="241" t="s">
        <v>7233</v>
      </c>
      <c r="C4575" s="241" t="s">
        <v>206</v>
      </c>
      <c r="D4575" s="242">
        <v>38.42</v>
      </c>
      <c r="E4575" s="244" t="s">
        <v>8035</v>
      </c>
      <c r="F4575" s="242">
        <v>39.43</v>
      </c>
    </row>
    <row r="4576" spans="1:6" ht="40.5">
      <c r="A4576" s="241">
        <v>94681</v>
      </c>
      <c r="B4576" s="241" t="s">
        <v>7234</v>
      </c>
      <c r="C4576" s="241" t="s">
        <v>206</v>
      </c>
      <c r="D4576" s="242">
        <v>43.28</v>
      </c>
      <c r="E4576" s="244" t="s">
        <v>8035</v>
      </c>
      <c r="F4576" s="242">
        <v>44.29</v>
      </c>
    </row>
    <row r="4577" spans="1:6" ht="40.5">
      <c r="A4577" s="241">
        <v>94682</v>
      </c>
      <c r="B4577" s="241" t="s">
        <v>7235</v>
      </c>
      <c r="C4577" s="241" t="s">
        <v>206</v>
      </c>
      <c r="D4577" s="242">
        <v>96.99</v>
      </c>
      <c r="E4577" s="244" t="s">
        <v>8035</v>
      </c>
      <c r="F4577" s="242">
        <v>98.48</v>
      </c>
    </row>
    <row r="4578" spans="1:6" ht="40.5">
      <c r="A4578" s="241">
        <v>94683</v>
      </c>
      <c r="B4578" s="241" t="s">
        <v>7236</v>
      </c>
      <c r="C4578" s="241" t="s">
        <v>206</v>
      </c>
      <c r="D4578" s="242">
        <v>65.819999999999993</v>
      </c>
      <c r="E4578" s="244" t="s">
        <v>8035</v>
      </c>
      <c r="F4578" s="242">
        <v>67.31</v>
      </c>
    </row>
    <row r="4579" spans="1:6" ht="40.5">
      <c r="A4579" s="241">
        <v>94684</v>
      </c>
      <c r="B4579" s="241" t="s">
        <v>7237</v>
      </c>
      <c r="C4579" s="241" t="s">
        <v>206</v>
      </c>
      <c r="D4579" s="242">
        <v>116.92</v>
      </c>
      <c r="E4579" s="244" t="s">
        <v>8035</v>
      </c>
      <c r="F4579" s="242">
        <v>118.77</v>
      </c>
    </row>
    <row r="4580" spans="1:6" ht="40.5">
      <c r="A4580" s="241">
        <v>94685</v>
      </c>
      <c r="B4580" s="241" t="s">
        <v>7238</v>
      </c>
      <c r="C4580" s="241" t="s">
        <v>206</v>
      </c>
      <c r="D4580" s="242">
        <v>83.88</v>
      </c>
      <c r="E4580" s="244" t="s">
        <v>8035</v>
      </c>
      <c r="F4580" s="242">
        <v>85.73</v>
      </c>
    </row>
    <row r="4581" spans="1:6" ht="54">
      <c r="A4581" s="241">
        <v>94686</v>
      </c>
      <c r="B4581" s="241" t="s">
        <v>7239</v>
      </c>
      <c r="C4581" s="241" t="s">
        <v>206</v>
      </c>
      <c r="D4581" s="242">
        <v>226.8</v>
      </c>
      <c r="E4581" s="244" t="s">
        <v>8035</v>
      </c>
      <c r="F4581" s="242">
        <v>229.8</v>
      </c>
    </row>
    <row r="4582" spans="1:6" ht="54">
      <c r="A4582" s="241">
        <v>94687</v>
      </c>
      <c r="B4582" s="241" t="s">
        <v>7240</v>
      </c>
      <c r="C4582" s="241" t="s">
        <v>206</v>
      </c>
      <c r="D4582" s="242">
        <v>204.88</v>
      </c>
      <c r="E4582" s="244" t="s">
        <v>8035</v>
      </c>
      <c r="F4582" s="242">
        <v>207.88</v>
      </c>
    </row>
    <row r="4583" spans="1:6" ht="40.5">
      <c r="A4583" s="241">
        <v>94688</v>
      </c>
      <c r="B4583" s="241" t="s">
        <v>7241</v>
      </c>
      <c r="C4583" s="241" t="s">
        <v>206</v>
      </c>
      <c r="D4583" s="242">
        <v>5.73</v>
      </c>
      <c r="E4583" s="244" t="s">
        <v>8035</v>
      </c>
      <c r="F4583" s="242">
        <v>6.15</v>
      </c>
    </row>
    <row r="4584" spans="1:6" ht="54">
      <c r="A4584" s="241">
        <v>94689</v>
      </c>
      <c r="B4584" s="241" t="s">
        <v>7242</v>
      </c>
      <c r="C4584" s="241" t="s">
        <v>206</v>
      </c>
      <c r="D4584" s="242">
        <v>8.17</v>
      </c>
      <c r="E4584" s="244" t="s">
        <v>8035</v>
      </c>
      <c r="F4584" s="242">
        <v>8.59</v>
      </c>
    </row>
    <row r="4585" spans="1:6" ht="40.5">
      <c r="A4585" s="241">
        <v>94690</v>
      </c>
      <c r="B4585" s="241" t="s">
        <v>7243</v>
      </c>
      <c r="C4585" s="241" t="s">
        <v>206</v>
      </c>
      <c r="D4585" s="242">
        <v>9.65</v>
      </c>
      <c r="E4585" s="244" t="s">
        <v>8035</v>
      </c>
      <c r="F4585" s="242">
        <v>10.18</v>
      </c>
    </row>
    <row r="4586" spans="1:6" ht="54">
      <c r="A4586" s="241">
        <v>94691</v>
      </c>
      <c r="B4586" s="241" t="s">
        <v>7244</v>
      </c>
      <c r="C4586" s="241" t="s">
        <v>206</v>
      </c>
      <c r="D4586" s="242">
        <v>11.82</v>
      </c>
      <c r="E4586" s="244" t="s">
        <v>8035</v>
      </c>
      <c r="F4586" s="242">
        <v>12.31</v>
      </c>
    </row>
    <row r="4587" spans="1:6" ht="40.5">
      <c r="A4587" s="241">
        <v>94692</v>
      </c>
      <c r="B4587" s="241" t="s">
        <v>7245</v>
      </c>
      <c r="C4587" s="241" t="s">
        <v>206</v>
      </c>
      <c r="D4587" s="242">
        <v>16.71</v>
      </c>
      <c r="E4587" s="244" t="s">
        <v>8035</v>
      </c>
      <c r="F4587" s="242">
        <v>17.43</v>
      </c>
    </row>
    <row r="4588" spans="1:6" ht="54">
      <c r="A4588" s="241">
        <v>94693</v>
      </c>
      <c r="B4588" s="241" t="s">
        <v>7246</v>
      </c>
      <c r="C4588" s="241" t="s">
        <v>206</v>
      </c>
      <c r="D4588" s="242">
        <v>15.46</v>
      </c>
      <c r="E4588" s="244" t="s">
        <v>8035</v>
      </c>
      <c r="F4588" s="242">
        <v>16.11</v>
      </c>
    </row>
    <row r="4589" spans="1:6" ht="40.5">
      <c r="A4589" s="241">
        <v>94694</v>
      </c>
      <c r="B4589" s="241" t="s">
        <v>7247</v>
      </c>
      <c r="C4589" s="241" t="s">
        <v>206</v>
      </c>
      <c r="D4589" s="242">
        <v>20.51</v>
      </c>
      <c r="E4589" s="244" t="s">
        <v>8035</v>
      </c>
      <c r="F4589" s="242">
        <v>21.51</v>
      </c>
    </row>
    <row r="4590" spans="1:6" ht="54">
      <c r="A4590" s="241">
        <v>94695</v>
      </c>
      <c r="B4590" s="241" t="s">
        <v>7248</v>
      </c>
      <c r="C4590" s="241" t="s">
        <v>206</v>
      </c>
      <c r="D4590" s="242">
        <v>27.34</v>
      </c>
      <c r="E4590" s="244" t="s">
        <v>8035</v>
      </c>
      <c r="F4590" s="242">
        <v>28.25</v>
      </c>
    </row>
    <row r="4591" spans="1:6" ht="40.5">
      <c r="A4591" s="241">
        <v>94696</v>
      </c>
      <c r="B4591" s="241" t="s">
        <v>7249</v>
      </c>
      <c r="C4591" s="241" t="s">
        <v>206</v>
      </c>
      <c r="D4591" s="242">
        <v>44.55</v>
      </c>
      <c r="E4591" s="244" t="s">
        <v>8035</v>
      </c>
      <c r="F4591" s="242">
        <v>45.89</v>
      </c>
    </row>
    <row r="4592" spans="1:6" ht="40.5">
      <c r="A4592" s="241">
        <v>94697</v>
      </c>
      <c r="B4592" s="241" t="s">
        <v>7250</v>
      </c>
      <c r="C4592" s="241" t="s">
        <v>206</v>
      </c>
      <c r="D4592" s="242">
        <v>76.900000000000006</v>
      </c>
      <c r="E4592" s="244" t="s">
        <v>8035</v>
      </c>
      <c r="F4592" s="242">
        <v>78.88</v>
      </c>
    </row>
    <row r="4593" spans="1:6" ht="54">
      <c r="A4593" s="241">
        <v>94698</v>
      </c>
      <c r="B4593" s="241" t="s">
        <v>7251</v>
      </c>
      <c r="C4593" s="241" t="s">
        <v>206</v>
      </c>
      <c r="D4593" s="242">
        <v>59.14</v>
      </c>
      <c r="E4593" s="244" t="s">
        <v>8035</v>
      </c>
      <c r="F4593" s="242">
        <v>60.79</v>
      </c>
    </row>
    <row r="4594" spans="1:6" ht="40.5">
      <c r="A4594" s="241">
        <v>94699</v>
      </c>
      <c r="B4594" s="241" t="s">
        <v>7252</v>
      </c>
      <c r="C4594" s="241" t="s">
        <v>206</v>
      </c>
      <c r="D4594" s="242">
        <v>102.15</v>
      </c>
      <c r="E4594" s="244" t="s">
        <v>8035</v>
      </c>
      <c r="F4594" s="242">
        <v>104.62</v>
      </c>
    </row>
    <row r="4595" spans="1:6" ht="54">
      <c r="A4595" s="241">
        <v>94700</v>
      </c>
      <c r="B4595" s="241" t="s">
        <v>7253</v>
      </c>
      <c r="C4595" s="241" t="s">
        <v>206</v>
      </c>
      <c r="D4595" s="242">
        <v>116.98</v>
      </c>
      <c r="E4595" s="244" t="s">
        <v>8035</v>
      </c>
      <c r="F4595" s="242">
        <v>119.08</v>
      </c>
    </row>
    <row r="4596" spans="1:6" ht="40.5">
      <c r="A4596" s="241">
        <v>94701</v>
      </c>
      <c r="B4596" s="241" t="s">
        <v>7254</v>
      </c>
      <c r="C4596" s="241" t="s">
        <v>206</v>
      </c>
      <c r="D4596" s="242">
        <v>201.74</v>
      </c>
      <c r="E4596" s="244" t="s">
        <v>8035</v>
      </c>
      <c r="F4596" s="242">
        <v>205.74</v>
      </c>
    </row>
    <row r="4597" spans="1:6" ht="54">
      <c r="A4597" s="241">
        <v>94702</v>
      </c>
      <c r="B4597" s="241" t="s">
        <v>7255</v>
      </c>
      <c r="C4597" s="241" t="s">
        <v>206</v>
      </c>
      <c r="D4597" s="242">
        <v>168.49</v>
      </c>
      <c r="E4597" s="244" t="s">
        <v>8035</v>
      </c>
      <c r="F4597" s="242">
        <v>171.62</v>
      </c>
    </row>
    <row r="4598" spans="1:6" ht="54">
      <c r="A4598" s="241">
        <v>94703</v>
      </c>
      <c r="B4598" s="241" t="s">
        <v>7256</v>
      </c>
      <c r="C4598" s="241" t="s">
        <v>206</v>
      </c>
      <c r="D4598" s="242">
        <v>17.670000000000002</v>
      </c>
      <c r="E4598" s="244" t="s">
        <v>8035</v>
      </c>
      <c r="F4598" s="242">
        <v>18.39</v>
      </c>
    </row>
    <row r="4599" spans="1:6" ht="54">
      <c r="A4599" s="241">
        <v>94704</v>
      </c>
      <c r="B4599" s="241" t="s">
        <v>7257</v>
      </c>
      <c r="C4599" s="241" t="s">
        <v>206</v>
      </c>
      <c r="D4599" s="242">
        <v>23.84</v>
      </c>
      <c r="E4599" s="244" t="s">
        <v>8035</v>
      </c>
      <c r="F4599" s="242">
        <v>24.58</v>
      </c>
    </row>
    <row r="4600" spans="1:6" ht="54">
      <c r="A4600" s="241">
        <v>94705</v>
      </c>
      <c r="B4600" s="241" t="s">
        <v>7258</v>
      </c>
      <c r="C4600" s="241" t="s">
        <v>206</v>
      </c>
      <c r="D4600" s="242">
        <v>32.9</v>
      </c>
      <c r="E4600" s="244" t="s">
        <v>8035</v>
      </c>
      <c r="F4600" s="242">
        <v>33.659999999999997</v>
      </c>
    </row>
    <row r="4601" spans="1:6" ht="54">
      <c r="A4601" s="241">
        <v>94706</v>
      </c>
      <c r="B4601" s="241" t="s">
        <v>7259</v>
      </c>
      <c r="C4601" s="241" t="s">
        <v>206</v>
      </c>
      <c r="D4601" s="242">
        <v>32.090000000000003</v>
      </c>
      <c r="E4601" s="244" t="s">
        <v>8035</v>
      </c>
      <c r="F4601" s="242">
        <v>32.869999999999997</v>
      </c>
    </row>
    <row r="4602" spans="1:6" ht="54">
      <c r="A4602" s="241">
        <v>94707</v>
      </c>
      <c r="B4602" s="241" t="s">
        <v>7260</v>
      </c>
      <c r="C4602" s="241" t="s">
        <v>206</v>
      </c>
      <c r="D4602" s="242">
        <v>51.23</v>
      </c>
      <c r="E4602" s="244" t="s">
        <v>8035</v>
      </c>
      <c r="F4602" s="242">
        <v>52.04</v>
      </c>
    </row>
    <row r="4603" spans="1:6" ht="54">
      <c r="A4603" s="241">
        <v>94713</v>
      </c>
      <c r="B4603" s="241" t="s">
        <v>7261</v>
      </c>
      <c r="C4603" s="241" t="s">
        <v>206</v>
      </c>
      <c r="D4603" s="242">
        <v>215.35</v>
      </c>
      <c r="E4603" s="244" t="s">
        <v>8035</v>
      </c>
      <c r="F4603" s="242">
        <v>216.81</v>
      </c>
    </row>
    <row r="4604" spans="1:6" ht="54">
      <c r="A4604" s="241">
        <v>94714</v>
      </c>
      <c r="B4604" s="241" t="s">
        <v>7262</v>
      </c>
      <c r="C4604" s="241" t="s">
        <v>206</v>
      </c>
      <c r="D4604" s="242">
        <v>302.98</v>
      </c>
      <c r="E4604" s="244" t="s">
        <v>8035</v>
      </c>
      <c r="F4604" s="242">
        <v>304.47000000000003</v>
      </c>
    </row>
    <row r="4605" spans="1:6" ht="54">
      <c r="A4605" s="241">
        <v>94715</v>
      </c>
      <c r="B4605" s="241" t="s">
        <v>7263</v>
      </c>
      <c r="C4605" s="241" t="s">
        <v>206</v>
      </c>
      <c r="D4605" s="242">
        <v>268.87</v>
      </c>
      <c r="E4605" s="244" t="s">
        <v>8035</v>
      </c>
      <c r="F4605" s="242">
        <v>270.5</v>
      </c>
    </row>
    <row r="4606" spans="1:6" ht="54">
      <c r="A4606" s="241">
        <v>94724</v>
      </c>
      <c r="B4606" s="241" t="s">
        <v>7264</v>
      </c>
      <c r="C4606" s="241" t="s">
        <v>206</v>
      </c>
      <c r="D4606" s="242">
        <v>23.26</v>
      </c>
      <c r="E4606" s="244" t="s">
        <v>8035</v>
      </c>
      <c r="F4606" s="242">
        <v>23.44</v>
      </c>
    </row>
    <row r="4607" spans="1:6" ht="40.5">
      <c r="A4607" s="241">
        <v>94725</v>
      </c>
      <c r="B4607" s="241" t="s">
        <v>7265</v>
      </c>
      <c r="C4607" s="241" t="s">
        <v>206</v>
      </c>
      <c r="D4607" s="242">
        <v>6</v>
      </c>
      <c r="E4607" s="244" t="s">
        <v>8035</v>
      </c>
      <c r="F4607" s="242">
        <v>6.18</v>
      </c>
    </row>
    <row r="4608" spans="1:6" ht="40.5">
      <c r="A4608" s="241">
        <v>94726</v>
      </c>
      <c r="B4608" s="241" t="s">
        <v>7266</v>
      </c>
      <c r="C4608" s="241" t="s">
        <v>206</v>
      </c>
      <c r="D4608" s="242">
        <v>29.96</v>
      </c>
      <c r="E4608" s="244" t="s">
        <v>8035</v>
      </c>
      <c r="F4608" s="242">
        <v>30.2</v>
      </c>
    </row>
    <row r="4609" spans="1:6" ht="40.5">
      <c r="A4609" s="241">
        <v>94727</v>
      </c>
      <c r="B4609" s="241" t="s">
        <v>7267</v>
      </c>
      <c r="C4609" s="241" t="s">
        <v>206</v>
      </c>
      <c r="D4609" s="242">
        <v>9.8800000000000008</v>
      </c>
      <c r="E4609" s="244" t="s">
        <v>8035</v>
      </c>
      <c r="F4609" s="242">
        <v>10.119999999999999</v>
      </c>
    </row>
    <row r="4610" spans="1:6" ht="54">
      <c r="A4610" s="241">
        <v>94728</v>
      </c>
      <c r="B4610" s="241" t="s">
        <v>7268</v>
      </c>
      <c r="C4610" s="241" t="s">
        <v>206</v>
      </c>
      <c r="D4610" s="242">
        <v>46.87</v>
      </c>
      <c r="E4610" s="244" t="s">
        <v>8035</v>
      </c>
      <c r="F4610" s="242">
        <v>47.17</v>
      </c>
    </row>
    <row r="4611" spans="1:6" ht="40.5">
      <c r="A4611" s="241">
        <v>94729</v>
      </c>
      <c r="B4611" s="241" t="s">
        <v>7269</v>
      </c>
      <c r="C4611" s="241" t="s">
        <v>206</v>
      </c>
      <c r="D4611" s="242">
        <v>17.3</v>
      </c>
      <c r="E4611" s="244" t="s">
        <v>8035</v>
      </c>
      <c r="F4611" s="242">
        <v>17.600000000000001</v>
      </c>
    </row>
    <row r="4612" spans="1:6" ht="54">
      <c r="A4612" s="241">
        <v>94730</v>
      </c>
      <c r="B4612" s="241" t="s">
        <v>7270</v>
      </c>
      <c r="C4612" s="241" t="s">
        <v>206</v>
      </c>
      <c r="D4612" s="242">
        <v>57.46</v>
      </c>
      <c r="E4612" s="244" t="s">
        <v>8035</v>
      </c>
      <c r="F4612" s="242">
        <v>57.84</v>
      </c>
    </row>
    <row r="4613" spans="1:6" ht="40.5">
      <c r="A4613" s="241">
        <v>94731</v>
      </c>
      <c r="B4613" s="241" t="s">
        <v>7271</v>
      </c>
      <c r="C4613" s="241" t="s">
        <v>206</v>
      </c>
      <c r="D4613" s="242">
        <v>22.98</v>
      </c>
      <c r="E4613" s="244" t="s">
        <v>8035</v>
      </c>
      <c r="F4613" s="242">
        <v>23.36</v>
      </c>
    </row>
    <row r="4614" spans="1:6" ht="40.5">
      <c r="A4614" s="241">
        <v>94732</v>
      </c>
      <c r="B4614" s="241" t="s">
        <v>7272</v>
      </c>
      <c r="C4614" s="241" t="s">
        <v>206</v>
      </c>
      <c r="D4614" s="242">
        <v>92.24</v>
      </c>
      <c r="E4614" s="244" t="s">
        <v>8035</v>
      </c>
      <c r="F4614" s="242">
        <v>92.8</v>
      </c>
    </row>
    <row r="4615" spans="1:6" ht="40.5">
      <c r="A4615" s="241">
        <v>94733</v>
      </c>
      <c r="B4615" s="241" t="s">
        <v>7273</v>
      </c>
      <c r="C4615" s="241" t="s">
        <v>206</v>
      </c>
      <c r="D4615" s="242">
        <v>40.57</v>
      </c>
      <c r="E4615" s="244" t="s">
        <v>8035</v>
      </c>
      <c r="F4615" s="242">
        <v>41.13</v>
      </c>
    </row>
    <row r="4616" spans="1:6" ht="54">
      <c r="A4616" s="241">
        <v>94734</v>
      </c>
      <c r="B4616" s="241" t="s">
        <v>7274</v>
      </c>
      <c r="C4616" s="241" t="s">
        <v>206</v>
      </c>
      <c r="D4616" s="242">
        <v>338.09</v>
      </c>
      <c r="E4616" s="244" t="s">
        <v>8035</v>
      </c>
      <c r="F4616" s="242">
        <v>339.03</v>
      </c>
    </row>
    <row r="4617" spans="1:6" ht="40.5">
      <c r="A4617" s="241">
        <v>94736</v>
      </c>
      <c r="B4617" s="241" t="s">
        <v>7275</v>
      </c>
      <c r="C4617" s="241" t="s">
        <v>206</v>
      </c>
      <c r="D4617" s="242">
        <v>491.53</v>
      </c>
      <c r="E4617" s="244" t="s">
        <v>8035</v>
      </c>
      <c r="F4617" s="242">
        <v>492.88</v>
      </c>
    </row>
    <row r="4618" spans="1:6" ht="40.5">
      <c r="A4618" s="241">
        <v>94737</v>
      </c>
      <c r="B4618" s="241" t="s">
        <v>7276</v>
      </c>
      <c r="C4618" s="241" t="s">
        <v>206</v>
      </c>
      <c r="D4618" s="242">
        <v>169.89</v>
      </c>
      <c r="E4618" s="244" t="s">
        <v>8035</v>
      </c>
      <c r="F4618" s="242">
        <v>171.24</v>
      </c>
    </row>
    <row r="4619" spans="1:6" ht="54">
      <c r="A4619" s="241">
        <v>94738</v>
      </c>
      <c r="B4619" s="241" t="s">
        <v>7277</v>
      </c>
      <c r="C4619" s="241" t="s">
        <v>206</v>
      </c>
      <c r="D4619" s="243">
        <v>1482.89</v>
      </c>
      <c r="E4619" s="244" t="s">
        <v>8035</v>
      </c>
      <c r="F4619" s="243">
        <v>1485.03</v>
      </c>
    </row>
    <row r="4620" spans="1:6" ht="40.5">
      <c r="A4620" s="241">
        <v>94739</v>
      </c>
      <c r="B4620" s="241" t="s">
        <v>7278</v>
      </c>
      <c r="C4620" s="241" t="s">
        <v>206</v>
      </c>
      <c r="D4620" s="242">
        <v>208.02</v>
      </c>
      <c r="E4620" s="244" t="s">
        <v>8035</v>
      </c>
      <c r="F4620" s="242">
        <v>210.16</v>
      </c>
    </row>
    <row r="4621" spans="1:6" ht="54">
      <c r="A4621" s="241">
        <v>94740</v>
      </c>
      <c r="B4621" s="241" t="s">
        <v>7279</v>
      </c>
      <c r="C4621" s="241" t="s">
        <v>206</v>
      </c>
      <c r="D4621" s="242">
        <v>8.5</v>
      </c>
      <c r="E4621" s="244" t="s">
        <v>8035</v>
      </c>
      <c r="F4621" s="242">
        <v>8.7799999999999994</v>
      </c>
    </row>
    <row r="4622" spans="1:6" ht="54">
      <c r="A4622" s="241">
        <v>94741</v>
      </c>
      <c r="B4622" s="241" t="s">
        <v>7280</v>
      </c>
      <c r="C4622" s="241" t="s">
        <v>206</v>
      </c>
      <c r="D4622" s="242">
        <v>11.16</v>
      </c>
      <c r="E4622" s="244" t="s">
        <v>8035</v>
      </c>
      <c r="F4622" s="242">
        <v>11.44</v>
      </c>
    </row>
    <row r="4623" spans="1:6" ht="54">
      <c r="A4623" s="241">
        <v>94742</v>
      </c>
      <c r="B4623" s="241" t="s">
        <v>7281</v>
      </c>
      <c r="C4623" s="241" t="s">
        <v>206</v>
      </c>
      <c r="D4623" s="242">
        <v>14.37</v>
      </c>
      <c r="E4623" s="244" t="s">
        <v>8035</v>
      </c>
      <c r="F4623" s="242">
        <v>14.72</v>
      </c>
    </row>
    <row r="4624" spans="1:6" ht="54">
      <c r="A4624" s="241">
        <v>94743</v>
      </c>
      <c r="B4624" s="241" t="s">
        <v>7282</v>
      </c>
      <c r="C4624" s="241" t="s">
        <v>206</v>
      </c>
      <c r="D4624" s="242">
        <v>18.38</v>
      </c>
      <c r="E4624" s="244" t="s">
        <v>8035</v>
      </c>
      <c r="F4624" s="242">
        <v>18.73</v>
      </c>
    </row>
    <row r="4625" spans="1:6" ht="54">
      <c r="A4625" s="241">
        <v>94744</v>
      </c>
      <c r="B4625" s="241" t="s">
        <v>7283</v>
      </c>
      <c r="C4625" s="241" t="s">
        <v>206</v>
      </c>
      <c r="D4625" s="242">
        <v>22.87</v>
      </c>
      <c r="E4625" s="244" t="s">
        <v>8035</v>
      </c>
      <c r="F4625" s="242">
        <v>23.32</v>
      </c>
    </row>
    <row r="4626" spans="1:6" ht="54">
      <c r="A4626" s="241">
        <v>94746</v>
      </c>
      <c r="B4626" s="241" t="s">
        <v>7284</v>
      </c>
      <c r="C4626" s="241" t="s">
        <v>206</v>
      </c>
      <c r="D4626" s="242">
        <v>32.97</v>
      </c>
      <c r="E4626" s="244" t="s">
        <v>8035</v>
      </c>
      <c r="F4626" s="242">
        <v>33.549999999999997</v>
      </c>
    </row>
    <row r="4627" spans="1:6" ht="54">
      <c r="A4627" s="241">
        <v>94748</v>
      </c>
      <c r="B4627" s="241" t="s">
        <v>7285</v>
      </c>
      <c r="C4627" s="241" t="s">
        <v>206</v>
      </c>
      <c r="D4627" s="242">
        <v>73.209999999999994</v>
      </c>
      <c r="E4627" s="244" t="s">
        <v>8035</v>
      </c>
      <c r="F4627" s="242">
        <v>74.05</v>
      </c>
    </row>
    <row r="4628" spans="1:6" ht="54">
      <c r="A4628" s="241">
        <v>94750</v>
      </c>
      <c r="B4628" s="241" t="s">
        <v>7286</v>
      </c>
      <c r="C4628" s="241" t="s">
        <v>206</v>
      </c>
      <c r="D4628" s="242">
        <v>148.57</v>
      </c>
      <c r="E4628" s="244" t="s">
        <v>8035</v>
      </c>
      <c r="F4628" s="242">
        <v>149.97999999999999</v>
      </c>
    </row>
    <row r="4629" spans="1:6" ht="54">
      <c r="A4629" s="241">
        <v>94752</v>
      </c>
      <c r="B4629" s="241" t="s">
        <v>7287</v>
      </c>
      <c r="C4629" s="241" t="s">
        <v>206</v>
      </c>
      <c r="D4629" s="242">
        <v>178</v>
      </c>
      <c r="E4629" s="244" t="s">
        <v>8035</v>
      </c>
      <c r="F4629" s="242">
        <v>180.03</v>
      </c>
    </row>
    <row r="4630" spans="1:6" ht="54">
      <c r="A4630" s="241">
        <v>94754</v>
      </c>
      <c r="B4630" s="241" t="s">
        <v>7288</v>
      </c>
      <c r="C4630" s="241" t="s">
        <v>206</v>
      </c>
      <c r="D4630" s="242">
        <v>254.46</v>
      </c>
      <c r="E4630" s="244" t="s">
        <v>8035</v>
      </c>
      <c r="F4630" s="242">
        <v>257.68</v>
      </c>
    </row>
    <row r="4631" spans="1:6" ht="40.5">
      <c r="A4631" s="241">
        <v>94756</v>
      </c>
      <c r="B4631" s="241" t="s">
        <v>7289</v>
      </c>
      <c r="C4631" s="241" t="s">
        <v>206</v>
      </c>
      <c r="D4631" s="242">
        <v>10.92</v>
      </c>
      <c r="E4631" s="244" t="s">
        <v>8035</v>
      </c>
      <c r="F4631" s="242">
        <v>11.29</v>
      </c>
    </row>
    <row r="4632" spans="1:6" ht="40.5">
      <c r="A4632" s="241">
        <v>94757</v>
      </c>
      <c r="B4632" s="241" t="s">
        <v>7290</v>
      </c>
      <c r="C4632" s="241" t="s">
        <v>206</v>
      </c>
      <c r="D4632" s="242">
        <v>17.38</v>
      </c>
      <c r="E4632" s="244" t="s">
        <v>8035</v>
      </c>
      <c r="F4632" s="242">
        <v>17.850000000000001</v>
      </c>
    </row>
    <row r="4633" spans="1:6" ht="40.5">
      <c r="A4633" s="241">
        <v>94758</v>
      </c>
      <c r="B4633" s="241" t="s">
        <v>7291</v>
      </c>
      <c r="C4633" s="241" t="s">
        <v>206</v>
      </c>
      <c r="D4633" s="242">
        <v>45.16</v>
      </c>
      <c r="E4633" s="244" t="s">
        <v>8035</v>
      </c>
      <c r="F4633" s="242">
        <v>45.76</v>
      </c>
    </row>
    <row r="4634" spans="1:6" ht="40.5">
      <c r="A4634" s="241">
        <v>94759</v>
      </c>
      <c r="B4634" s="241" t="s">
        <v>7292</v>
      </c>
      <c r="C4634" s="241" t="s">
        <v>206</v>
      </c>
      <c r="D4634" s="242">
        <v>57.53</v>
      </c>
      <c r="E4634" s="244" t="s">
        <v>8035</v>
      </c>
      <c r="F4634" s="242">
        <v>58.3</v>
      </c>
    </row>
    <row r="4635" spans="1:6" ht="40.5">
      <c r="A4635" s="241">
        <v>94760</v>
      </c>
      <c r="B4635" s="241" t="s">
        <v>7293</v>
      </c>
      <c r="C4635" s="241" t="s">
        <v>206</v>
      </c>
      <c r="D4635" s="242">
        <v>91.89</v>
      </c>
      <c r="E4635" s="244" t="s">
        <v>8035</v>
      </c>
      <c r="F4635" s="242">
        <v>93.02</v>
      </c>
    </row>
    <row r="4636" spans="1:6" ht="40.5">
      <c r="A4636" s="241">
        <v>94761</v>
      </c>
      <c r="B4636" s="241" t="s">
        <v>7294</v>
      </c>
      <c r="C4636" s="241" t="s">
        <v>206</v>
      </c>
      <c r="D4636" s="242">
        <v>199.84</v>
      </c>
      <c r="E4636" s="244" t="s">
        <v>8035</v>
      </c>
      <c r="F4636" s="242">
        <v>201.72</v>
      </c>
    </row>
    <row r="4637" spans="1:6" ht="40.5">
      <c r="A4637" s="241">
        <v>94762</v>
      </c>
      <c r="B4637" s="241" t="s">
        <v>7295</v>
      </c>
      <c r="C4637" s="241" t="s">
        <v>206</v>
      </c>
      <c r="D4637" s="242">
        <v>241.71</v>
      </c>
      <c r="E4637" s="244" t="s">
        <v>8035</v>
      </c>
      <c r="F4637" s="242">
        <v>244.41</v>
      </c>
    </row>
    <row r="4638" spans="1:6" ht="40.5">
      <c r="A4638" s="241">
        <v>94763</v>
      </c>
      <c r="B4638" s="241" t="s">
        <v>7296</v>
      </c>
      <c r="C4638" s="241" t="s">
        <v>206</v>
      </c>
      <c r="D4638" s="242">
        <v>316.52</v>
      </c>
      <c r="E4638" s="244" t="s">
        <v>8035</v>
      </c>
      <c r="F4638" s="242">
        <v>320.8</v>
      </c>
    </row>
    <row r="4639" spans="1:6" ht="54">
      <c r="A4639" s="241">
        <v>94764</v>
      </c>
      <c r="B4639" s="241" t="s">
        <v>7297</v>
      </c>
      <c r="C4639" s="241" t="s">
        <v>206</v>
      </c>
      <c r="D4639" s="242">
        <v>32.659999999999997</v>
      </c>
      <c r="E4639" s="244" t="s">
        <v>8035</v>
      </c>
      <c r="F4639" s="242">
        <v>33.340000000000003</v>
      </c>
    </row>
    <row r="4640" spans="1:6" ht="54">
      <c r="A4640" s="241">
        <v>94765</v>
      </c>
      <c r="B4640" s="241" t="s">
        <v>7298</v>
      </c>
      <c r="C4640" s="241" t="s">
        <v>206</v>
      </c>
      <c r="D4640" s="242">
        <v>36.03</v>
      </c>
      <c r="E4640" s="244" t="s">
        <v>8035</v>
      </c>
      <c r="F4640" s="242">
        <v>36.729999999999997</v>
      </c>
    </row>
    <row r="4641" spans="1:6" ht="54">
      <c r="A4641" s="241">
        <v>94766</v>
      </c>
      <c r="B4641" s="241" t="s">
        <v>7299</v>
      </c>
      <c r="C4641" s="241" t="s">
        <v>206</v>
      </c>
      <c r="D4641" s="242">
        <v>40.340000000000003</v>
      </c>
      <c r="E4641" s="244" t="s">
        <v>8035</v>
      </c>
      <c r="F4641" s="242">
        <v>41.06</v>
      </c>
    </row>
    <row r="4642" spans="1:6" ht="54">
      <c r="A4642" s="241">
        <v>94767</v>
      </c>
      <c r="B4642" s="241" t="s">
        <v>7300</v>
      </c>
      <c r="C4642" s="241" t="s">
        <v>206</v>
      </c>
      <c r="D4642" s="242">
        <v>60.2</v>
      </c>
      <c r="E4642" s="244" t="s">
        <v>8035</v>
      </c>
      <c r="F4642" s="242">
        <v>60.94</v>
      </c>
    </row>
    <row r="4643" spans="1:6" ht="54">
      <c r="A4643" s="241">
        <v>94768</v>
      </c>
      <c r="B4643" s="241" t="s">
        <v>7301</v>
      </c>
      <c r="C4643" s="241" t="s">
        <v>206</v>
      </c>
      <c r="D4643" s="242">
        <v>68.27</v>
      </c>
      <c r="E4643" s="244" t="s">
        <v>8035</v>
      </c>
      <c r="F4643" s="242">
        <v>69.03</v>
      </c>
    </row>
    <row r="4644" spans="1:6" ht="54">
      <c r="A4644" s="241">
        <v>94769</v>
      </c>
      <c r="B4644" s="241" t="s">
        <v>7302</v>
      </c>
      <c r="C4644" s="241" t="s">
        <v>206</v>
      </c>
      <c r="D4644" s="242">
        <v>91.46</v>
      </c>
      <c r="E4644" s="244" t="s">
        <v>8035</v>
      </c>
      <c r="F4644" s="242">
        <v>92.24</v>
      </c>
    </row>
    <row r="4645" spans="1:6" ht="54">
      <c r="A4645" s="241">
        <v>94783</v>
      </c>
      <c r="B4645" s="241" t="s">
        <v>7303</v>
      </c>
      <c r="C4645" s="241" t="s">
        <v>206</v>
      </c>
      <c r="D4645" s="242">
        <v>16.48</v>
      </c>
      <c r="E4645" s="244" t="s">
        <v>8035</v>
      </c>
      <c r="F4645" s="242">
        <v>17.18</v>
      </c>
    </row>
    <row r="4646" spans="1:6" ht="40.5">
      <c r="A4646" s="241">
        <v>94863</v>
      </c>
      <c r="B4646" s="241" t="s">
        <v>7304</v>
      </c>
      <c r="C4646" s="241" t="s">
        <v>206</v>
      </c>
      <c r="D4646" s="242">
        <v>142.88</v>
      </c>
      <c r="E4646" s="244" t="s">
        <v>8035</v>
      </c>
      <c r="F4646" s="242">
        <v>143.82</v>
      </c>
    </row>
    <row r="4647" spans="1:6" ht="54">
      <c r="A4647" s="241">
        <v>95237</v>
      </c>
      <c r="B4647" s="241" t="s">
        <v>3562</v>
      </c>
      <c r="C4647" s="241" t="s">
        <v>206</v>
      </c>
      <c r="D4647" s="242">
        <v>21.72</v>
      </c>
      <c r="E4647" s="244" t="s">
        <v>8035</v>
      </c>
      <c r="F4647" s="242">
        <v>22.24</v>
      </c>
    </row>
    <row r="4648" spans="1:6" ht="54">
      <c r="A4648" s="241">
        <v>95693</v>
      </c>
      <c r="B4648" s="241" t="s">
        <v>3563</v>
      </c>
      <c r="C4648" s="241" t="s">
        <v>206</v>
      </c>
      <c r="D4648" s="242">
        <v>45.15</v>
      </c>
      <c r="E4648" s="244" t="s">
        <v>8035</v>
      </c>
      <c r="F4648" s="242">
        <v>46.44</v>
      </c>
    </row>
    <row r="4649" spans="1:6" ht="54">
      <c r="A4649" s="241">
        <v>95694</v>
      </c>
      <c r="B4649" s="241" t="s">
        <v>3564</v>
      </c>
      <c r="C4649" s="241" t="s">
        <v>206</v>
      </c>
      <c r="D4649" s="242">
        <v>49.9</v>
      </c>
      <c r="E4649" s="244" t="s">
        <v>8035</v>
      </c>
      <c r="F4649" s="242">
        <v>50.58</v>
      </c>
    </row>
    <row r="4650" spans="1:6" ht="54">
      <c r="A4650" s="241">
        <v>95695</v>
      </c>
      <c r="B4650" s="241" t="s">
        <v>3565</v>
      </c>
      <c r="C4650" s="241" t="s">
        <v>206</v>
      </c>
      <c r="D4650" s="242">
        <v>55.92</v>
      </c>
      <c r="E4650" s="244" t="s">
        <v>8035</v>
      </c>
      <c r="F4650" s="242">
        <v>57.38</v>
      </c>
    </row>
    <row r="4651" spans="1:6" ht="40.5">
      <c r="A4651" s="241">
        <v>95696</v>
      </c>
      <c r="B4651" s="241" t="s">
        <v>3566</v>
      </c>
      <c r="C4651" s="241" t="s">
        <v>206</v>
      </c>
      <c r="D4651" s="242">
        <v>36.630000000000003</v>
      </c>
      <c r="E4651" s="244" t="s">
        <v>8035</v>
      </c>
      <c r="F4651" s="242">
        <v>37</v>
      </c>
    </row>
    <row r="4652" spans="1:6" ht="54">
      <c r="A4652" s="241">
        <v>96637</v>
      </c>
      <c r="B4652" s="241" t="s">
        <v>3567</v>
      </c>
      <c r="C4652" s="241" t="s">
        <v>206</v>
      </c>
      <c r="D4652" s="242">
        <v>13.24</v>
      </c>
      <c r="E4652" s="244" t="s">
        <v>8035</v>
      </c>
      <c r="F4652" s="242">
        <v>14.63</v>
      </c>
    </row>
    <row r="4653" spans="1:6" ht="54">
      <c r="A4653" s="241">
        <v>96638</v>
      </c>
      <c r="B4653" s="241" t="s">
        <v>3568</v>
      </c>
      <c r="C4653" s="241" t="s">
        <v>206</v>
      </c>
      <c r="D4653" s="242">
        <v>13.58</v>
      </c>
      <c r="E4653" s="244" t="s">
        <v>8035</v>
      </c>
      <c r="F4653" s="242">
        <v>14.97</v>
      </c>
    </row>
    <row r="4654" spans="1:6" ht="40.5">
      <c r="A4654" s="241">
        <v>96639</v>
      </c>
      <c r="B4654" s="241" t="s">
        <v>3569</v>
      </c>
      <c r="C4654" s="241" t="s">
        <v>206</v>
      </c>
      <c r="D4654" s="242">
        <v>9.24</v>
      </c>
      <c r="E4654" s="244" t="s">
        <v>8035</v>
      </c>
      <c r="F4654" s="242">
        <v>10.17</v>
      </c>
    </row>
    <row r="4655" spans="1:6" ht="54">
      <c r="A4655" s="241">
        <v>96640</v>
      </c>
      <c r="B4655" s="241" t="s">
        <v>3570</v>
      </c>
      <c r="C4655" s="241" t="s">
        <v>206</v>
      </c>
      <c r="D4655" s="242">
        <v>22.18</v>
      </c>
      <c r="E4655" s="244" t="s">
        <v>8035</v>
      </c>
      <c r="F4655" s="242">
        <v>22.83</v>
      </c>
    </row>
    <row r="4656" spans="1:6" ht="54">
      <c r="A4656" s="241">
        <v>96641</v>
      </c>
      <c r="B4656" s="241" t="s">
        <v>3571</v>
      </c>
      <c r="C4656" s="241" t="s">
        <v>206</v>
      </c>
      <c r="D4656" s="242">
        <v>14.7</v>
      </c>
      <c r="E4656" s="244" t="s">
        <v>8035</v>
      </c>
      <c r="F4656" s="242">
        <v>15.35</v>
      </c>
    </row>
    <row r="4657" spans="1:6" ht="40.5">
      <c r="A4657" s="241">
        <v>96642</v>
      </c>
      <c r="B4657" s="241" t="s">
        <v>3572</v>
      </c>
      <c r="C4657" s="241" t="s">
        <v>206</v>
      </c>
      <c r="D4657" s="242">
        <v>17.41</v>
      </c>
      <c r="E4657" s="244" t="s">
        <v>8035</v>
      </c>
      <c r="F4657" s="242">
        <v>19.27</v>
      </c>
    </row>
    <row r="4658" spans="1:6" ht="54">
      <c r="A4658" s="241">
        <v>96643</v>
      </c>
      <c r="B4658" s="241" t="s">
        <v>3573</v>
      </c>
      <c r="C4658" s="241" t="s">
        <v>206</v>
      </c>
      <c r="D4658" s="242">
        <v>38.82</v>
      </c>
      <c r="E4658" s="244" t="s">
        <v>8035</v>
      </c>
      <c r="F4658" s="242">
        <v>40.130000000000003</v>
      </c>
    </row>
    <row r="4659" spans="1:6" ht="54">
      <c r="A4659" s="241">
        <v>96650</v>
      </c>
      <c r="B4659" s="241" t="s">
        <v>3574</v>
      </c>
      <c r="C4659" s="241" t="s">
        <v>206</v>
      </c>
      <c r="D4659" s="242">
        <v>7.47</v>
      </c>
      <c r="E4659" s="244" t="s">
        <v>8035</v>
      </c>
      <c r="F4659" s="242">
        <v>8.1300000000000008</v>
      </c>
    </row>
    <row r="4660" spans="1:6" ht="54">
      <c r="A4660" s="241">
        <v>96651</v>
      </c>
      <c r="B4660" s="241" t="s">
        <v>3575</v>
      </c>
      <c r="C4660" s="241" t="s">
        <v>206</v>
      </c>
      <c r="D4660" s="242">
        <v>7.81</v>
      </c>
      <c r="E4660" s="244" t="s">
        <v>8035</v>
      </c>
      <c r="F4660" s="242">
        <v>8.4700000000000006</v>
      </c>
    </row>
    <row r="4661" spans="1:6" ht="54">
      <c r="A4661" s="241">
        <v>96652</v>
      </c>
      <c r="B4661" s="241" t="s">
        <v>3576</v>
      </c>
      <c r="C4661" s="241" t="s">
        <v>206</v>
      </c>
      <c r="D4661" s="242">
        <v>8.92</v>
      </c>
      <c r="E4661" s="244" t="s">
        <v>8035</v>
      </c>
      <c r="F4661" s="242">
        <v>9.61</v>
      </c>
    </row>
    <row r="4662" spans="1:6" ht="54">
      <c r="A4662" s="241">
        <v>96653</v>
      </c>
      <c r="B4662" s="241" t="s">
        <v>3577</v>
      </c>
      <c r="C4662" s="241" t="s">
        <v>206</v>
      </c>
      <c r="D4662" s="242">
        <v>11.82</v>
      </c>
      <c r="E4662" s="244" t="s">
        <v>8035</v>
      </c>
      <c r="F4662" s="242">
        <v>12.51</v>
      </c>
    </row>
    <row r="4663" spans="1:6" ht="54">
      <c r="A4663" s="241">
        <v>96654</v>
      </c>
      <c r="B4663" s="241" t="s">
        <v>3578</v>
      </c>
      <c r="C4663" s="241" t="s">
        <v>206</v>
      </c>
      <c r="D4663" s="242">
        <v>13.46</v>
      </c>
      <c r="E4663" s="244" t="s">
        <v>8035</v>
      </c>
      <c r="F4663" s="242">
        <v>14.2</v>
      </c>
    </row>
    <row r="4664" spans="1:6" ht="54">
      <c r="A4664" s="241">
        <v>96655</v>
      </c>
      <c r="B4664" s="241" t="s">
        <v>3579</v>
      </c>
      <c r="C4664" s="241" t="s">
        <v>206</v>
      </c>
      <c r="D4664" s="242">
        <v>18.190000000000001</v>
      </c>
      <c r="E4664" s="244" t="s">
        <v>8035</v>
      </c>
      <c r="F4664" s="242">
        <v>18.93</v>
      </c>
    </row>
    <row r="4665" spans="1:6" ht="54">
      <c r="A4665" s="241">
        <v>96656</v>
      </c>
      <c r="B4665" s="241" t="s">
        <v>3580</v>
      </c>
      <c r="C4665" s="241" t="s">
        <v>206</v>
      </c>
      <c r="D4665" s="242">
        <v>5.4</v>
      </c>
      <c r="E4665" s="244" t="s">
        <v>8035</v>
      </c>
      <c r="F4665" s="242">
        <v>5.83</v>
      </c>
    </row>
    <row r="4666" spans="1:6" ht="54">
      <c r="A4666" s="241">
        <v>96657</v>
      </c>
      <c r="B4666" s="241" t="s">
        <v>3581</v>
      </c>
      <c r="C4666" s="241" t="s">
        <v>206</v>
      </c>
      <c r="D4666" s="242">
        <v>20.47</v>
      </c>
      <c r="E4666" s="244" t="s">
        <v>8035</v>
      </c>
      <c r="F4666" s="242">
        <v>20.9</v>
      </c>
    </row>
    <row r="4667" spans="1:6" ht="54">
      <c r="A4667" s="241">
        <v>96658</v>
      </c>
      <c r="B4667" s="241" t="s">
        <v>3582</v>
      </c>
      <c r="C4667" s="241" t="s">
        <v>206</v>
      </c>
      <c r="D4667" s="242">
        <v>12.99</v>
      </c>
      <c r="E4667" s="244" t="s">
        <v>8035</v>
      </c>
      <c r="F4667" s="242">
        <v>13.42</v>
      </c>
    </row>
    <row r="4668" spans="1:6" ht="54">
      <c r="A4668" s="241">
        <v>96659</v>
      </c>
      <c r="B4668" s="241" t="s">
        <v>3583</v>
      </c>
      <c r="C4668" s="241" t="s">
        <v>206</v>
      </c>
      <c r="D4668" s="242">
        <v>7.09</v>
      </c>
      <c r="E4668" s="244" t="s">
        <v>8035</v>
      </c>
      <c r="F4668" s="242">
        <v>7.55</v>
      </c>
    </row>
    <row r="4669" spans="1:6" ht="54">
      <c r="A4669" s="241">
        <v>96660</v>
      </c>
      <c r="B4669" s="241" t="s">
        <v>7305</v>
      </c>
      <c r="C4669" s="241" t="s">
        <v>206</v>
      </c>
      <c r="D4669" s="242">
        <v>27.87</v>
      </c>
      <c r="E4669" s="244" t="s">
        <v>8035</v>
      </c>
      <c r="F4669" s="242">
        <v>28.32</v>
      </c>
    </row>
    <row r="4670" spans="1:6" ht="54">
      <c r="A4670" s="241">
        <v>96661</v>
      </c>
      <c r="B4670" s="241" t="s">
        <v>7306</v>
      </c>
      <c r="C4670" s="241" t="s">
        <v>206</v>
      </c>
      <c r="D4670" s="242">
        <v>27.6</v>
      </c>
      <c r="E4670" s="244" t="s">
        <v>8035</v>
      </c>
      <c r="F4670" s="242">
        <v>28.05</v>
      </c>
    </row>
    <row r="4671" spans="1:6" ht="54">
      <c r="A4671" s="241">
        <v>96662</v>
      </c>
      <c r="B4671" s="241" t="s">
        <v>3584</v>
      </c>
      <c r="C4671" s="241" t="s">
        <v>206</v>
      </c>
      <c r="D4671" s="242">
        <v>7.92</v>
      </c>
      <c r="E4671" s="244" t="s">
        <v>8035</v>
      </c>
      <c r="F4671" s="242">
        <v>8.3699999999999992</v>
      </c>
    </row>
    <row r="4672" spans="1:6" ht="54">
      <c r="A4672" s="241">
        <v>96663</v>
      </c>
      <c r="B4672" s="241" t="s">
        <v>3585</v>
      </c>
      <c r="C4672" s="241" t="s">
        <v>206</v>
      </c>
      <c r="D4672" s="242">
        <v>13.6</v>
      </c>
      <c r="E4672" s="244" t="s">
        <v>8035</v>
      </c>
      <c r="F4672" s="242">
        <v>14.09</v>
      </c>
    </row>
    <row r="4673" spans="1:6" ht="54">
      <c r="A4673" s="241">
        <v>96664</v>
      </c>
      <c r="B4673" s="241" t="s">
        <v>3586</v>
      </c>
      <c r="C4673" s="241" t="s">
        <v>206</v>
      </c>
      <c r="D4673" s="242">
        <v>14.97</v>
      </c>
      <c r="E4673" s="244" t="s">
        <v>8035</v>
      </c>
      <c r="F4673" s="242">
        <v>15.43</v>
      </c>
    </row>
    <row r="4674" spans="1:6" ht="54">
      <c r="A4674" s="241">
        <v>96665</v>
      </c>
      <c r="B4674" s="241" t="s">
        <v>3587</v>
      </c>
      <c r="C4674" s="241" t="s">
        <v>206</v>
      </c>
      <c r="D4674" s="242">
        <v>9.7200000000000006</v>
      </c>
      <c r="E4674" s="244" t="s">
        <v>8035</v>
      </c>
      <c r="F4674" s="242">
        <v>10.6</v>
      </c>
    </row>
    <row r="4675" spans="1:6" ht="54">
      <c r="A4675" s="241">
        <v>96666</v>
      </c>
      <c r="B4675" s="241" t="s">
        <v>3588</v>
      </c>
      <c r="C4675" s="241" t="s">
        <v>206</v>
      </c>
      <c r="D4675" s="242">
        <v>14.15</v>
      </c>
      <c r="E4675" s="244" t="s">
        <v>8035</v>
      </c>
      <c r="F4675" s="242">
        <v>15.07</v>
      </c>
    </row>
    <row r="4676" spans="1:6" ht="54">
      <c r="A4676" s="241">
        <v>96667</v>
      </c>
      <c r="B4676" s="241" t="s">
        <v>3589</v>
      </c>
      <c r="C4676" s="241" t="s">
        <v>206</v>
      </c>
      <c r="D4676" s="242">
        <v>20.149999999999999</v>
      </c>
      <c r="E4676" s="244" t="s">
        <v>8035</v>
      </c>
      <c r="F4676" s="242">
        <v>21.14</v>
      </c>
    </row>
    <row r="4677" spans="1:6" ht="40.5">
      <c r="A4677" s="241">
        <v>96684</v>
      </c>
      <c r="B4677" s="241" t="s">
        <v>3590</v>
      </c>
      <c r="C4677" s="241" t="s">
        <v>206</v>
      </c>
      <c r="D4677" s="242">
        <v>9.5500000000000007</v>
      </c>
      <c r="E4677" s="244" t="s">
        <v>8035</v>
      </c>
      <c r="F4677" s="242">
        <v>10.47</v>
      </c>
    </row>
    <row r="4678" spans="1:6" ht="40.5">
      <c r="A4678" s="241">
        <v>96685</v>
      </c>
      <c r="B4678" s="241" t="s">
        <v>3591</v>
      </c>
      <c r="C4678" s="241" t="s">
        <v>206</v>
      </c>
      <c r="D4678" s="242">
        <v>9.89</v>
      </c>
      <c r="E4678" s="244" t="s">
        <v>8035</v>
      </c>
      <c r="F4678" s="242">
        <v>10.81</v>
      </c>
    </row>
    <row r="4679" spans="1:6" ht="40.5">
      <c r="A4679" s="241">
        <v>96686</v>
      </c>
      <c r="B4679" s="241" t="s">
        <v>3592</v>
      </c>
      <c r="C4679" s="241" t="s">
        <v>206</v>
      </c>
      <c r="D4679" s="242">
        <v>12.32</v>
      </c>
      <c r="E4679" s="244" t="s">
        <v>8035</v>
      </c>
      <c r="F4679" s="242">
        <v>13.45</v>
      </c>
    </row>
    <row r="4680" spans="1:6" ht="40.5">
      <c r="A4680" s="241">
        <v>96687</v>
      </c>
      <c r="B4680" s="241" t="s">
        <v>3593</v>
      </c>
      <c r="C4680" s="241" t="s">
        <v>206</v>
      </c>
      <c r="D4680" s="242">
        <v>15.22</v>
      </c>
      <c r="E4680" s="244" t="s">
        <v>8035</v>
      </c>
      <c r="F4680" s="242">
        <v>16.350000000000001</v>
      </c>
    </row>
    <row r="4681" spans="1:6" ht="40.5">
      <c r="A4681" s="241">
        <v>96688</v>
      </c>
      <c r="B4681" s="241" t="s">
        <v>3594</v>
      </c>
      <c r="C4681" s="241" t="s">
        <v>206</v>
      </c>
      <c r="D4681" s="242">
        <v>18.399999999999999</v>
      </c>
      <c r="E4681" s="244" t="s">
        <v>8035</v>
      </c>
      <c r="F4681" s="242">
        <v>19.760000000000002</v>
      </c>
    </row>
    <row r="4682" spans="1:6" ht="40.5">
      <c r="A4682" s="241">
        <v>96689</v>
      </c>
      <c r="B4682" s="241" t="s">
        <v>3595</v>
      </c>
      <c r="C4682" s="241" t="s">
        <v>206</v>
      </c>
      <c r="D4682" s="242">
        <v>23.13</v>
      </c>
      <c r="E4682" s="244" t="s">
        <v>8035</v>
      </c>
      <c r="F4682" s="242">
        <v>24.49</v>
      </c>
    </row>
    <row r="4683" spans="1:6" ht="40.5">
      <c r="A4683" s="241">
        <v>96690</v>
      </c>
      <c r="B4683" s="241" t="s">
        <v>3596</v>
      </c>
      <c r="C4683" s="241" t="s">
        <v>206</v>
      </c>
      <c r="D4683" s="242">
        <v>25.73</v>
      </c>
      <c r="E4683" s="244" t="s">
        <v>8035</v>
      </c>
      <c r="F4683" s="242">
        <v>27.38</v>
      </c>
    </row>
    <row r="4684" spans="1:6" ht="40.5">
      <c r="A4684" s="241">
        <v>96691</v>
      </c>
      <c r="B4684" s="241" t="s">
        <v>3597</v>
      </c>
      <c r="C4684" s="241" t="s">
        <v>206</v>
      </c>
      <c r="D4684" s="242">
        <v>33.22</v>
      </c>
      <c r="E4684" s="244" t="s">
        <v>8035</v>
      </c>
      <c r="F4684" s="242">
        <v>34.869999999999997</v>
      </c>
    </row>
    <row r="4685" spans="1:6" ht="40.5">
      <c r="A4685" s="241">
        <v>96692</v>
      </c>
      <c r="B4685" s="241" t="s">
        <v>3598</v>
      </c>
      <c r="C4685" s="241" t="s">
        <v>206</v>
      </c>
      <c r="D4685" s="242">
        <v>36.6</v>
      </c>
      <c r="E4685" s="244" t="s">
        <v>8035</v>
      </c>
      <c r="F4685" s="242">
        <v>38.630000000000003</v>
      </c>
    </row>
    <row r="4686" spans="1:6" ht="40.5">
      <c r="A4686" s="241">
        <v>96693</v>
      </c>
      <c r="B4686" s="241" t="s">
        <v>3599</v>
      </c>
      <c r="C4686" s="241" t="s">
        <v>206</v>
      </c>
      <c r="D4686" s="242">
        <v>49.96</v>
      </c>
      <c r="E4686" s="244" t="s">
        <v>8035</v>
      </c>
      <c r="F4686" s="242">
        <v>51.99</v>
      </c>
    </row>
    <row r="4687" spans="1:6" ht="40.5">
      <c r="A4687" s="241">
        <v>96694</v>
      </c>
      <c r="B4687" s="241" t="s">
        <v>3600</v>
      </c>
      <c r="C4687" s="241" t="s">
        <v>206</v>
      </c>
      <c r="D4687" s="242">
        <v>78.540000000000006</v>
      </c>
      <c r="E4687" s="244" t="s">
        <v>8035</v>
      </c>
      <c r="F4687" s="242">
        <v>80.92</v>
      </c>
    </row>
    <row r="4688" spans="1:6" ht="40.5">
      <c r="A4688" s="241">
        <v>96695</v>
      </c>
      <c r="B4688" s="241" t="s">
        <v>3601</v>
      </c>
      <c r="C4688" s="241" t="s">
        <v>206</v>
      </c>
      <c r="D4688" s="242">
        <v>86.69</v>
      </c>
      <c r="E4688" s="244" t="s">
        <v>8035</v>
      </c>
      <c r="F4688" s="242">
        <v>89.07</v>
      </c>
    </row>
    <row r="4689" spans="1:6" ht="40.5">
      <c r="A4689" s="241">
        <v>96696</v>
      </c>
      <c r="B4689" s="241" t="s">
        <v>3602</v>
      </c>
      <c r="C4689" s="241" t="s">
        <v>206</v>
      </c>
      <c r="D4689" s="242">
        <v>98.14</v>
      </c>
      <c r="E4689" s="244" t="s">
        <v>8035</v>
      </c>
      <c r="F4689" s="242">
        <v>100.96</v>
      </c>
    </row>
    <row r="4690" spans="1:6" ht="40.5">
      <c r="A4690" s="241">
        <v>96697</v>
      </c>
      <c r="B4690" s="241" t="s">
        <v>3603</v>
      </c>
      <c r="C4690" s="241" t="s">
        <v>206</v>
      </c>
      <c r="D4690" s="242">
        <v>292.82</v>
      </c>
      <c r="E4690" s="244" t="s">
        <v>8035</v>
      </c>
      <c r="F4690" s="242">
        <v>296.2</v>
      </c>
    </row>
    <row r="4691" spans="1:6" ht="40.5">
      <c r="A4691" s="241">
        <v>96698</v>
      </c>
      <c r="B4691" s="241" t="s">
        <v>3604</v>
      </c>
      <c r="C4691" s="241" t="s">
        <v>206</v>
      </c>
      <c r="D4691" s="242">
        <v>6.78</v>
      </c>
      <c r="E4691" s="244" t="s">
        <v>8035</v>
      </c>
      <c r="F4691" s="242">
        <v>7.41</v>
      </c>
    </row>
    <row r="4692" spans="1:6" ht="40.5">
      <c r="A4692" s="241">
        <v>96699</v>
      </c>
      <c r="B4692" s="241" t="s">
        <v>7307</v>
      </c>
      <c r="C4692" s="241" t="s">
        <v>206</v>
      </c>
      <c r="D4692" s="242">
        <v>21.85</v>
      </c>
      <c r="E4692" s="244" t="s">
        <v>8035</v>
      </c>
      <c r="F4692" s="242">
        <v>22.48</v>
      </c>
    </row>
    <row r="4693" spans="1:6" ht="40.5">
      <c r="A4693" s="241">
        <v>96700</v>
      </c>
      <c r="B4693" s="241" t="s">
        <v>7308</v>
      </c>
      <c r="C4693" s="241" t="s">
        <v>206</v>
      </c>
      <c r="D4693" s="242">
        <v>14.37</v>
      </c>
      <c r="E4693" s="244" t="s">
        <v>8035</v>
      </c>
      <c r="F4693" s="242">
        <v>15</v>
      </c>
    </row>
    <row r="4694" spans="1:6" ht="40.5">
      <c r="A4694" s="241">
        <v>96701</v>
      </c>
      <c r="B4694" s="241" t="s">
        <v>3605</v>
      </c>
      <c r="C4694" s="241" t="s">
        <v>206</v>
      </c>
      <c r="D4694" s="242">
        <v>9.36</v>
      </c>
      <c r="E4694" s="244" t="s">
        <v>8035</v>
      </c>
      <c r="F4694" s="242">
        <v>10.119999999999999</v>
      </c>
    </row>
    <row r="4695" spans="1:6" ht="40.5">
      <c r="A4695" s="241">
        <v>96702</v>
      </c>
      <c r="B4695" s="241" t="s">
        <v>3606</v>
      </c>
      <c r="C4695" s="241" t="s">
        <v>206</v>
      </c>
      <c r="D4695" s="242">
        <v>9.75</v>
      </c>
      <c r="E4695" s="244" t="s">
        <v>8035</v>
      </c>
      <c r="F4695" s="242">
        <v>10.44</v>
      </c>
    </row>
    <row r="4696" spans="1:6" ht="40.5">
      <c r="A4696" s="241">
        <v>96703</v>
      </c>
      <c r="B4696" s="241" t="s">
        <v>3607</v>
      </c>
      <c r="C4696" s="241" t="s">
        <v>206</v>
      </c>
      <c r="D4696" s="242">
        <v>16.89</v>
      </c>
      <c r="E4696" s="244" t="s">
        <v>8035</v>
      </c>
      <c r="F4696" s="242">
        <v>17.8</v>
      </c>
    </row>
    <row r="4697" spans="1:6" ht="40.5">
      <c r="A4697" s="241">
        <v>96704</v>
      </c>
      <c r="B4697" s="241" t="s">
        <v>3608</v>
      </c>
      <c r="C4697" s="241" t="s">
        <v>206</v>
      </c>
      <c r="D4697" s="242">
        <v>17.309999999999999</v>
      </c>
      <c r="E4697" s="244" t="s">
        <v>8035</v>
      </c>
      <c r="F4697" s="242">
        <v>18.07</v>
      </c>
    </row>
    <row r="4698" spans="1:6" ht="40.5">
      <c r="A4698" s="241">
        <v>96705</v>
      </c>
      <c r="B4698" s="241" t="s">
        <v>3609</v>
      </c>
      <c r="C4698" s="241" t="s">
        <v>206</v>
      </c>
      <c r="D4698" s="242">
        <v>20.49</v>
      </c>
      <c r="E4698" s="244" t="s">
        <v>8035</v>
      </c>
      <c r="F4698" s="242">
        <v>21.59</v>
      </c>
    </row>
    <row r="4699" spans="1:6" ht="40.5">
      <c r="A4699" s="241">
        <v>96706</v>
      </c>
      <c r="B4699" s="241" t="s">
        <v>3610</v>
      </c>
      <c r="C4699" s="241" t="s">
        <v>206</v>
      </c>
      <c r="D4699" s="242">
        <v>30.5</v>
      </c>
      <c r="E4699" s="244" t="s">
        <v>8035</v>
      </c>
      <c r="F4699" s="242">
        <v>31.85</v>
      </c>
    </row>
    <row r="4700" spans="1:6" ht="40.5">
      <c r="A4700" s="241">
        <v>96707</v>
      </c>
      <c r="B4700" s="241" t="s">
        <v>3611</v>
      </c>
      <c r="C4700" s="241" t="s">
        <v>206</v>
      </c>
      <c r="D4700" s="242">
        <v>49.33</v>
      </c>
      <c r="E4700" s="244" t="s">
        <v>8035</v>
      </c>
      <c r="F4700" s="242">
        <v>50.92</v>
      </c>
    </row>
    <row r="4701" spans="1:6" ht="40.5">
      <c r="A4701" s="241">
        <v>96708</v>
      </c>
      <c r="B4701" s="241" t="s">
        <v>3612</v>
      </c>
      <c r="C4701" s="241" t="s">
        <v>206</v>
      </c>
      <c r="D4701" s="242">
        <v>75.040000000000006</v>
      </c>
      <c r="E4701" s="244" t="s">
        <v>8035</v>
      </c>
      <c r="F4701" s="242">
        <v>76.92</v>
      </c>
    </row>
    <row r="4702" spans="1:6" ht="40.5">
      <c r="A4702" s="241">
        <v>96709</v>
      </c>
      <c r="B4702" s="241" t="s">
        <v>3613</v>
      </c>
      <c r="C4702" s="241" t="s">
        <v>206</v>
      </c>
      <c r="D4702" s="242">
        <v>95.8</v>
      </c>
      <c r="E4702" s="244" t="s">
        <v>8035</v>
      </c>
      <c r="F4702" s="242">
        <v>98.07</v>
      </c>
    </row>
    <row r="4703" spans="1:6" ht="40.5">
      <c r="A4703" s="241">
        <v>96710</v>
      </c>
      <c r="B4703" s="241" t="s">
        <v>3614</v>
      </c>
      <c r="C4703" s="241" t="s">
        <v>206</v>
      </c>
      <c r="D4703" s="242">
        <v>12.49</v>
      </c>
      <c r="E4703" s="244" t="s">
        <v>8035</v>
      </c>
      <c r="F4703" s="242">
        <v>13.73</v>
      </c>
    </row>
    <row r="4704" spans="1:6" ht="40.5">
      <c r="A4704" s="241">
        <v>96711</v>
      </c>
      <c r="B4704" s="241" t="s">
        <v>3615</v>
      </c>
      <c r="C4704" s="241" t="s">
        <v>206</v>
      </c>
      <c r="D4704" s="242">
        <v>18.690000000000001</v>
      </c>
      <c r="E4704" s="244" t="s">
        <v>8035</v>
      </c>
      <c r="F4704" s="242">
        <v>20.2</v>
      </c>
    </row>
    <row r="4705" spans="1:6" ht="40.5">
      <c r="A4705" s="241">
        <v>96712</v>
      </c>
      <c r="B4705" s="241" t="s">
        <v>3616</v>
      </c>
      <c r="C4705" s="241" t="s">
        <v>206</v>
      </c>
      <c r="D4705" s="242">
        <v>26.73</v>
      </c>
      <c r="E4705" s="244" t="s">
        <v>8035</v>
      </c>
      <c r="F4705" s="242">
        <v>28.55</v>
      </c>
    </row>
    <row r="4706" spans="1:6" ht="40.5">
      <c r="A4706" s="241">
        <v>96713</v>
      </c>
      <c r="B4706" s="241" t="s">
        <v>3617</v>
      </c>
      <c r="C4706" s="241" t="s">
        <v>206</v>
      </c>
      <c r="D4706" s="242">
        <v>41.27</v>
      </c>
      <c r="E4706" s="244" t="s">
        <v>8035</v>
      </c>
      <c r="F4706" s="242">
        <v>43.47</v>
      </c>
    </row>
    <row r="4707" spans="1:6" ht="40.5">
      <c r="A4707" s="241">
        <v>96714</v>
      </c>
      <c r="B4707" s="241" t="s">
        <v>3618</v>
      </c>
      <c r="C4707" s="241" t="s">
        <v>206</v>
      </c>
      <c r="D4707" s="242">
        <v>58.9</v>
      </c>
      <c r="E4707" s="244" t="s">
        <v>8035</v>
      </c>
      <c r="F4707" s="242">
        <v>61.6</v>
      </c>
    </row>
    <row r="4708" spans="1:6" ht="40.5">
      <c r="A4708" s="241">
        <v>96715</v>
      </c>
      <c r="B4708" s="241" t="s">
        <v>3619</v>
      </c>
      <c r="C4708" s="241" t="s">
        <v>206</v>
      </c>
      <c r="D4708" s="242">
        <v>105.65</v>
      </c>
      <c r="E4708" s="244" t="s">
        <v>8035</v>
      </c>
      <c r="F4708" s="242">
        <v>108.83</v>
      </c>
    </row>
    <row r="4709" spans="1:6" ht="40.5">
      <c r="A4709" s="241">
        <v>96716</v>
      </c>
      <c r="B4709" s="241" t="s">
        <v>3620</v>
      </c>
      <c r="C4709" s="241" t="s">
        <v>206</v>
      </c>
      <c r="D4709" s="242">
        <v>137.78</v>
      </c>
      <c r="E4709" s="244" t="s">
        <v>8035</v>
      </c>
      <c r="F4709" s="242">
        <v>141.53</v>
      </c>
    </row>
    <row r="4710" spans="1:6" ht="40.5">
      <c r="A4710" s="241">
        <v>96717</v>
      </c>
      <c r="B4710" s="241" t="s">
        <v>3621</v>
      </c>
      <c r="C4710" s="241" t="s">
        <v>206</v>
      </c>
      <c r="D4710" s="242">
        <v>265.77</v>
      </c>
      <c r="E4710" s="244" t="s">
        <v>8035</v>
      </c>
      <c r="F4710" s="242">
        <v>270.29000000000002</v>
      </c>
    </row>
    <row r="4711" spans="1:6" ht="40.5">
      <c r="A4711" s="241">
        <v>96736</v>
      </c>
      <c r="B4711" s="241" t="s">
        <v>7309</v>
      </c>
      <c r="C4711" s="241" t="s">
        <v>206</v>
      </c>
      <c r="D4711" s="242">
        <v>4.91</v>
      </c>
      <c r="E4711" s="244" t="s">
        <v>8035</v>
      </c>
      <c r="F4711" s="242">
        <v>5.27</v>
      </c>
    </row>
    <row r="4712" spans="1:6" ht="40.5">
      <c r="A4712" s="241">
        <v>96737</v>
      </c>
      <c r="B4712" s="241" t="s">
        <v>7310</v>
      </c>
      <c r="C4712" s="241" t="s">
        <v>206</v>
      </c>
      <c r="D4712" s="242">
        <v>5.0199999999999996</v>
      </c>
      <c r="E4712" s="244" t="s">
        <v>8035</v>
      </c>
      <c r="F4712" s="242">
        <v>5.41</v>
      </c>
    </row>
    <row r="4713" spans="1:6" ht="40.5">
      <c r="A4713" s="241">
        <v>96738</v>
      </c>
      <c r="B4713" s="241" t="s">
        <v>7311</v>
      </c>
      <c r="C4713" s="241" t="s">
        <v>206</v>
      </c>
      <c r="D4713" s="242">
        <v>20.12</v>
      </c>
      <c r="E4713" s="244" t="s">
        <v>8035</v>
      </c>
      <c r="F4713" s="242">
        <v>20.51</v>
      </c>
    </row>
    <row r="4714" spans="1:6" ht="40.5">
      <c r="A4714" s="241">
        <v>96739</v>
      </c>
      <c r="B4714" s="241" t="s">
        <v>7312</v>
      </c>
      <c r="C4714" s="241" t="s">
        <v>206</v>
      </c>
      <c r="D4714" s="242">
        <v>7.02</v>
      </c>
      <c r="E4714" s="244" t="s">
        <v>8035</v>
      </c>
      <c r="F4714" s="242">
        <v>7.47</v>
      </c>
    </row>
    <row r="4715" spans="1:6" ht="40.5">
      <c r="A4715" s="241">
        <v>96740</v>
      </c>
      <c r="B4715" s="241" t="s">
        <v>7313</v>
      </c>
      <c r="C4715" s="241" t="s">
        <v>206</v>
      </c>
      <c r="D4715" s="242">
        <v>27.93</v>
      </c>
      <c r="E4715" s="244" t="s">
        <v>8035</v>
      </c>
      <c r="F4715" s="242">
        <v>28.38</v>
      </c>
    </row>
    <row r="4716" spans="1:6" ht="40.5">
      <c r="A4716" s="241">
        <v>96741</v>
      </c>
      <c r="B4716" s="241" t="s">
        <v>7314</v>
      </c>
      <c r="C4716" s="241" t="s">
        <v>206</v>
      </c>
      <c r="D4716" s="242">
        <v>14.04</v>
      </c>
      <c r="E4716" s="244" t="s">
        <v>8035</v>
      </c>
      <c r="F4716" s="242">
        <v>14.59</v>
      </c>
    </row>
    <row r="4717" spans="1:6" ht="40.5">
      <c r="A4717" s="241">
        <v>96742</v>
      </c>
      <c r="B4717" s="241" t="s">
        <v>7315</v>
      </c>
      <c r="C4717" s="241" t="s">
        <v>206</v>
      </c>
      <c r="D4717" s="242">
        <v>17.239999999999998</v>
      </c>
      <c r="E4717" s="244" t="s">
        <v>8035</v>
      </c>
      <c r="F4717" s="242">
        <v>17.920000000000002</v>
      </c>
    </row>
    <row r="4718" spans="1:6" ht="40.5">
      <c r="A4718" s="241">
        <v>96743</v>
      </c>
      <c r="B4718" s="241" t="s">
        <v>7316</v>
      </c>
      <c r="C4718" s="241" t="s">
        <v>206</v>
      </c>
      <c r="D4718" s="242">
        <v>27.08</v>
      </c>
      <c r="E4718" s="244" t="s">
        <v>8035</v>
      </c>
      <c r="F4718" s="242">
        <v>27.99</v>
      </c>
    </row>
    <row r="4719" spans="1:6" ht="40.5">
      <c r="A4719" s="241">
        <v>96744</v>
      </c>
      <c r="B4719" s="241" t="s">
        <v>7317</v>
      </c>
      <c r="C4719" s="241" t="s">
        <v>206</v>
      </c>
      <c r="D4719" s="242">
        <v>46.1</v>
      </c>
      <c r="E4719" s="244" t="s">
        <v>8035</v>
      </c>
      <c r="F4719" s="242">
        <v>47.28</v>
      </c>
    </row>
    <row r="4720" spans="1:6" ht="40.5">
      <c r="A4720" s="241">
        <v>96745</v>
      </c>
      <c r="B4720" s="241" t="s">
        <v>7318</v>
      </c>
      <c r="C4720" s="241" t="s">
        <v>206</v>
      </c>
      <c r="D4720" s="242">
        <v>72.59</v>
      </c>
      <c r="E4720" s="244" t="s">
        <v>8035</v>
      </c>
      <c r="F4720" s="242">
        <v>74.16</v>
      </c>
    </row>
    <row r="4721" spans="1:6" ht="40.5">
      <c r="A4721" s="241">
        <v>96746</v>
      </c>
      <c r="B4721" s="241" t="s">
        <v>7319</v>
      </c>
      <c r="C4721" s="241" t="s">
        <v>206</v>
      </c>
      <c r="D4721" s="242">
        <v>95.28</v>
      </c>
      <c r="E4721" s="244" t="s">
        <v>8035</v>
      </c>
      <c r="F4721" s="242">
        <v>97.47</v>
      </c>
    </row>
    <row r="4722" spans="1:6" ht="40.5">
      <c r="A4722" s="241">
        <v>96747</v>
      </c>
      <c r="B4722" s="241" t="s">
        <v>7320</v>
      </c>
      <c r="C4722" s="241" t="s">
        <v>206</v>
      </c>
      <c r="D4722" s="242">
        <v>5.92</v>
      </c>
      <c r="E4722" s="244" t="s">
        <v>8035</v>
      </c>
      <c r="F4722" s="242">
        <v>6.45</v>
      </c>
    </row>
    <row r="4723" spans="1:6" ht="40.5">
      <c r="A4723" s="241">
        <v>96748</v>
      </c>
      <c r="B4723" s="241" t="s">
        <v>7321</v>
      </c>
      <c r="C4723" s="241" t="s">
        <v>206</v>
      </c>
      <c r="D4723" s="242">
        <v>6.91</v>
      </c>
      <c r="E4723" s="244" t="s">
        <v>8035</v>
      </c>
      <c r="F4723" s="242">
        <v>7.51</v>
      </c>
    </row>
    <row r="4724" spans="1:6" ht="40.5">
      <c r="A4724" s="241">
        <v>96749</v>
      </c>
      <c r="B4724" s="241" t="s">
        <v>7322</v>
      </c>
      <c r="C4724" s="241" t="s">
        <v>206</v>
      </c>
      <c r="D4724" s="242">
        <v>8.83</v>
      </c>
      <c r="E4724" s="244" t="s">
        <v>8035</v>
      </c>
      <c r="F4724" s="242">
        <v>9.51</v>
      </c>
    </row>
    <row r="4725" spans="1:6" ht="40.5">
      <c r="A4725" s="241">
        <v>96750</v>
      </c>
      <c r="B4725" s="241" t="s">
        <v>7323</v>
      </c>
      <c r="C4725" s="241" t="s">
        <v>206</v>
      </c>
      <c r="D4725" s="242">
        <v>14.13</v>
      </c>
      <c r="E4725" s="244" t="s">
        <v>8035</v>
      </c>
      <c r="F4725" s="242">
        <v>14.95</v>
      </c>
    </row>
    <row r="4726" spans="1:6" ht="40.5">
      <c r="A4726" s="241">
        <v>96751</v>
      </c>
      <c r="B4726" s="241" t="s">
        <v>7324</v>
      </c>
      <c r="C4726" s="241" t="s">
        <v>206</v>
      </c>
      <c r="D4726" s="242">
        <v>20.83</v>
      </c>
      <c r="E4726" s="244" t="s">
        <v>8035</v>
      </c>
      <c r="F4726" s="242">
        <v>21.87</v>
      </c>
    </row>
    <row r="4727" spans="1:6" ht="40.5">
      <c r="A4727" s="241">
        <v>96752</v>
      </c>
      <c r="B4727" s="241" t="s">
        <v>7325</v>
      </c>
      <c r="C4727" s="241" t="s">
        <v>206</v>
      </c>
      <c r="D4727" s="242">
        <v>31.46</v>
      </c>
      <c r="E4727" s="244" t="s">
        <v>8035</v>
      </c>
      <c r="F4727" s="242">
        <v>32.840000000000003</v>
      </c>
    </row>
    <row r="4728" spans="1:6" ht="40.5">
      <c r="A4728" s="241">
        <v>96753</v>
      </c>
      <c r="B4728" s="241" t="s">
        <v>7326</v>
      </c>
      <c r="C4728" s="241" t="s">
        <v>206</v>
      </c>
      <c r="D4728" s="242">
        <v>73.7</v>
      </c>
      <c r="E4728" s="244" t="s">
        <v>8035</v>
      </c>
      <c r="F4728" s="242">
        <v>75.47</v>
      </c>
    </row>
    <row r="4729" spans="1:6" ht="40.5">
      <c r="A4729" s="241">
        <v>96754</v>
      </c>
      <c r="B4729" s="241" t="s">
        <v>7327</v>
      </c>
      <c r="C4729" s="241" t="s">
        <v>206</v>
      </c>
      <c r="D4729" s="242">
        <v>94.48</v>
      </c>
      <c r="E4729" s="244" t="s">
        <v>8035</v>
      </c>
      <c r="F4729" s="242">
        <v>96.83</v>
      </c>
    </row>
    <row r="4730" spans="1:6" ht="40.5">
      <c r="A4730" s="241">
        <v>96755</v>
      </c>
      <c r="B4730" s="241" t="s">
        <v>7328</v>
      </c>
      <c r="C4730" s="241" t="s">
        <v>206</v>
      </c>
      <c r="D4730" s="242">
        <v>292.01</v>
      </c>
      <c r="E4730" s="244" t="s">
        <v>8035</v>
      </c>
      <c r="F4730" s="242">
        <v>295.3</v>
      </c>
    </row>
    <row r="4731" spans="1:6" ht="40.5">
      <c r="A4731" s="241">
        <v>96758</v>
      </c>
      <c r="B4731" s="241" t="s">
        <v>7329</v>
      </c>
      <c r="C4731" s="241" t="s">
        <v>206</v>
      </c>
      <c r="D4731" s="242">
        <v>14.02</v>
      </c>
      <c r="E4731" s="244" t="s">
        <v>8035</v>
      </c>
      <c r="F4731" s="242">
        <v>14.94</v>
      </c>
    </row>
    <row r="4732" spans="1:6" ht="40.5">
      <c r="A4732" s="241">
        <v>96759</v>
      </c>
      <c r="B4732" s="241" t="s">
        <v>7330</v>
      </c>
      <c r="C4732" s="241" t="s">
        <v>206</v>
      </c>
      <c r="D4732" s="242">
        <v>21.04</v>
      </c>
      <c r="E4732" s="244" t="s">
        <v>8035</v>
      </c>
      <c r="F4732" s="242">
        <v>22.14</v>
      </c>
    </row>
    <row r="4733" spans="1:6" ht="40.5">
      <c r="A4733" s="241">
        <v>96760</v>
      </c>
      <c r="B4733" s="241" t="s">
        <v>7331</v>
      </c>
      <c r="C4733" s="241" t="s">
        <v>206</v>
      </c>
      <c r="D4733" s="242">
        <v>34.75</v>
      </c>
      <c r="E4733" s="244" t="s">
        <v>8035</v>
      </c>
      <c r="F4733" s="242">
        <v>36.130000000000003</v>
      </c>
    </row>
    <row r="4734" spans="1:6" ht="40.5">
      <c r="A4734" s="241">
        <v>96761</v>
      </c>
      <c r="B4734" s="241" t="s">
        <v>7332</v>
      </c>
      <c r="C4734" s="241" t="s">
        <v>206</v>
      </c>
      <c r="D4734" s="242">
        <v>52.03</v>
      </c>
      <c r="E4734" s="244" t="s">
        <v>8035</v>
      </c>
      <c r="F4734" s="242">
        <v>53.86</v>
      </c>
    </row>
    <row r="4735" spans="1:6" ht="40.5">
      <c r="A4735" s="241">
        <v>96762</v>
      </c>
      <c r="B4735" s="241" t="s">
        <v>7333</v>
      </c>
      <c r="C4735" s="241" t="s">
        <v>206</v>
      </c>
      <c r="D4735" s="242">
        <v>99.2</v>
      </c>
      <c r="E4735" s="244" t="s">
        <v>8035</v>
      </c>
      <c r="F4735" s="242">
        <v>101.55</v>
      </c>
    </row>
    <row r="4736" spans="1:6" ht="40.5">
      <c r="A4736" s="241">
        <v>96763</v>
      </c>
      <c r="B4736" s="241" t="s">
        <v>7334</v>
      </c>
      <c r="C4736" s="241" t="s">
        <v>206</v>
      </c>
      <c r="D4736" s="242">
        <v>132.88999999999999</v>
      </c>
      <c r="E4736" s="244" t="s">
        <v>8035</v>
      </c>
      <c r="F4736" s="242">
        <v>136.02000000000001</v>
      </c>
    </row>
    <row r="4737" spans="1:6" ht="40.5">
      <c r="A4737" s="241">
        <v>96764</v>
      </c>
      <c r="B4737" s="241" t="s">
        <v>7335</v>
      </c>
      <c r="C4737" s="241" t="s">
        <v>206</v>
      </c>
      <c r="D4737" s="242">
        <v>264.70999999999998</v>
      </c>
      <c r="E4737" s="244" t="s">
        <v>8035</v>
      </c>
      <c r="F4737" s="242">
        <v>269.08999999999997</v>
      </c>
    </row>
    <row r="4738" spans="1:6" ht="67.5">
      <c r="A4738" s="241">
        <v>96802</v>
      </c>
      <c r="B4738" s="241" t="s">
        <v>3622</v>
      </c>
      <c r="C4738" s="241" t="s">
        <v>206</v>
      </c>
      <c r="D4738" s="242">
        <v>418.51</v>
      </c>
      <c r="E4738" s="244" t="s">
        <v>8035</v>
      </c>
      <c r="F4738" s="242">
        <v>420.6</v>
      </c>
    </row>
    <row r="4739" spans="1:6" ht="54">
      <c r="A4739" s="241">
        <v>96803</v>
      </c>
      <c r="B4739" s="241" t="s">
        <v>3623</v>
      </c>
      <c r="C4739" s="241" t="s">
        <v>206</v>
      </c>
      <c r="D4739" s="242">
        <v>73.17</v>
      </c>
      <c r="E4739" s="244" t="s">
        <v>8035</v>
      </c>
      <c r="F4739" s="242">
        <v>74.900000000000006</v>
      </c>
    </row>
    <row r="4740" spans="1:6" ht="67.5">
      <c r="A4740" s="241">
        <v>96804</v>
      </c>
      <c r="B4740" s="241" t="s">
        <v>3624</v>
      </c>
      <c r="C4740" s="241" t="s">
        <v>206</v>
      </c>
      <c r="D4740" s="242">
        <v>114.87</v>
      </c>
      <c r="E4740" s="244" t="s">
        <v>8035</v>
      </c>
      <c r="F4740" s="242">
        <v>118.96</v>
      </c>
    </row>
    <row r="4741" spans="1:6" ht="67.5">
      <c r="A4741" s="241">
        <v>96805</v>
      </c>
      <c r="B4741" s="241" t="s">
        <v>3625</v>
      </c>
      <c r="C4741" s="241" t="s">
        <v>206</v>
      </c>
      <c r="D4741" s="242">
        <v>212.43</v>
      </c>
      <c r="E4741" s="244" t="s">
        <v>8035</v>
      </c>
      <c r="F4741" s="242">
        <v>215.23</v>
      </c>
    </row>
    <row r="4742" spans="1:6" ht="67.5">
      <c r="A4742" s="241">
        <v>96806</v>
      </c>
      <c r="B4742" s="241" t="s">
        <v>3626</v>
      </c>
      <c r="C4742" s="241" t="s">
        <v>206</v>
      </c>
      <c r="D4742" s="242">
        <v>78.680000000000007</v>
      </c>
      <c r="E4742" s="244" t="s">
        <v>8035</v>
      </c>
      <c r="F4742" s="242">
        <v>81.12</v>
      </c>
    </row>
    <row r="4743" spans="1:6" ht="67.5">
      <c r="A4743" s="241">
        <v>96807</v>
      </c>
      <c r="B4743" s="241" t="s">
        <v>3627</v>
      </c>
      <c r="C4743" s="241" t="s">
        <v>206</v>
      </c>
      <c r="D4743" s="242">
        <v>124.36</v>
      </c>
      <c r="E4743" s="244" t="s">
        <v>8035</v>
      </c>
      <c r="F4743" s="242">
        <v>129.13999999999999</v>
      </c>
    </row>
    <row r="4744" spans="1:6" ht="40.5">
      <c r="A4744" s="241">
        <v>96808</v>
      </c>
      <c r="B4744" s="241" t="s">
        <v>3628</v>
      </c>
      <c r="C4744" s="241" t="s">
        <v>206</v>
      </c>
      <c r="D4744" s="242">
        <v>15.14</v>
      </c>
      <c r="E4744" s="244" t="s">
        <v>8035</v>
      </c>
      <c r="F4744" s="242">
        <v>16.07</v>
      </c>
    </row>
    <row r="4745" spans="1:6" ht="54">
      <c r="A4745" s="241">
        <v>96809</v>
      </c>
      <c r="B4745" s="241" t="s">
        <v>3629</v>
      </c>
      <c r="C4745" s="241" t="s">
        <v>206</v>
      </c>
      <c r="D4745" s="242">
        <v>16.920000000000002</v>
      </c>
      <c r="E4745" s="244" t="s">
        <v>8035</v>
      </c>
      <c r="F4745" s="242">
        <v>17.850000000000001</v>
      </c>
    </row>
    <row r="4746" spans="1:6" ht="54">
      <c r="A4746" s="241">
        <v>96810</v>
      </c>
      <c r="B4746" s="241" t="s">
        <v>3630</v>
      </c>
      <c r="C4746" s="241" t="s">
        <v>206</v>
      </c>
      <c r="D4746" s="242">
        <v>18.32</v>
      </c>
      <c r="E4746" s="244" t="s">
        <v>8035</v>
      </c>
      <c r="F4746" s="242">
        <v>19.36</v>
      </c>
    </row>
    <row r="4747" spans="1:6" ht="40.5">
      <c r="A4747" s="241">
        <v>96811</v>
      </c>
      <c r="B4747" s="241" t="s">
        <v>3631</v>
      </c>
      <c r="C4747" s="241" t="s">
        <v>206</v>
      </c>
      <c r="D4747" s="242">
        <v>19.3</v>
      </c>
      <c r="E4747" s="244" t="s">
        <v>8035</v>
      </c>
      <c r="F4747" s="242">
        <v>20.399999999999999</v>
      </c>
    </row>
    <row r="4748" spans="1:6" ht="54">
      <c r="A4748" s="241">
        <v>96812</v>
      </c>
      <c r="B4748" s="241" t="s">
        <v>3632</v>
      </c>
      <c r="C4748" s="241" t="s">
        <v>206</v>
      </c>
      <c r="D4748" s="242">
        <v>17.59</v>
      </c>
      <c r="E4748" s="244" t="s">
        <v>8035</v>
      </c>
      <c r="F4748" s="242">
        <v>18.579999999999998</v>
      </c>
    </row>
    <row r="4749" spans="1:6" ht="54">
      <c r="A4749" s="241">
        <v>96813</v>
      </c>
      <c r="B4749" s="241" t="s">
        <v>3633</v>
      </c>
      <c r="C4749" s="241" t="s">
        <v>206</v>
      </c>
      <c r="D4749" s="242">
        <v>20.13</v>
      </c>
      <c r="E4749" s="244" t="s">
        <v>8035</v>
      </c>
      <c r="F4749" s="242">
        <v>21.23</v>
      </c>
    </row>
    <row r="4750" spans="1:6" ht="54">
      <c r="A4750" s="241">
        <v>96814</v>
      </c>
      <c r="B4750" s="241" t="s">
        <v>3634</v>
      </c>
      <c r="C4750" s="241" t="s">
        <v>206</v>
      </c>
      <c r="D4750" s="242">
        <v>14.56</v>
      </c>
      <c r="E4750" s="244" t="s">
        <v>8035</v>
      </c>
      <c r="F4750" s="242">
        <v>15.31</v>
      </c>
    </row>
    <row r="4751" spans="1:6" ht="40.5">
      <c r="A4751" s="241">
        <v>96815</v>
      </c>
      <c r="B4751" s="241" t="s">
        <v>3635</v>
      </c>
      <c r="C4751" s="241" t="s">
        <v>206</v>
      </c>
      <c r="D4751" s="242">
        <v>30.85</v>
      </c>
      <c r="E4751" s="244" t="s">
        <v>8035</v>
      </c>
      <c r="F4751" s="242">
        <v>32.15</v>
      </c>
    </row>
    <row r="4752" spans="1:6" ht="54">
      <c r="A4752" s="241">
        <v>96816</v>
      </c>
      <c r="B4752" s="241" t="s">
        <v>3636</v>
      </c>
      <c r="C4752" s="241" t="s">
        <v>206</v>
      </c>
      <c r="D4752" s="242">
        <v>22.87</v>
      </c>
      <c r="E4752" s="244" t="s">
        <v>8035</v>
      </c>
      <c r="F4752" s="242">
        <v>24.05</v>
      </c>
    </row>
    <row r="4753" spans="1:6" ht="54">
      <c r="A4753" s="241">
        <v>96817</v>
      </c>
      <c r="B4753" s="241" t="s">
        <v>3637</v>
      </c>
      <c r="C4753" s="241" t="s">
        <v>206</v>
      </c>
      <c r="D4753" s="242">
        <v>31.12</v>
      </c>
      <c r="E4753" s="244" t="s">
        <v>8035</v>
      </c>
      <c r="F4753" s="242">
        <v>32.42</v>
      </c>
    </row>
    <row r="4754" spans="1:6" ht="54">
      <c r="A4754" s="241">
        <v>96818</v>
      </c>
      <c r="B4754" s="241" t="s">
        <v>3638</v>
      </c>
      <c r="C4754" s="241" t="s">
        <v>206</v>
      </c>
      <c r="D4754" s="242">
        <v>19.989999999999998</v>
      </c>
      <c r="E4754" s="244" t="s">
        <v>8035</v>
      </c>
      <c r="F4754" s="242">
        <v>20.83</v>
      </c>
    </row>
    <row r="4755" spans="1:6" ht="54">
      <c r="A4755" s="241">
        <v>96819</v>
      </c>
      <c r="B4755" s="241" t="s">
        <v>3639</v>
      </c>
      <c r="C4755" s="241" t="s">
        <v>206</v>
      </c>
      <c r="D4755" s="242">
        <v>21.42</v>
      </c>
      <c r="E4755" s="244" t="s">
        <v>8035</v>
      </c>
      <c r="F4755" s="242">
        <v>22.32</v>
      </c>
    </row>
    <row r="4756" spans="1:6" ht="40.5">
      <c r="A4756" s="241">
        <v>96820</v>
      </c>
      <c r="B4756" s="241" t="s">
        <v>3640</v>
      </c>
      <c r="C4756" s="241" t="s">
        <v>206</v>
      </c>
      <c r="D4756" s="242">
        <v>37.020000000000003</v>
      </c>
      <c r="E4756" s="244" t="s">
        <v>8035</v>
      </c>
      <c r="F4756" s="242">
        <v>38.630000000000003</v>
      </c>
    </row>
    <row r="4757" spans="1:6" ht="54">
      <c r="A4757" s="241">
        <v>96821</v>
      </c>
      <c r="B4757" s="241" t="s">
        <v>3641</v>
      </c>
      <c r="C4757" s="241" t="s">
        <v>206</v>
      </c>
      <c r="D4757" s="242">
        <v>34.71</v>
      </c>
      <c r="E4757" s="244" t="s">
        <v>8035</v>
      </c>
      <c r="F4757" s="242">
        <v>36.14</v>
      </c>
    </row>
    <row r="4758" spans="1:6" ht="54">
      <c r="A4758" s="241">
        <v>96822</v>
      </c>
      <c r="B4758" s="241" t="s">
        <v>3642</v>
      </c>
      <c r="C4758" s="241" t="s">
        <v>206</v>
      </c>
      <c r="D4758" s="242">
        <v>28.31</v>
      </c>
      <c r="E4758" s="244" t="s">
        <v>8035</v>
      </c>
      <c r="F4758" s="242">
        <v>29.41</v>
      </c>
    </row>
    <row r="4759" spans="1:6" ht="40.5">
      <c r="A4759" s="241">
        <v>96823</v>
      </c>
      <c r="B4759" s="241" t="s">
        <v>3643</v>
      </c>
      <c r="C4759" s="241" t="s">
        <v>206</v>
      </c>
      <c r="D4759" s="242">
        <v>10.35</v>
      </c>
      <c r="E4759" s="244" t="s">
        <v>8035</v>
      </c>
      <c r="F4759" s="242">
        <v>10.84</v>
      </c>
    </row>
    <row r="4760" spans="1:6" ht="54">
      <c r="A4760" s="241">
        <v>96824</v>
      </c>
      <c r="B4760" s="241" t="s">
        <v>3644</v>
      </c>
      <c r="C4760" s="241" t="s">
        <v>206</v>
      </c>
      <c r="D4760" s="242">
        <v>15.98</v>
      </c>
      <c r="E4760" s="244" t="s">
        <v>8035</v>
      </c>
      <c r="F4760" s="242">
        <v>16.8</v>
      </c>
    </row>
    <row r="4761" spans="1:6" ht="40.5">
      <c r="A4761" s="241">
        <v>96826</v>
      </c>
      <c r="B4761" s="241" t="s">
        <v>3645</v>
      </c>
      <c r="C4761" s="241" t="s">
        <v>206</v>
      </c>
      <c r="D4761" s="242">
        <v>11.97</v>
      </c>
      <c r="E4761" s="244" t="s">
        <v>8035</v>
      </c>
      <c r="F4761" s="242">
        <v>12.54</v>
      </c>
    </row>
    <row r="4762" spans="1:6" ht="54">
      <c r="A4762" s="241">
        <v>96827</v>
      </c>
      <c r="B4762" s="241" t="s">
        <v>3646</v>
      </c>
      <c r="C4762" s="241" t="s">
        <v>206</v>
      </c>
      <c r="D4762" s="242">
        <v>17.46</v>
      </c>
      <c r="E4762" s="244" t="s">
        <v>8035</v>
      </c>
      <c r="F4762" s="242">
        <v>18.329999999999998</v>
      </c>
    </row>
    <row r="4763" spans="1:6" ht="54">
      <c r="A4763" s="241">
        <v>96828</v>
      </c>
      <c r="B4763" s="241" t="s">
        <v>3647</v>
      </c>
      <c r="C4763" s="241" t="s">
        <v>206</v>
      </c>
      <c r="D4763" s="242">
        <v>21.76</v>
      </c>
      <c r="E4763" s="244" t="s">
        <v>8035</v>
      </c>
      <c r="F4763" s="242">
        <v>22.74</v>
      </c>
    </row>
    <row r="4764" spans="1:6" ht="54">
      <c r="A4764" s="241">
        <v>96829</v>
      </c>
      <c r="B4764" s="241" t="s">
        <v>3648</v>
      </c>
      <c r="C4764" s="241" t="s">
        <v>206</v>
      </c>
      <c r="D4764" s="242">
        <v>17.41</v>
      </c>
      <c r="E4764" s="244" t="s">
        <v>8035</v>
      </c>
      <c r="F4764" s="242">
        <v>17.93</v>
      </c>
    </row>
    <row r="4765" spans="1:6" ht="40.5">
      <c r="A4765" s="241">
        <v>96830</v>
      </c>
      <c r="B4765" s="241" t="s">
        <v>3649</v>
      </c>
      <c r="C4765" s="241" t="s">
        <v>206</v>
      </c>
      <c r="D4765" s="242">
        <v>19.36</v>
      </c>
      <c r="E4765" s="244" t="s">
        <v>8035</v>
      </c>
      <c r="F4765" s="242">
        <v>20.05</v>
      </c>
    </row>
    <row r="4766" spans="1:6" ht="54">
      <c r="A4766" s="241">
        <v>96832</v>
      </c>
      <c r="B4766" s="241" t="s">
        <v>3650</v>
      </c>
      <c r="C4766" s="241" t="s">
        <v>206</v>
      </c>
      <c r="D4766" s="242">
        <v>27.8</v>
      </c>
      <c r="E4766" s="244" t="s">
        <v>8035</v>
      </c>
      <c r="F4766" s="242">
        <v>28.84</v>
      </c>
    </row>
    <row r="4767" spans="1:6" ht="54">
      <c r="A4767" s="241">
        <v>96833</v>
      </c>
      <c r="B4767" s="241" t="s">
        <v>3651</v>
      </c>
      <c r="C4767" s="241" t="s">
        <v>206</v>
      </c>
      <c r="D4767" s="242">
        <v>22.4</v>
      </c>
      <c r="E4767" s="244" t="s">
        <v>8035</v>
      </c>
      <c r="F4767" s="242">
        <v>22.99</v>
      </c>
    </row>
    <row r="4768" spans="1:6" ht="40.5">
      <c r="A4768" s="241">
        <v>96834</v>
      </c>
      <c r="B4768" s="241" t="s">
        <v>3652</v>
      </c>
      <c r="C4768" s="241" t="s">
        <v>206</v>
      </c>
      <c r="D4768" s="242">
        <v>26.43</v>
      </c>
      <c r="E4768" s="244" t="s">
        <v>8035</v>
      </c>
      <c r="F4768" s="242">
        <v>27.27</v>
      </c>
    </row>
    <row r="4769" spans="1:6" ht="54">
      <c r="A4769" s="241">
        <v>96836</v>
      </c>
      <c r="B4769" s="241" t="s">
        <v>3653</v>
      </c>
      <c r="C4769" s="241" t="s">
        <v>206</v>
      </c>
      <c r="D4769" s="242">
        <v>32.21</v>
      </c>
      <c r="E4769" s="244" t="s">
        <v>8035</v>
      </c>
      <c r="F4769" s="242">
        <v>32.979999999999997</v>
      </c>
    </row>
    <row r="4770" spans="1:6" ht="54">
      <c r="A4770" s="241">
        <v>96837</v>
      </c>
      <c r="B4770" s="241" t="s">
        <v>3654</v>
      </c>
      <c r="C4770" s="241" t="s">
        <v>206</v>
      </c>
      <c r="D4770" s="242">
        <v>18.86</v>
      </c>
      <c r="E4770" s="244" t="s">
        <v>8035</v>
      </c>
      <c r="F4770" s="242">
        <v>19.899999999999999</v>
      </c>
    </row>
    <row r="4771" spans="1:6" ht="67.5">
      <c r="A4771" s="241">
        <v>96838</v>
      </c>
      <c r="B4771" s="241" t="s">
        <v>3655</v>
      </c>
      <c r="C4771" s="241" t="s">
        <v>206</v>
      </c>
      <c r="D4771" s="242">
        <v>22.37</v>
      </c>
      <c r="E4771" s="244" t="s">
        <v>8035</v>
      </c>
      <c r="F4771" s="242">
        <v>23.77</v>
      </c>
    </row>
    <row r="4772" spans="1:6" ht="67.5">
      <c r="A4772" s="241">
        <v>96839</v>
      </c>
      <c r="B4772" s="241" t="s">
        <v>3656</v>
      </c>
      <c r="C4772" s="241" t="s">
        <v>206</v>
      </c>
      <c r="D4772" s="242">
        <v>23.24</v>
      </c>
      <c r="E4772" s="244" t="s">
        <v>8035</v>
      </c>
      <c r="F4772" s="242">
        <v>24.64</v>
      </c>
    </row>
    <row r="4773" spans="1:6" ht="54">
      <c r="A4773" s="241">
        <v>96840</v>
      </c>
      <c r="B4773" s="241" t="s">
        <v>3657</v>
      </c>
      <c r="C4773" s="241" t="s">
        <v>206</v>
      </c>
      <c r="D4773" s="242">
        <v>22.81</v>
      </c>
      <c r="E4773" s="244" t="s">
        <v>8035</v>
      </c>
      <c r="F4773" s="242">
        <v>24.05</v>
      </c>
    </row>
    <row r="4774" spans="1:6" ht="67.5">
      <c r="A4774" s="241">
        <v>96841</v>
      </c>
      <c r="B4774" s="241" t="s">
        <v>3658</v>
      </c>
      <c r="C4774" s="241" t="s">
        <v>206</v>
      </c>
      <c r="D4774" s="242">
        <v>24.97</v>
      </c>
      <c r="E4774" s="244" t="s">
        <v>8035</v>
      </c>
      <c r="F4774" s="242">
        <v>26.46</v>
      </c>
    </row>
    <row r="4775" spans="1:6" ht="67.5">
      <c r="A4775" s="241">
        <v>96842</v>
      </c>
      <c r="B4775" s="241" t="s">
        <v>3659</v>
      </c>
      <c r="C4775" s="241" t="s">
        <v>206</v>
      </c>
      <c r="D4775" s="242">
        <v>28.73</v>
      </c>
      <c r="E4775" s="244" t="s">
        <v>8035</v>
      </c>
      <c r="F4775" s="242">
        <v>30.38</v>
      </c>
    </row>
    <row r="4776" spans="1:6" ht="67.5">
      <c r="A4776" s="241">
        <v>96843</v>
      </c>
      <c r="B4776" s="241" t="s">
        <v>3660</v>
      </c>
      <c r="C4776" s="241" t="s">
        <v>206</v>
      </c>
      <c r="D4776" s="242">
        <v>26.15</v>
      </c>
      <c r="E4776" s="244" t="s">
        <v>8035</v>
      </c>
      <c r="F4776" s="242">
        <v>27.64</v>
      </c>
    </row>
    <row r="4777" spans="1:6" ht="54">
      <c r="A4777" s="241">
        <v>96844</v>
      </c>
      <c r="B4777" s="241" t="s">
        <v>3661</v>
      </c>
      <c r="C4777" s="241" t="s">
        <v>206</v>
      </c>
      <c r="D4777" s="242">
        <v>30.25</v>
      </c>
      <c r="E4777" s="244" t="s">
        <v>8035</v>
      </c>
      <c r="F4777" s="242">
        <v>31.9</v>
      </c>
    </row>
    <row r="4778" spans="1:6" ht="54">
      <c r="A4778" s="241">
        <v>96845</v>
      </c>
      <c r="B4778" s="241" t="s">
        <v>3662</v>
      </c>
      <c r="C4778" s="241" t="s">
        <v>206</v>
      </c>
      <c r="D4778" s="242">
        <v>36.96</v>
      </c>
      <c r="E4778" s="244" t="s">
        <v>8035</v>
      </c>
      <c r="F4778" s="242">
        <v>38.43</v>
      </c>
    </row>
    <row r="4779" spans="1:6" ht="67.5">
      <c r="A4779" s="241">
        <v>96846</v>
      </c>
      <c r="B4779" s="241" t="s">
        <v>3663</v>
      </c>
      <c r="C4779" s="241" t="s">
        <v>206</v>
      </c>
      <c r="D4779" s="242">
        <v>33.85</v>
      </c>
      <c r="E4779" s="244" t="s">
        <v>8035</v>
      </c>
      <c r="F4779" s="242">
        <v>35.619999999999997</v>
      </c>
    </row>
    <row r="4780" spans="1:6" ht="67.5">
      <c r="A4780" s="241">
        <v>96847</v>
      </c>
      <c r="B4780" s="241" t="s">
        <v>3664</v>
      </c>
      <c r="C4780" s="241" t="s">
        <v>206</v>
      </c>
      <c r="D4780" s="242">
        <v>33.33</v>
      </c>
      <c r="E4780" s="244" t="s">
        <v>8035</v>
      </c>
      <c r="F4780" s="242">
        <v>35.1</v>
      </c>
    </row>
    <row r="4781" spans="1:6" ht="54">
      <c r="A4781" s="241">
        <v>96848</v>
      </c>
      <c r="B4781" s="241" t="s">
        <v>3665</v>
      </c>
      <c r="C4781" s="241" t="s">
        <v>206</v>
      </c>
      <c r="D4781" s="242">
        <v>49.38</v>
      </c>
      <c r="E4781" s="244" t="s">
        <v>8035</v>
      </c>
      <c r="F4781" s="242">
        <v>51.19</v>
      </c>
    </row>
    <row r="4782" spans="1:6" ht="40.5">
      <c r="A4782" s="241">
        <v>96849</v>
      </c>
      <c r="B4782" s="241" t="s">
        <v>3666</v>
      </c>
      <c r="C4782" s="241" t="s">
        <v>206</v>
      </c>
      <c r="D4782" s="242">
        <v>15.26</v>
      </c>
      <c r="E4782" s="244" t="s">
        <v>8035</v>
      </c>
      <c r="F4782" s="242">
        <v>15.99</v>
      </c>
    </row>
    <row r="4783" spans="1:6" ht="54">
      <c r="A4783" s="241">
        <v>96850</v>
      </c>
      <c r="B4783" s="241" t="s">
        <v>3667</v>
      </c>
      <c r="C4783" s="241" t="s">
        <v>206</v>
      </c>
      <c r="D4783" s="242">
        <v>21.02</v>
      </c>
      <c r="E4783" s="244" t="s">
        <v>8035</v>
      </c>
      <c r="F4783" s="242">
        <v>22.24</v>
      </c>
    </row>
    <row r="4784" spans="1:6" ht="40.5">
      <c r="A4784" s="241">
        <v>96852</v>
      </c>
      <c r="B4784" s="241" t="s">
        <v>3668</v>
      </c>
      <c r="C4784" s="241" t="s">
        <v>206</v>
      </c>
      <c r="D4784" s="242">
        <v>19.57</v>
      </c>
      <c r="E4784" s="244" t="s">
        <v>8035</v>
      </c>
      <c r="F4784" s="242">
        <v>20.440000000000001</v>
      </c>
    </row>
    <row r="4785" spans="1:6" ht="54">
      <c r="A4785" s="241">
        <v>96853</v>
      </c>
      <c r="B4785" s="241" t="s">
        <v>3669</v>
      </c>
      <c r="C4785" s="241" t="s">
        <v>206</v>
      </c>
      <c r="D4785" s="242">
        <v>22.63</v>
      </c>
      <c r="E4785" s="244" t="s">
        <v>8035</v>
      </c>
      <c r="F4785" s="242">
        <v>23.94</v>
      </c>
    </row>
    <row r="4786" spans="1:6" ht="54">
      <c r="A4786" s="241">
        <v>96854</v>
      </c>
      <c r="B4786" s="241" t="s">
        <v>3670</v>
      </c>
      <c r="C4786" s="241" t="s">
        <v>206</v>
      </c>
      <c r="D4786" s="242">
        <v>28.2</v>
      </c>
      <c r="E4786" s="244" t="s">
        <v>8035</v>
      </c>
      <c r="F4786" s="242">
        <v>29.66</v>
      </c>
    </row>
    <row r="4787" spans="1:6" ht="40.5">
      <c r="A4787" s="241">
        <v>96855</v>
      </c>
      <c r="B4787" s="241" t="s">
        <v>3671</v>
      </c>
      <c r="C4787" s="241" t="s">
        <v>206</v>
      </c>
      <c r="D4787" s="242">
        <v>31.41</v>
      </c>
      <c r="E4787" s="244" t="s">
        <v>8035</v>
      </c>
      <c r="F4787" s="242">
        <v>32.44</v>
      </c>
    </row>
    <row r="4788" spans="1:6" ht="54">
      <c r="A4788" s="241">
        <v>96856</v>
      </c>
      <c r="B4788" s="241" t="s">
        <v>3672</v>
      </c>
      <c r="C4788" s="241" t="s">
        <v>206</v>
      </c>
      <c r="D4788" s="242">
        <v>32.99</v>
      </c>
      <c r="E4788" s="244" t="s">
        <v>8035</v>
      </c>
      <c r="F4788" s="242">
        <v>34.380000000000003</v>
      </c>
    </row>
    <row r="4789" spans="1:6" ht="54">
      <c r="A4789" s="241">
        <v>96860</v>
      </c>
      <c r="B4789" s="241" t="s">
        <v>3673</v>
      </c>
      <c r="C4789" s="241" t="s">
        <v>206</v>
      </c>
      <c r="D4789" s="242">
        <v>27.19</v>
      </c>
      <c r="E4789" s="244" t="s">
        <v>8035</v>
      </c>
      <c r="F4789" s="242">
        <v>28.58</v>
      </c>
    </row>
    <row r="4790" spans="1:6" ht="54">
      <c r="A4790" s="241">
        <v>96861</v>
      </c>
      <c r="B4790" s="241" t="s">
        <v>7336</v>
      </c>
      <c r="C4790" s="241" t="s">
        <v>206</v>
      </c>
      <c r="D4790" s="242">
        <v>34.479999999999997</v>
      </c>
      <c r="E4790" s="244" t="s">
        <v>8035</v>
      </c>
      <c r="F4790" s="242">
        <v>36.17</v>
      </c>
    </row>
    <row r="4791" spans="1:6" ht="54">
      <c r="A4791" s="241">
        <v>96862</v>
      </c>
      <c r="B4791" s="241" t="s">
        <v>3674</v>
      </c>
      <c r="C4791" s="241" t="s">
        <v>206</v>
      </c>
      <c r="D4791" s="242">
        <v>33.57</v>
      </c>
      <c r="E4791" s="244" t="s">
        <v>8035</v>
      </c>
      <c r="F4791" s="242">
        <v>35.21</v>
      </c>
    </row>
    <row r="4792" spans="1:6" ht="54">
      <c r="A4792" s="241">
        <v>96863</v>
      </c>
      <c r="B4792" s="241" t="s">
        <v>3675</v>
      </c>
      <c r="C4792" s="241" t="s">
        <v>206</v>
      </c>
      <c r="D4792" s="242">
        <v>35.049999999999997</v>
      </c>
      <c r="E4792" s="244" t="s">
        <v>8035</v>
      </c>
      <c r="F4792" s="242">
        <v>36.909999999999997</v>
      </c>
    </row>
    <row r="4793" spans="1:6" ht="54">
      <c r="A4793" s="241">
        <v>96864</v>
      </c>
      <c r="B4793" s="241" t="s">
        <v>3676</v>
      </c>
      <c r="C4793" s="241" t="s">
        <v>206</v>
      </c>
      <c r="D4793" s="242">
        <v>48.22</v>
      </c>
      <c r="E4793" s="244" t="s">
        <v>8035</v>
      </c>
      <c r="F4793" s="242">
        <v>50.18</v>
      </c>
    </row>
    <row r="4794" spans="1:6" ht="54">
      <c r="A4794" s="241">
        <v>96865</v>
      </c>
      <c r="B4794" s="241" t="s">
        <v>3677</v>
      </c>
      <c r="C4794" s="241" t="s">
        <v>206</v>
      </c>
      <c r="D4794" s="242">
        <v>41.31</v>
      </c>
      <c r="E4794" s="244" t="s">
        <v>8035</v>
      </c>
      <c r="F4794" s="242">
        <v>43.53</v>
      </c>
    </row>
    <row r="4795" spans="1:6" ht="54">
      <c r="A4795" s="241">
        <v>96866</v>
      </c>
      <c r="B4795" s="241" t="s">
        <v>3678</v>
      </c>
      <c r="C4795" s="241" t="s">
        <v>206</v>
      </c>
      <c r="D4795" s="242">
        <v>63.05</v>
      </c>
      <c r="E4795" s="244" t="s">
        <v>8035</v>
      </c>
      <c r="F4795" s="242">
        <v>65.459999999999994</v>
      </c>
    </row>
    <row r="4796" spans="1:6" ht="40.5">
      <c r="A4796" s="241">
        <v>96868</v>
      </c>
      <c r="B4796" s="241" t="s">
        <v>3679</v>
      </c>
      <c r="C4796" s="241" t="s">
        <v>206</v>
      </c>
      <c r="D4796" s="242">
        <v>17.62</v>
      </c>
      <c r="E4796" s="244" t="s">
        <v>8035</v>
      </c>
      <c r="F4796" s="242">
        <v>18.59</v>
      </c>
    </row>
    <row r="4797" spans="1:6" ht="40.5">
      <c r="A4797" s="241">
        <v>96869</v>
      </c>
      <c r="B4797" s="241" t="s">
        <v>3680</v>
      </c>
      <c r="C4797" s="241" t="s">
        <v>206</v>
      </c>
      <c r="D4797" s="242">
        <v>27.76</v>
      </c>
      <c r="E4797" s="244" t="s">
        <v>8035</v>
      </c>
      <c r="F4797" s="242">
        <v>28.91</v>
      </c>
    </row>
    <row r="4798" spans="1:6" ht="40.5">
      <c r="A4798" s="241">
        <v>96870</v>
      </c>
      <c r="B4798" s="241" t="s">
        <v>3681</v>
      </c>
      <c r="C4798" s="241" t="s">
        <v>206</v>
      </c>
      <c r="D4798" s="242">
        <v>42.46</v>
      </c>
      <c r="E4798" s="244" t="s">
        <v>8035</v>
      </c>
      <c r="F4798" s="242">
        <v>43.83</v>
      </c>
    </row>
    <row r="4799" spans="1:6" ht="40.5">
      <c r="A4799" s="241">
        <v>96871</v>
      </c>
      <c r="B4799" s="241" t="s">
        <v>3682</v>
      </c>
      <c r="C4799" s="241" t="s">
        <v>206</v>
      </c>
      <c r="D4799" s="242">
        <v>48.28</v>
      </c>
      <c r="E4799" s="244" t="s">
        <v>8035</v>
      </c>
      <c r="F4799" s="242">
        <v>49.96</v>
      </c>
    </row>
    <row r="4800" spans="1:6" ht="67.5">
      <c r="A4800" s="241">
        <v>96872</v>
      </c>
      <c r="B4800" s="241" t="s">
        <v>3683</v>
      </c>
      <c r="C4800" s="241" t="s">
        <v>206</v>
      </c>
      <c r="D4800" s="242">
        <v>43.89</v>
      </c>
      <c r="E4800" s="244" t="s">
        <v>8035</v>
      </c>
      <c r="F4800" s="242">
        <v>45.82</v>
      </c>
    </row>
    <row r="4801" spans="1:6" ht="67.5">
      <c r="A4801" s="241">
        <v>96873</v>
      </c>
      <c r="B4801" s="241" t="s">
        <v>3684</v>
      </c>
      <c r="C4801" s="241" t="s">
        <v>206</v>
      </c>
      <c r="D4801" s="242">
        <v>59.37</v>
      </c>
      <c r="E4801" s="244" t="s">
        <v>8035</v>
      </c>
      <c r="F4801" s="242">
        <v>61.53</v>
      </c>
    </row>
    <row r="4802" spans="1:6" ht="67.5">
      <c r="A4802" s="241">
        <v>96874</v>
      </c>
      <c r="B4802" s="241" t="s">
        <v>3685</v>
      </c>
      <c r="C4802" s="241" t="s">
        <v>206</v>
      </c>
      <c r="D4802" s="242">
        <v>53.54</v>
      </c>
      <c r="E4802" s="244" t="s">
        <v>8035</v>
      </c>
      <c r="F4802" s="242">
        <v>55.81</v>
      </c>
    </row>
    <row r="4803" spans="1:6" ht="67.5">
      <c r="A4803" s="241">
        <v>96875</v>
      </c>
      <c r="B4803" s="241" t="s">
        <v>3686</v>
      </c>
      <c r="C4803" s="241" t="s">
        <v>206</v>
      </c>
      <c r="D4803" s="242">
        <v>71.31</v>
      </c>
      <c r="E4803" s="244" t="s">
        <v>8035</v>
      </c>
      <c r="F4803" s="242">
        <v>73.83</v>
      </c>
    </row>
    <row r="4804" spans="1:6" ht="54">
      <c r="A4804" s="241">
        <v>96876</v>
      </c>
      <c r="B4804" s="241" t="s">
        <v>3687</v>
      </c>
      <c r="C4804" s="241" t="s">
        <v>206</v>
      </c>
      <c r="D4804" s="242">
        <v>174.68</v>
      </c>
      <c r="E4804" s="244" t="s">
        <v>8035</v>
      </c>
      <c r="F4804" s="242">
        <v>176.98</v>
      </c>
    </row>
    <row r="4805" spans="1:6" ht="54">
      <c r="A4805" s="241">
        <v>96878</v>
      </c>
      <c r="B4805" s="241" t="s">
        <v>3688</v>
      </c>
      <c r="C4805" s="241" t="s">
        <v>206</v>
      </c>
      <c r="D4805" s="242">
        <v>196.16</v>
      </c>
      <c r="E4805" s="244" t="s">
        <v>8035</v>
      </c>
      <c r="F4805" s="242">
        <v>198.66</v>
      </c>
    </row>
    <row r="4806" spans="1:6" ht="54">
      <c r="A4806" s="241">
        <v>96879</v>
      </c>
      <c r="B4806" s="241" t="s">
        <v>3689</v>
      </c>
      <c r="C4806" s="241" t="s">
        <v>206</v>
      </c>
      <c r="D4806" s="242">
        <v>189.84</v>
      </c>
      <c r="E4806" s="244" t="s">
        <v>8035</v>
      </c>
      <c r="F4806" s="242">
        <v>192.38</v>
      </c>
    </row>
    <row r="4807" spans="1:6" ht="54">
      <c r="A4807" s="241">
        <v>96881</v>
      </c>
      <c r="B4807" s="241" t="s">
        <v>3690</v>
      </c>
      <c r="C4807" s="241" t="s">
        <v>206</v>
      </c>
      <c r="D4807" s="242">
        <v>225.35</v>
      </c>
      <c r="E4807" s="244" t="s">
        <v>8035</v>
      </c>
      <c r="F4807" s="242">
        <v>228.19</v>
      </c>
    </row>
    <row r="4808" spans="1:6" ht="54">
      <c r="A4808" s="241">
        <v>97430</v>
      </c>
      <c r="B4808" s="241" t="s">
        <v>3691</v>
      </c>
      <c r="C4808" s="241" t="s">
        <v>206</v>
      </c>
      <c r="D4808" s="242">
        <v>37.380000000000003</v>
      </c>
      <c r="E4808" s="244" t="s">
        <v>8035</v>
      </c>
      <c r="F4808" s="242">
        <v>39.299999999999997</v>
      </c>
    </row>
    <row r="4809" spans="1:6" ht="54">
      <c r="A4809" s="241">
        <v>97431</v>
      </c>
      <c r="B4809" s="241" t="s">
        <v>3692</v>
      </c>
      <c r="C4809" s="241" t="s">
        <v>206</v>
      </c>
      <c r="D4809" s="242">
        <v>41.62</v>
      </c>
      <c r="E4809" s="244" t="s">
        <v>8035</v>
      </c>
      <c r="F4809" s="242">
        <v>43.83</v>
      </c>
    </row>
    <row r="4810" spans="1:6" ht="54">
      <c r="A4810" s="241">
        <v>97432</v>
      </c>
      <c r="B4810" s="241" t="s">
        <v>3693</v>
      </c>
      <c r="C4810" s="241" t="s">
        <v>206</v>
      </c>
      <c r="D4810" s="242">
        <v>46.94</v>
      </c>
      <c r="E4810" s="244" t="s">
        <v>8035</v>
      </c>
      <c r="F4810" s="242">
        <v>49.44</v>
      </c>
    </row>
    <row r="4811" spans="1:6" ht="54">
      <c r="A4811" s="241">
        <v>97433</v>
      </c>
      <c r="B4811" s="241" t="s">
        <v>3694</v>
      </c>
      <c r="C4811" s="241" t="s">
        <v>206</v>
      </c>
      <c r="D4811" s="242">
        <v>86.78</v>
      </c>
      <c r="E4811" s="244" t="s">
        <v>8035</v>
      </c>
      <c r="F4811" s="242">
        <v>89.65</v>
      </c>
    </row>
    <row r="4812" spans="1:6" ht="54">
      <c r="A4812" s="241">
        <v>97434</v>
      </c>
      <c r="B4812" s="241" t="s">
        <v>3695</v>
      </c>
      <c r="C4812" s="241" t="s">
        <v>206</v>
      </c>
      <c r="D4812" s="242">
        <v>88.47</v>
      </c>
      <c r="E4812" s="244" t="s">
        <v>8035</v>
      </c>
      <c r="F4812" s="242">
        <v>91.34</v>
      </c>
    </row>
    <row r="4813" spans="1:6" ht="54">
      <c r="A4813" s="241">
        <v>97435</v>
      </c>
      <c r="B4813" s="241" t="s">
        <v>3696</v>
      </c>
      <c r="C4813" s="241" t="s">
        <v>206</v>
      </c>
      <c r="D4813" s="242">
        <v>101.56</v>
      </c>
      <c r="E4813" s="244" t="s">
        <v>8035</v>
      </c>
      <c r="F4813" s="242">
        <v>104.87</v>
      </c>
    </row>
    <row r="4814" spans="1:6" ht="54">
      <c r="A4814" s="241">
        <v>97436</v>
      </c>
      <c r="B4814" s="241" t="s">
        <v>3697</v>
      </c>
      <c r="C4814" s="241" t="s">
        <v>206</v>
      </c>
      <c r="D4814" s="242">
        <v>104.79</v>
      </c>
      <c r="E4814" s="244" t="s">
        <v>8035</v>
      </c>
      <c r="F4814" s="242">
        <v>108.1</v>
      </c>
    </row>
    <row r="4815" spans="1:6" ht="54">
      <c r="A4815" s="241">
        <v>97437</v>
      </c>
      <c r="B4815" s="241" t="s">
        <v>7337</v>
      </c>
      <c r="C4815" s="241" t="s">
        <v>206</v>
      </c>
      <c r="D4815" s="242">
        <v>116.26</v>
      </c>
      <c r="E4815" s="244" t="s">
        <v>8035</v>
      </c>
      <c r="F4815" s="242">
        <v>120</v>
      </c>
    </row>
    <row r="4816" spans="1:6" ht="54">
      <c r="A4816" s="241">
        <v>97438</v>
      </c>
      <c r="B4816" s="241" t="s">
        <v>3698</v>
      </c>
      <c r="C4816" s="241" t="s">
        <v>206</v>
      </c>
      <c r="D4816" s="242">
        <v>119.72</v>
      </c>
      <c r="E4816" s="244" t="s">
        <v>8035</v>
      </c>
      <c r="F4816" s="242">
        <v>123.46</v>
      </c>
    </row>
    <row r="4817" spans="1:6" ht="40.5">
      <c r="A4817" s="241">
        <v>97439</v>
      </c>
      <c r="B4817" s="241" t="s">
        <v>3699</v>
      </c>
      <c r="C4817" s="241" t="s">
        <v>206</v>
      </c>
      <c r="D4817" s="242">
        <v>131.83000000000001</v>
      </c>
      <c r="E4817" s="244" t="s">
        <v>8035</v>
      </c>
      <c r="F4817" s="242">
        <v>135.66</v>
      </c>
    </row>
    <row r="4818" spans="1:6" ht="40.5">
      <c r="A4818" s="241">
        <v>97440</v>
      </c>
      <c r="B4818" s="241" t="s">
        <v>3700</v>
      </c>
      <c r="C4818" s="241" t="s">
        <v>206</v>
      </c>
      <c r="D4818" s="242">
        <v>158.22</v>
      </c>
      <c r="E4818" s="244" t="s">
        <v>8035</v>
      </c>
      <c r="F4818" s="242">
        <v>162.63</v>
      </c>
    </row>
    <row r="4819" spans="1:6" ht="40.5">
      <c r="A4819" s="241">
        <v>97442</v>
      </c>
      <c r="B4819" s="241" t="s">
        <v>3701</v>
      </c>
      <c r="C4819" s="241" t="s">
        <v>206</v>
      </c>
      <c r="D4819" s="242">
        <v>174.66</v>
      </c>
      <c r="E4819" s="244" t="s">
        <v>8035</v>
      </c>
      <c r="F4819" s="242">
        <v>179.65</v>
      </c>
    </row>
    <row r="4820" spans="1:6" ht="40.5">
      <c r="A4820" s="241">
        <v>97443</v>
      </c>
      <c r="B4820" s="241" t="s">
        <v>3702</v>
      </c>
      <c r="C4820" s="241" t="s">
        <v>206</v>
      </c>
      <c r="D4820" s="242">
        <v>106.84</v>
      </c>
      <c r="E4820" s="244" t="s">
        <v>8035</v>
      </c>
      <c r="F4820" s="242">
        <v>111.06</v>
      </c>
    </row>
    <row r="4821" spans="1:6" ht="54">
      <c r="A4821" s="241">
        <v>97444</v>
      </c>
      <c r="B4821" s="241" t="s">
        <v>3703</v>
      </c>
      <c r="C4821" s="241" t="s">
        <v>206</v>
      </c>
      <c r="D4821" s="242">
        <v>127.23</v>
      </c>
      <c r="E4821" s="244" t="s">
        <v>8035</v>
      </c>
      <c r="F4821" s="242">
        <v>131.44999999999999</v>
      </c>
    </row>
    <row r="4822" spans="1:6" ht="40.5">
      <c r="A4822" s="241">
        <v>97446</v>
      </c>
      <c r="B4822" s="241" t="s">
        <v>3704</v>
      </c>
      <c r="C4822" s="241" t="s">
        <v>206</v>
      </c>
      <c r="D4822" s="242">
        <v>225.09</v>
      </c>
      <c r="E4822" s="244" t="s">
        <v>8035</v>
      </c>
      <c r="F4822" s="242">
        <v>229.77</v>
      </c>
    </row>
    <row r="4823" spans="1:6" ht="54">
      <c r="A4823" s="241">
        <v>97447</v>
      </c>
      <c r="B4823" s="241" t="s">
        <v>3705</v>
      </c>
      <c r="C4823" s="241" t="s">
        <v>206</v>
      </c>
      <c r="D4823" s="242">
        <v>225.09</v>
      </c>
      <c r="E4823" s="244" t="s">
        <v>8035</v>
      </c>
      <c r="F4823" s="242">
        <v>229.77</v>
      </c>
    </row>
    <row r="4824" spans="1:6" ht="40.5">
      <c r="A4824" s="241">
        <v>97449</v>
      </c>
      <c r="B4824" s="241" t="s">
        <v>3706</v>
      </c>
      <c r="C4824" s="241" t="s">
        <v>206</v>
      </c>
      <c r="D4824" s="242">
        <v>239.31</v>
      </c>
      <c r="E4824" s="244" t="s">
        <v>8035</v>
      </c>
      <c r="F4824" s="242">
        <v>244.44</v>
      </c>
    </row>
    <row r="4825" spans="1:6" ht="54">
      <c r="A4825" s="241">
        <v>97450</v>
      </c>
      <c r="B4825" s="241" t="s">
        <v>3707</v>
      </c>
      <c r="C4825" s="241" t="s">
        <v>206</v>
      </c>
      <c r="D4825" s="242">
        <v>294.83</v>
      </c>
      <c r="E4825" s="244" t="s">
        <v>8035</v>
      </c>
      <c r="F4825" s="242">
        <v>299.95999999999998</v>
      </c>
    </row>
    <row r="4826" spans="1:6" ht="40.5">
      <c r="A4826" s="241">
        <v>97452</v>
      </c>
      <c r="B4826" s="241" t="s">
        <v>3708</v>
      </c>
      <c r="C4826" s="241" t="s">
        <v>206</v>
      </c>
      <c r="D4826" s="242">
        <v>177.1</v>
      </c>
      <c r="E4826" s="244" t="s">
        <v>8035</v>
      </c>
      <c r="F4826" s="242">
        <v>183.45</v>
      </c>
    </row>
    <row r="4827" spans="1:6" ht="40.5">
      <c r="A4827" s="241">
        <v>97453</v>
      </c>
      <c r="B4827" s="241" t="s">
        <v>3709</v>
      </c>
      <c r="C4827" s="241" t="s">
        <v>206</v>
      </c>
      <c r="D4827" s="242">
        <v>188.74</v>
      </c>
      <c r="E4827" s="244" t="s">
        <v>8035</v>
      </c>
      <c r="F4827" s="242">
        <v>195.09</v>
      </c>
    </row>
    <row r="4828" spans="1:6" ht="40.5">
      <c r="A4828" s="241">
        <v>97454</v>
      </c>
      <c r="B4828" s="241" t="s">
        <v>3710</v>
      </c>
      <c r="C4828" s="241" t="s">
        <v>206</v>
      </c>
      <c r="D4828" s="242">
        <v>308.48</v>
      </c>
      <c r="E4828" s="244" t="s">
        <v>8035</v>
      </c>
      <c r="F4828" s="242">
        <v>315.5</v>
      </c>
    </row>
    <row r="4829" spans="1:6" ht="40.5">
      <c r="A4829" s="241">
        <v>97455</v>
      </c>
      <c r="B4829" s="241" t="s">
        <v>3711</v>
      </c>
      <c r="C4829" s="241" t="s">
        <v>206</v>
      </c>
      <c r="D4829" s="242">
        <v>327.08999999999997</v>
      </c>
      <c r="E4829" s="244" t="s">
        <v>8035</v>
      </c>
      <c r="F4829" s="242">
        <v>334.11</v>
      </c>
    </row>
    <row r="4830" spans="1:6" ht="40.5">
      <c r="A4830" s="241">
        <v>97456</v>
      </c>
      <c r="B4830" s="241" t="s">
        <v>3712</v>
      </c>
      <c r="C4830" s="241" t="s">
        <v>206</v>
      </c>
      <c r="D4830" s="242">
        <v>714.46</v>
      </c>
      <c r="E4830" s="244" t="s">
        <v>8035</v>
      </c>
      <c r="F4830" s="242">
        <v>722.16</v>
      </c>
    </row>
    <row r="4831" spans="1:6" ht="40.5">
      <c r="A4831" s="241">
        <v>97457</v>
      </c>
      <c r="B4831" s="241" t="s">
        <v>3713</v>
      </c>
      <c r="C4831" s="241" t="s">
        <v>206</v>
      </c>
      <c r="D4831" s="242">
        <v>630.97</v>
      </c>
      <c r="E4831" s="244" t="s">
        <v>8035</v>
      </c>
      <c r="F4831" s="242">
        <v>638.66999999999996</v>
      </c>
    </row>
    <row r="4832" spans="1:6" ht="40.5">
      <c r="A4832" s="241">
        <v>97458</v>
      </c>
      <c r="B4832" s="241" t="s">
        <v>3714</v>
      </c>
      <c r="C4832" s="241" t="s">
        <v>206</v>
      </c>
      <c r="D4832" s="242">
        <v>282.83999999999997</v>
      </c>
      <c r="E4832" s="244" t="s">
        <v>8035</v>
      </c>
      <c r="F4832" s="242">
        <v>291.3</v>
      </c>
    </row>
    <row r="4833" spans="1:6" ht="40.5">
      <c r="A4833" s="241">
        <v>97459</v>
      </c>
      <c r="B4833" s="241" t="s">
        <v>3715</v>
      </c>
      <c r="C4833" s="241" t="s">
        <v>206</v>
      </c>
      <c r="D4833" s="242">
        <v>494.82</v>
      </c>
      <c r="E4833" s="244" t="s">
        <v>8035</v>
      </c>
      <c r="F4833" s="242">
        <v>504.18</v>
      </c>
    </row>
    <row r="4834" spans="1:6" ht="40.5">
      <c r="A4834" s="241">
        <v>97460</v>
      </c>
      <c r="B4834" s="241" t="s">
        <v>3716</v>
      </c>
      <c r="C4834" s="241" t="s">
        <v>206</v>
      </c>
      <c r="D4834" s="242">
        <v>768.33</v>
      </c>
      <c r="E4834" s="244" t="s">
        <v>8035</v>
      </c>
      <c r="F4834" s="242">
        <v>778.6</v>
      </c>
    </row>
    <row r="4835" spans="1:6" ht="54">
      <c r="A4835" s="241">
        <v>97461</v>
      </c>
      <c r="B4835" s="241" t="s">
        <v>3717</v>
      </c>
      <c r="C4835" s="241" t="s">
        <v>206</v>
      </c>
      <c r="D4835" s="242">
        <v>33.81</v>
      </c>
      <c r="E4835" s="244" t="s">
        <v>8035</v>
      </c>
      <c r="F4835" s="242">
        <v>35.049999999999997</v>
      </c>
    </row>
    <row r="4836" spans="1:6" ht="67.5">
      <c r="A4836" s="241">
        <v>97462</v>
      </c>
      <c r="B4836" s="241" t="s">
        <v>3718</v>
      </c>
      <c r="C4836" s="241" t="s">
        <v>206</v>
      </c>
      <c r="D4836" s="242">
        <v>27.84</v>
      </c>
      <c r="E4836" s="244" t="s">
        <v>8035</v>
      </c>
      <c r="F4836" s="242">
        <v>29.08</v>
      </c>
    </row>
    <row r="4837" spans="1:6" ht="54">
      <c r="A4837" s="241">
        <v>97464</v>
      </c>
      <c r="B4837" s="241" t="s">
        <v>3719</v>
      </c>
      <c r="C4837" s="241" t="s">
        <v>206</v>
      </c>
      <c r="D4837" s="242">
        <v>49.06</v>
      </c>
      <c r="E4837" s="244" t="s">
        <v>8035</v>
      </c>
      <c r="F4837" s="242">
        <v>50.65</v>
      </c>
    </row>
    <row r="4838" spans="1:6" ht="67.5">
      <c r="A4838" s="241">
        <v>97465</v>
      </c>
      <c r="B4838" s="241" t="s">
        <v>3720</v>
      </c>
      <c r="C4838" s="241" t="s">
        <v>206</v>
      </c>
      <c r="D4838" s="242">
        <v>59.13</v>
      </c>
      <c r="E4838" s="244" t="s">
        <v>8035</v>
      </c>
      <c r="F4838" s="242">
        <v>60.72</v>
      </c>
    </row>
    <row r="4839" spans="1:6" ht="54">
      <c r="A4839" s="241">
        <v>97467</v>
      </c>
      <c r="B4839" s="241" t="s">
        <v>3721</v>
      </c>
      <c r="C4839" s="241" t="s">
        <v>206</v>
      </c>
      <c r="D4839" s="242">
        <v>62.33</v>
      </c>
      <c r="E4839" s="244" t="s">
        <v>8035</v>
      </c>
      <c r="F4839" s="242">
        <v>64.319999999999993</v>
      </c>
    </row>
    <row r="4840" spans="1:6" ht="67.5">
      <c r="A4840" s="241">
        <v>97468</v>
      </c>
      <c r="B4840" s="241" t="s">
        <v>3722</v>
      </c>
      <c r="C4840" s="241" t="s">
        <v>206</v>
      </c>
      <c r="D4840" s="242">
        <v>75.23</v>
      </c>
      <c r="E4840" s="244" t="s">
        <v>8035</v>
      </c>
      <c r="F4840" s="242">
        <v>77.22</v>
      </c>
    </row>
    <row r="4841" spans="1:6" ht="54">
      <c r="A4841" s="241">
        <v>97470</v>
      </c>
      <c r="B4841" s="241" t="s">
        <v>3723</v>
      </c>
      <c r="C4841" s="241" t="s">
        <v>206</v>
      </c>
      <c r="D4841" s="242">
        <v>92.89</v>
      </c>
      <c r="E4841" s="244" t="s">
        <v>8035</v>
      </c>
      <c r="F4841" s="242">
        <v>95.38</v>
      </c>
    </row>
    <row r="4842" spans="1:6" ht="67.5">
      <c r="A4842" s="241">
        <v>97471</v>
      </c>
      <c r="B4842" s="241" t="s">
        <v>3724</v>
      </c>
      <c r="C4842" s="241" t="s">
        <v>206</v>
      </c>
      <c r="D4842" s="242">
        <v>113.28</v>
      </c>
      <c r="E4842" s="244" t="s">
        <v>8035</v>
      </c>
      <c r="F4842" s="242">
        <v>115.77</v>
      </c>
    </row>
    <row r="4843" spans="1:6" ht="54">
      <c r="A4843" s="241">
        <v>97474</v>
      </c>
      <c r="B4843" s="241" t="s">
        <v>3725</v>
      </c>
      <c r="C4843" s="241" t="s">
        <v>206</v>
      </c>
      <c r="D4843" s="242">
        <v>172.32</v>
      </c>
      <c r="E4843" s="244" t="s">
        <v>8035</v>
      </c>
      <c r="F4843" s="242">
        <v>175.55</v>
      </c>
    </row>
    <row r="4844" spans="1:6" ht="67.5">
      <c r="A4844" s="241">
        <v>97475</v>
      </c>
      <c r="B4844" s="241" t="s">
        <v>3726</v>
      </c>
      <c r="C4844" s="241" t="s">
        <v>206</v>
      </c>
      <c r="D4844" s="242">
        <v>213.53</v>
      </c>
      <c r="E4844" s="244" t="s">
        <v>8035</v>
      </c>
      <c r="F4844" s="242">
        <v>216.76</v>
      </c>
    </row>
    <row r="4845" spans="1:6" ht="54">
      <c r="A4845" s="241">
        <v>97477</v>
      </c>
      <c r="B4845" s="241" t="s">
        <v>3727</v>
      </c>
      <c r="C4845" s="241" t="s">
        <v>206</v>
      </c>
      <c r="D4845" s="242">
        <v>230.12</v>
      </c>
      <c r="E4845" s="244" t="s">
        <v>8035</v>
      </c>
      <c r="F4845" s="242">
        <v>234.11</v>
      </c>
    </row>
    <row r="4846" spans="1:6" ht="67.5">
      <c r="A4846" s="241">
        <v>97478</v>
      </c>
      <c r="B4846" s="241" t="s">
        <v>3728</v>
      </c>
      <c r="C4846" s="241" t="s">
        <v>206</v>
      </c>
      <c r="D4846" s="242">
        <v>285.64</v>
      </c>
      <c r="E4846" s="244" t="s">
        <v>8035</v>
      </c>
      <c r="F4846" s="242">
        <v>289.63</v>
      </c>
    </row>
    <row r="4847" spans="1:6" ht="54">
      <c r="A4847" s="241">
        <v>97479</v>
      </c>
      <c r="B4847" s="241" t="s">
        <v>3729</v>
      </c>
      <c r="C4847" s="241" t="s">
        <v>206</v>
      </c>
      <c r="D4847" s="242">
        <v>54.86</v>
      </c>
      <c r="E4847" s="244" t="s">
        <v>8035</v>
      </c>
      <c r="F4847" s="242">
        <v>56.71</v>
      </c>
    </row>
    <row r="4848" spans="1:6" ht="54">
      <c r="A4848" s="241">
        <v>97480</v>
      </c>
      <c r="B4848" s="241" t="s">
        <v>3730</v>
      </c>
      <c r="C4848" s="241" t="s">
        <v>206</v>
      </c>
      <c r="D4848" s="242">
        <v>54.86</v>
      </c>
      <c r="E4848" s="244" t="s">
        <v>8035</v>
      </c>
      <c r="F4848" s="242">
        <v>56.71</v>
      </c>
    </row>
    <row r="4849" spans="1:6" ht="54">
      <c r="A4849" s="241">
        <v>97481</v>
      </c>
      <c r="B4849" s="241" t="s">
        <v>3731</v>
      </c>
      <c r="C4849" s="241" t="s">
        <v>206</v>
      </c>
      <c r="D4849" s="242">
        <v>80.069999999999993</v>
      </c>
      <c r="E4849" s="244" t="s">
        <v>8035</v>
      </c>
      <c r="F4849" s="242">
        <v>82.45</v>
      </c>
    </row>
    <row r="4850" spans="1:6" ht="54">
      <c r="A4850" s="241">
        <v>97482</v>
      </c>
      <c r="B4850" s="241" t="s">
        <v>3732</v>
      </c>
      <c r="C4850" s="241" t="s">
        <v>206</v>
      </c>
      <c r="D4850" s="242">
        <v>80.069999999999993</v>
      </c>
      <c r="E4850" s="244" t="s">
        <v>8035</v>
      </c>
      <c r="F4850" s="242">
        <v>82.45</v>
      </c>
    </row>
    <row r="4851" spans="1:6" ht="54">
      <c r="A4851" s="241">
        <v>97483</v>
      </c>
      <c r="B4851" s="241" t="s">
        <v>3733</v>
      </c>
      <c r="C4851" s="241" t="s">
        <v>206</v>
      </c>
      <c r="D4851" s="242">
        <v>112.81</v>
      </c>
      <c r="E4851" s="244" t="s">
        <v>8035</v>
      </c>
      <c r="F4851" s="242">
        <v>115.78</v>
      </c>
    </row>
    <row r="4852" spans="1:6" ht="54">
      <c r="A4852" s="241">
        <v>97484</v>
      </c>
      <c r="B4852" s="241" t="s">
        <v>3734</v>
      </c>
      <c r="C4852" s="241" t="s">
        <v>206</v>
      </c>
      <c r="D4852" s="242">
        <v>112.81</v>
      </c>
      <c r="E4852" s="244" t="s">
        <v>8035</v>
      </c>
      <c r="F4852" s="242">
        <v>115.78</v>
      </c>
    </row>
    <row r="4853" spans="1:6" ht="54">
      <c r="A4853" s="241">
        <v>97485</v>
      </c>
      <c r="B4853" s="241" t="s">
        <v>3735</v>
      </c>
      <c r="C4853" s="241" t="s">
        <v>206</v>
      </c>
      <c r="D4853" s="242">
        <v>156.22999999999999</v>
      </c>
      <c r="E4853" s="244" t="s">
        <v>8035</v>
      </c>
      <c r="F4853" s="242">
        <v>159.94999999999999</v>
      </c>
    </row>
    <row r="4854" spans="1:6" ht="54">
      <c r="A4854" s="241">
        <v>97486</v>
      </c>
      <c r="B4854" s="241" t="s">
        <v>3736</v>
      </c>
      <c r="C4854" s="241" t="s">
        <v>206</v>
      </c>
      <c r="D4854" s="242">
        <v>167.87</v>
      </c>
      <c r="E4854" s="244" t="s">
        <v>8035</v>
      </c>
      <c r="F4854" s="242">
        <v>171.59</v>
      </c>
    </row>
    <row r="4855" spans="1:6" ht="54">
      <c r="A4855" s="241">
        <v>97487</v>
      </c>
      <c r="B4855" s="241" t="s">
        <v>3737</v>
      </c>
      <c r="C4855" s="241" t="s">
        <v>206</v>
      </c>
      <c r="D4855" s="242">
        <v>291.17</v>
      </c>
      <c r="E4855" s="244" t="s">
        <v>8035</v>
      </c>
      <c r="F4855" s="242">
        <v>296.02999999999997</v>
      </c>
    </row>
    <row r="4856" spans="1:6" ht="54">
      <c r="A4856" s="241">
        <v>97488</v>
      </c>
      <c r="B4856" s="241" t="s">
        <v>3738</v>
      </c>
      <c r="C4856" s="241" t="s">
        <v>206</v>
      </c>
      <c r="D4856" s="242">
        <v>309.77999999999997</v>
      </c>
      <c r="E4856" s="244" t="s">
        <v>8035</v>
      </c>
      <c r="F4856" s="242">
        <v>314.64</v>
      </c>
    </row>
    <row r="4857" spans="1:6" ht="54">
      <c r="A4857" s="241">
        <v>97489</v>
      </c>
      <c r="B4857" s="241" t="s">
        <v>3739</v>
      </c>
      <c r="C4857" s="241" t="s">
        <v>206</v>
      </c>
      <c r="D4857" s="242">
        <v>700.65</v>
      </c>
      <c r="E4857" s="244" t="s">
        <v>8035</v>
      </c>
      <c r="F4857" s="242">
        <v>706.62</v>
      </c>
    </row>
    <row r="4858" spans="1:6" ht="54">
      <c r="A4858" s="241">
        <v>97490</v>
      </c>
      <c r="B4858" s="241" t="s">
        <v>3740</v>
      </c>
      <c r="C4858" s="241" t="s">
        <v>206</v>
      </c>
      <c r="D4858" s="242">
        <v>617.16</v>
      </c>
      <c r="E4858" s="244" t="s">
        <v>8035</v>
      </c>
      <c r="F4858" s="242">
        <v>623.13</v>
      </c>
    </row>
    <row r="4859" spans="1:6" ht="54">
      <c r="A4859" s="241">
        <v>97491</v>
      </c>
      <c r="B4859" s="241" t="s">
        <v>3741</v>
      </c>
      <c r="C4859" s="241" t="s">
        <v>206</v>
      </c>
      <c r="D4859" s="242">
        <v>85.45</v>
      </c>
      <c r="E4859" s="244" t="s">
        <v>8035</v>
      </c>
      <c r="F4859" s="242">
        <v>87.93</v>
      </c>
    </row>
    <row r="4860" spans="1:6" ht="54">
      <c r="A4860" s="241">
        <v>97492</v>
      </c>
      <c r="B4860" s="241" t="s">
        <v>3742</v>
      </c>
      <c r="C4860" s="241" t="s">
        <v>206</v>
      </c>
      <c r="D4860" s="242">
        <v>126.18</v>
      </c>
      <c r="E4860" s="244" t="s">
        <v>8035</v>
      </c>
      <c r="F4860" s="242">
        <v>129.37</v>
      </c>
    </row>
    <row r="4861" spans="1:6" ht="54">
      <c r="A4861" s="241">
        <v>97493</v>
      </c>
      <c r="B4861" s="241" t="s">
        <v>3743</v>
      </c>
      <c r="C4861" s="241" t="s">
        <v>206</v>
      </c>
      <c r="D4861" s="242">
        <v>162.97</v>
      </c>
      <c r="E4861" s="244" t="s">
        <v>8035</v>
      </c>
      <c r="F4861" s="242">
        <v>166.95</v>
      </c>
    </row>
    <row r="4862" spans="1:6" ht="54">
      <c r="A4862" s="241">
        <v>97494</v>
      </c>
      <c r="B4862" s="241" t="s">
        <v>3744</v>
      </c>
      <c r="C4862" s="241" t="s">
        <v>206</v>
      </c>
      <c r="D4862" s="242">
        <v>254.95</v>
      </c>
      <c r="E4862" s="244" t="s">
        <v>8035</v>
      </c>
      <c r="F4862" s="242">
        <v>259.93</v>
      </c>
    </row>
    <row r="4863" spans="1:6" ht="54">
      <c r="A4863" s="241">
        <v>97495</v>
      </c>
      <c r="B4863" s="241" t="s">
        <v>3745</v>
      </c>
      <c r="C4863" s="241" t="s">
        <v>206</v>
      </c>
      <c r="D4863" s="242">
        <v>471.69</v>
      </c>
      <c r="E4863" s="244" t="s">
        <v>8035</v>
      </c>
      <c r="F4863" s="242">
        <v>478.15</v>
      </c>
    </row>
    <row r="4864" spans="1:6" ht="54">
      <c r="A4864" s="241">
        <v>97496</v>
      </c>
      <c r="B4864" s="241" t="s">
        <v>3746</v>
      </c>
      <c r="C4864" s="241" t="s">
        <v>206</v>
      </c>
      <c r="D4864" s="242">
        <v>749.96</v>
      </c>
      <c r="E4864" s="244" t="s">
        <v>8035</v>
      </c>
      <c r="F4864" s="242">
        <v>757.93</v>
      </c>
    </row>
    <row r="4865" spans="1:6" ht="54">
      <c r="A4865" s="241">
        <v>97499</v>
      </c>
      <c r="B4865" s="241" t="s">
        <v>3747</v>
      </c>
      <c r="C4865" s="241" t="s">
        <v>206</v>
      </c>
      <c r="D4865" s="242">
        <v>31.56</v>
      </c>
      <c r="E4865" s="244" t="s">
        <v>8035</v>
      </c>
      <c r="F4865" s="242">
        <v>32.520000000000003</v>
      </c>
    </row>
    <row r="4866" spans="1:6" ht="67.5">
      <c r="A4866" s="241">
        <v>97500</v>
      </c>
      <c r="B4866" s="241" t="s">
        <v>3748</v>
      </c>
      <c r="C4866" s="241" t="s">
        <v>206</v>
      </c>
      <c r="D4866" s="242">
        <v>25.59</v>
      </c>
      <c r="E4866" s="244" t="s">
        <v>8035</v>
      </c>
      <c r="F4866" s="242">
        <v>26.55</v>
      </c>
    </row>
    <row r="4867" spans="1:6" ht="54">
      <c r="A4867" s="241">
        <v>97502</v>
      </c>
      <c r="B4867" s="241" t="s">
        <v>3749</v>
      </c>
      <c r="C4867" s="241" t="s">
        <v>206</v>
      </c>
      <c r="D4867" s="242">
        <v>44.89</v>
      </c>
      <c r="E4867" s="244" t="s">
        <v>8035</v>
      </c>
      <c r="F4867" s="242">
        <v>45.96</v>
      </c>
    </row>
    <row r="4868" spans="1:6" ht="67.5">
      <c r="A4868" s="241">
        <v>97503</v>
      </c>
      <c r="B4868" s="241" t="s">
        <v>3750</v>
      </c>
      <c r="C4868" s="241" t="s">
        <v>206</v>
      </c>
      <c r="D4868" s="242">
        <v>55.17</v>
      </c>
      <c r="E4868" s="244" t="s">
        <v>8035</v>
      </c>
      <c r="F4868" s="242">
        <v>56.26</v>
      </c>
    </row>
    <row r="4869" spans="1:6" ht="54">
      <c r="A4869" s="241">
        <v>97505</v>
      </c>
      <c r="B4869" s="241" t="s">
        <v>3751</v>
      </c>
      <c r="C4869" s="241" t="s">
        <v>206</v>
      </c>
      <c r="D4869" s="242">
        <v>56.45</v>
      </c>
      <c r="E4869" s="244" t="s">
        <v>8035</v>
      </c>
      <c r="F4869" s="242">
        <v>57.71</v>
      </c>
    </row>
    <row r="4870" spans="1:6" ht="67.5">
      <c r="A4870" s="241">
        <v>97506</v>
      </c>
      <c r="B4870" s="241" t="s">
        <v>3752</v>
      </c>
      <c r="C4870" s="241" t="s">
        <v>206</v>
      </c>
      <c r="D4870" s="242">
        <v>69.349999999999994</v>
      </c>
      <c r="E4870" s="244" t="s">
        <v>8035</v>
      </c>
      <c r="F4870" s="242">
        <v>70.61</v>
      </c>
    </row>
    <row r="4871" spans="1:6" ht="54">
      <c r="A4871" s="241">
        <v>97508</v>
      </c>
      <c r="B4871" s="241" t="s">
        <v>3753</v>
      </c>
      <c r="C4871" s="241" t="s">
        <v>206</v>
      </c>
      <c r="D4871" s="242">
        <v>84.58</v>
      </c>
      <c r="E4871" s="244" t="s">
        <v>8035</v>
      </c>
      <c r="F4871" s="242">
        <v>86.01</v>
      </c>
    </row>
    <row r="4872" spans="1:6" ht="67.5">
      <c r="A4872" s="241">
        <v>97509</v>
      </c>
      <c r="B4872" s="241" t="s">
        <v>3754</v>
      </c>
      <c r="C4872" s="241" t="s">
        <v>206</v>
      </c>
      <c r="D4872" s="242">
        <v>104.97</v>
      </c>
      <c r="E4872" s="244" t="s">
        <v>8035</v>
      </c>
      <c r="F4872" s="242">
        <v>106.4</v>
      </c>
    </row>
    <row r="4873" spans="1:6" ht="54">
      <c r="A4873" s="241">
        <v>97511</v>
      </c>
      <c r="B4873" s="241" t="s">
        <v>3755</v>
      </c>
      <c r="C4873" s="241" t="s">
        <v>206</v>
      </c>
      <c r="D4873" s="242">
        <v>160.36000000000001</v>
      </c>
      <c r="E4873" s="244" t="s">
        <v>8035</v>
      </c>
      <c r="F4873" s="242">
        <v>162.09</v>
      </c>
    </row>
    <row r="4874" spans="1:6" ht="67.5">
      <c r="A4874" s="241">
        <v>97512</v>
      </c>
      <c r="B4874" s="241" t="s">
        <v>3756</v>
      </c>
      <c r="C4874" s="241" t="s">
        <v>206</v>
      </c>
      <c r="D4874" s="242">
        <v>201.57</v>
      </c>
      <c r="E4874" s="244" t="s">
        <v>8035</v>
      </c>
      <c r="F4874" s="242">
        <v>203.3</v>
      </c>
    </row>
    <row r="4875" spans="1:6" ht="54">
      <c r="A4875" s="241">
        <v>97514</v>
      </c>
      <c r="B4875" s="241" t="s">
        <v>3757</v>
      </c>
      <c r="C4875" s="241" t="s">
        <v>206</v>
      </c>
      <c r="D4875" s="242">
        <v>214.41</v>
      </c>
      <c r="E4875" s="244" t="s">
        <v>8035</v>
      </c>
      <c r="F4875" s="242">
        <v>216.42</v>
      </c>
    </row>
    <row r="4876" spans="1:6" ht="67.5">
      <c r="A4876" s="241">
        <v>97515</v>
      </c>
      <c r="B4876" s="241" t="s">
        <v>3758</v>
      </c>
      <c r="C4876" s="241" t="s">
        <v>206</v>
      </c>
      <c r="D4876" s="242">
        <v>269.93</v>
      </c>
      <c r="E4876" s="244" t="s">
        <v>8035</v>
      </c>
      <c r="F4876" s="242">
        <v>271.94</v>
      </c>
    </row>
    <row r="4877" spans="1:6" ht="54">
      <c r="A4877" s="241">
        <v>97517</v>
      </c>
      <c r="B4877" s="241" t="s">
        <v>3759</v>
      </c>
      <c r="C4877" s="241" t="s">
        <v>206</v>
      </c>
      <c r="D4877" s="242">
        <v>51.49</v>
      </c>
      <c r="E4877" s="244" t="s">
        <v>8035</v>
      </c>
      <c r="F4877" s="242">
        <v>52.92</v>
      </c>
    </row>
    <row r="4878" spans="1:6" ht="54">
      <c r="A4878" s="241">
        <v>97518</v>
      </c>
      <c r="B4878" s="241" t="s">
        <v>3760</v>
      </c>
      <c r="C4878" s="241" t="s">
        <v>206</v>
      </c>
      <c r="D4878" s="242">
        <v>51.49</v>
      </c>
      <c r="E4878" s="244" t="s">
        <v>8035</v>
      </c>
      <c r="F4878" s="242">
        <v>52.92</v>
      </c>
    </row>
    <row r="4879" spans="1:6" ht="54">
      <c r="A4879" s="241">
        <v>97519</v>
      </c>
      <c r="B4879" s="241" t="s">
        <v>3761</v>
      </c>
      <c r="C4879" s="241" t="s">
        <v>206</v>
      </c>
      <c r="D4879" s="242">
        <v>74.11</v>
      </c>
      <c r="E4879" s="244" t="s">
        <v>8035</v>
      </c>
      <c r="F4879" s="242">
        <v>75.75</v>
      </c>
    </row>
    <row r="4880" spans="1:6" ht="54">
      <c r="A4880" s="241">
        <v>97520</v>
      </c>
      <c r="B4880" s="241" t="s">
        <v>3762</v>
      </c>
      <c r="C4880" s="241" t="s">
        <v>206</v>
      </c>
      <c r="D4880" s="242">
        <v>74.11</v>
      </c>
      <c r="E4880" s="244" t="s">
        <v>8035</v>
      </c>
      <c r="F4880" s="242">
        <v>75.75</v>
      </c>
    </row>
    <row r="4881" spans="1:6" ht="54">
      <c r="A4881" s="241">
        <v>97521</v>
      </c>
      <c r="B4881" s="241" t="s">
        <v>3763</v>
      </c>
      <c r="C4881" s="241" t="s">
        <v>206</v>
      </c>
      <c r="D4881" s="242">
        <v>103.95</v>
      </c>
      <c r="E4881" s="244" t="s">
        <v>8035</v>
      </c>
      <c r="F4881" s="242">
        <v>105.82</v>
      </c>
    </row>
    <row r="4882" spans="1:6" ht="54">
      <c r="A4882" s="241">
        <v>97522</v>
      </c>
      <c r="B4882" s="241" t="s">
        <v>3764</v>
      </c>
      <c r="C4882" s="241" t="s">
        <v>206</v>
      </c>
      <c r="D4882" s="242">
        <v>103.95</v>
      </c>
      <c r="E4882" s="244" t="s">
        <v>8035</v>
      </c>
      <c r="F4882" s="242">
        <v>105.82</v>
      </c>
    </row>
    <row r="4883" spans="1:6" ht="54">
      <c r="A4883" s="241">
        <v>97523</v>
      </c>
      <c r="B4883" s="241" t="s">
        <v>3765</v>
      </c>
      <c r="C4883" s="241" t="s">
        <v>206</v>
      </c>
      <c r="D4883" s="242">
        <v>143.74</v>
      </c>
      <c r="E4883" s="244" t="s">
        <v>8035</v>
      </c>
      <c r="F4883" s="242">
        <v>145.9</v>
      </c>
    </row>
    <row r="4884" spans="1:6" ht="54">
      <c r="A4884" s="241">
        <v>97524</v>
      </c>
      <c r="B4884" s="241" t="s">
        <v>3766</v>
      </c>
      <c r="C4884" s="241" t="s">
        <v>206</v>
      </c>
      <c r="D4884" s="242">
        <v>155.38</v>
      </c>
      <c r="E4884" s="244" t="s">
        <v>8035</v>
      </c>
      <c r="F4884" s="242">
        <v>157.54</v>
      </c>
    </row>
    <row r="4885" spans="1:6" ht="54">
      <c r="A4885" s="241">
        <v>97525</v>
      </c>
      <c r="B4885" s="241" t="s">
        <v>3767</v>
      </c>
      <c r="C4885" s="241" t="s">
        <v>206</v>
      </c>
      <c r="D4885" s="242">
        <v>273.13</v>
      </c>
      <c r="E4885" s="244" t="s">
        <v>8035</v>
      </c>
      <c r="F4885" s="242">
        <v>275.72000000000003</v>
      </c>
    </row>
    <row r="4886" spans="1:6" ht="54">
      <c r="A4886" s="241">
        <v>97526</v>
      </c>
      <c r="B4886" s="241" t="s">
        <v>3768</v>
      </c>
      <c r="C4886" s="241" t="s">
        <v>206</v>
      </c>
      <c r="D4886" s="242">
        <v>291.74</v>
      </c>
      <c r="E4886" s="244" t="s">
        <v>8035</v>
      </c>
      <c r="F4886" s="242">
        <v>294.33</v>
      </c>
    </row>
    <row r="4887" spans="1:6" ht="54">
      <c r="A4887" s="241">
        <v>97527</v>
      </c>
      <c r="B4887" s="241" t="s">
        <v>3769</v>
      </c>
      <c r="C4887" s="241" t="s">
        <v>206</v>
      </c>
      <c r="D4887" s="242">
        <v>677.13</v>
      </c>
      <c r="E4887" s="244" t="s">
        <v>8035</v>
      </c>
      <c r="F4887" s="242">
        <v>680.16</v>
      </c>
    </row>
    <row r="4888" spans="1:6" ht="54">
      <c r="A4888" s="241">
        <v>97528</v>
      </c>
      <c r="B4888" s="241" t="s">
        <v>3770</v>
      </c>
      <c r="C4888" s="241" t="s">
        <v>206</v>
      </c>
      <c r="D4888" s="242">
        <v>593.64</v>
      </c>
      <c r="E4888" s="244" t="s">
        <v>8035</v>
      </c>
      <c r="F4888" s="242">
        <v>596.66999999999996</v>
      </c>
    </row>
    <row r="4889" spans="1:6" ht="54">
      <c r="A4889" s="241">
        <v>97529</v>
      </c>
      <c r="B4889" s="241" t="s">
        <v>3771</v>
      </c>
      <c r="C4889" s="241" t="s">
        <v>206</v>
      </c>
      <c r="D4889" s="242">
        <v>81.040000000000006</v>
      </c>
      <c r="E4889" s="244" t="s">
        <v>8035</v>
      </c>
      <c r="F4889" s="242">
        <v>82.95</v>
      </c>
    </row>
    <row r="4890" spans="1:6" ht="54">
      <c r="A4890" s="241">
        <v>97530</v>
      </c>
      <c r="B4890" s="241" t="s">
        <v>3772</v>
      </c>
      <c r="C4890" s="241" t="s">
        <v>206</v>
      </c>
      <c r="D4890" s="242">
        <v>118.25</v>
      </c>
      <c r="E4890" s="244" t="s">
        <v>8035</v>
      </c>
      <c r="F4890" s="242">
        <v>120.44</v>
      </c>
    </row>
    <row r="4891" spans="1:6" ht="54">
      <c r="A4891" s="241">
        <v>97531</v>
      </c>
      <c r="B4891" s="241" t="s">
        <v>3773</v>
      </c>
      <c r="C4891" s="241" t="s">
        <v>206</v>
      </c>
      <c r="D4891" s="242">
        <v>151.13999999999999</v>
      </c>
      <c r="E4891" s="244" t="s">
        <v>8035</v>
      </c>
      <c r="F4891" s="242">
        <v>153.63999999999999</v>
      </c>
    </row>
    <row r="4892" spans="1:6" ht="54">
      <c r="A4892" s="241">
        <v>97532</v>
      </c>
      <c r="B4892" s="241" t="s">
        <v>3774</v>
      </c>
      <c r="C4892" s="241" t="s">
        <v>206</v>
      </c>
      <c r="D4892" s="242">
        <v>238.31</v>
      </c>
      <c r="E4892" s="244" t="s">
        <v>8035</v>
      </c>
      <c r="F4892" s="242">
        <v>241.19</v>
      </c>
    </row>
    <row r="4893" spans="1:6" ht="54">
      <c r="A4893" s="241">
        <v>97533</v>
      </c>
      <c r="B4893" s="241" t="s">
        <v>3775</v>
      </c>
      <c r="C4893" s="241" t="s">
        <v>206</v>
      </c>
      <c r="D4893" s="242">
        <v>451.2</v>
      </c>
      <c r="E4893" s="244" t="s">
        <v>8035</v>
      </c>
      <c r="F4893" s="242">
        <v>455.1</v>
      </c>
    </row>
    <row r="4894" spans="1:6" ht="54">
      <c r="A4894" s="241">
        <v>97534</v>
      </c>
      <c r="B4894" s="241" t="s">
        <v>3776</v>
      </c>
      <c r="C4894" s="241" t="s">
        <v>206</v>
      </c>
      <c r="D4894" s="242">
        <v>718.58</v>
      </c>
      <c r="E4894" s="244" t="s">
        <v>8035</v>
      </c>
      <c r="F4894" s="242">
        <v>722.62</v>
      </c>
    </row>
    <row r="4895" spans="1:6" ht="54">
      <c r="A4895" s="241">
        <v>97537</v>
      </c>
      <c r="B4895" s="241" t="s">
        <v>3777</v>
      </c>
      <c r="C4895" s="241" t="s">
        <v>206</v>
      </c>
      <c r="D4895" s="242">
        <v>23.31</v>
      </c>
      <c r="E4895" s="244" t="s">
        <v>8035</v>
      </c>
      <c r="F4895" s="242">
        <v>24.26</v>
      </c>
    </row>
    <row r="4896" spans="1:6" ht="54">
      <c r="A4896" s="241">
        <v>97540</v>
      </c>
      <c r="B4896" s="241" t="s">
        <v>3778</v>
      </c>
      <c r="C4896" s="241" t="s">
        <v>206</v>
      </c>
      <c r="D4896" s="242">
        <v>30.71</v>
      </c>
      <c r="E4896" s="244" t="s">
        <v>8035</v>
      </c>
      <c r="F4896" s="242">
        <v>32.340000000000003</v>
      </c>
    </row>
    <row r="4897" spans="1:6" ht="54">
      <c r="A4897" s="241">
        <v>97541</v>
      </c>
      <c r="B4897" s="241" t="s">
        <v>3779</v>
      </c>
      <c r="C4897" s="241" t="s">
        <v>206</v>
      </c>
      <c r="D4897" s="242">
        <v>25.75</v>
      </c>
      <c r="E4897" s="244" t="s">
        <v>8035</v>
      </c>
      <c r="F4897" s="242">
        <v>27.38</v>
      </c>
    </row>
    <row r="4898" spans="1:6" ht="54">
      <c r="A4898" s="241">
        <v>97543</v>
      </c>
      <c r="B4898" s="241" t="s">
        <v>3780</v>
      </c>
      <c r="C4898" s="241" t="s">
        <v>206</v>
      </c>
      <c r="D4898" s="242">
        <v>49.08</v>
      </c>
      <c r="E4898" s="244" t="s">
        <v>8035</v>
      </c>
      <c r="F4898" s="242">
        <v>52.23</v>
      </c>
    </row>
    <row r="4899" spans="1:6" ht="54">
      <c r="A4899" s="241">
        <v>97544</v>
      </c>
      <c r="B4899" s="241" t="s">
        <v>3781</v>
      </c>
      <c r="C4899" s="241" t="s">
        <v>206</v>
      </c>
      <c r="D4899" s="242">
        <v>43.11</v>
      </c>
      <c r="E4899" s="244" t="s">
        <v>8035</v>
      </c>
      <c r="F4899" s="242">
        <v>46.26</v>
      </c>
    </row>
    <row r="4900" spans="1:6" ht="54">
      <c r="A4900" s="241">
        <v>97546</v>
      </c>
      <c r="B4900" s="241" t="s">
        <v>3782</v>
      </c>
      <c r="C4900" s="241" t="s">
        <v>206</v>
      </c>
      <c r="D4900" s="242">
        <v>32.47</v>
      </c>
      <c r="E4900" s="244" t="s">
        <v>8035</v>
      </c>
      <c r="F4900" s="242">
        <v>33.9</v>
      </c>
    </row>
    <row r="4901" spans="1:6" ht="54">
      <c r="A4901" s="241">
        <v>97547</v>
      </c>
      <c r="B4901" s="241" t="s">
        <v>3783</v>
      </c>
      <c r="C4901" s="241" t="s">
        <v>206</v>
      </c>
      <c r="D4901" s="242">
        <v>32.47</v>
      </c>
      <c r="E4901" s="244" t="s">
        <v>8035</v>
      </c>
      <c r="F4901" s="242">
        <v>33.9</v>
      </c>
    </row>
    <row r="4902" spans="1:6" ht="54">
      <c r="A4902" s="241">
        <v>97548</v>
      </c>
      <c r="B4902" s="241" t="s">
        <v>3784</v>
      </c>
      <c r="C4902" s="241" t="s">
        <v>206</v>
      </c>
      <c r="D4902" s="242">
        <v>47.57</v>
      </c>
      <c r="E4902" s="244" t="s">
        <v>8035</v>
      </c>
      <c r="F4902" s="242">
        <v>50.01</v>
      </c>
    </row>
    <row r="4903" spans="1:6" ht="54">
      <c r="A4903" s="241">
        <v>97549</v>
      </c>
      <c r="B4903" s="241" t="s">
        <v>3785</v>
      </c>
      <c r="C4903" s="241" t="s">
        <v>206</v>
      </c>
      <c r="D4903" s="242">
        <v>47.57</v>
      </c>
      <c r="E4903" s="244" t="s">
        <v>8035</v>
      </c>
      <c r="F4903" s="242">
        <v>50.01</v>
      </c>
    </row>
    <row r="4904" spans="1:6" ht="54">
      <c r="A4904" s="241">
        <v>97550</v>
      </c>
      <c r="B4904" s="241" t="s">
        <v>3786</v>
      </c>
      <c r="C4904" s="241" t="s">
        <v>206</v>
      </c>
      <c r="D4904" s="242">
        <v>77.77</v>
      </c>
      <c r="E4904" s="244" t="s">
        <v>8035</v>
      </c>
      <c r="F4904" s="242">
        <v>82.51</v>
      </c>
    </row>
    <row r="4905" spans="1:6" ht="54">
      <c r="A4905" s="241">
        <v>97551</v>
      </c>
      <c r="B4905" s="241" t="s">
        <v>3787</v>
      </c>
      <c r="C4905" s="241" t="s">
        <v>206</v>
      </c>
      <c r="D4905" s="242">
        <v>77.77</v>
      </c>
      <c r="E4905" s="244" t="s">
        <v>8035</v>
      </c>
      <c r="F4905" s="242">
        <v>82.51</v>
      </c>
    </row>
    <row r="4906" spans="1:6" ht="54">
      <c r="A4906" s="241">
        <v>97552</v>
      </c>
      <c r="B4906" s="241" t="s">
        <v>3788</v>
      </c>
      <c r="C4906" s="241" t="s">
        <v>206</v>
      </c>
      <c r="D4906" s="242">
        <v>47.62</v>
      </c>
      <c r="E4906" s="244" t="s">
        <v>8035</v>
      </c>
      <c r="F4906" s="242">
        <v>49.52</v>
      </c>
    </row>
    <row r="4907" spans="1:6" ht="54">
      <c r="A4907" s="241">
        <v>97553</v>
      </c>
      <c r="B4907" s="241" t="s">
        <v>3789</v>
      </c>
      <c r="C4907" s="241" t="s">
        <v>206</v>
      </c>
      <c r="D4907" s="242">
        <v>67.73</v>
      </c>
      <c r="E4907" s="244" t="s">
        <v>8035</v>
      </c>
      <c r="F4907" s="242">
        <v>70.98</v>
      </c>
    </row>
    <row r="4908" spans="1:6" ht="40.5">
      <c r="A4908" s="241">
        <v>97554</v>
      </c>
      <c r="B4908" s="241" t="s">
        <v>3790</v>
      </c>
      <c r="C4908" s="241" t="s">
        <v>206</v>
      </c>
      <c r="D4908" s="242">
        <v>116.11</v>
      </c>
      <c r="E4908" s="244" t="s">
        <v>8035</v>
      </c>
      <c r="F4908" s="242">
        <v>122.43</v>
      </c>
    </row>
    <row r="4909" spans="1:6" ht="67.5">
      <c r="A4909" s="241">
        <v>98602</v>
      </c>
      <c r="B4909" s="241" t="s">
        <v>3791</v>
      </c>
      <c r="C4909" s="241" t="s">
        <v>206</v>
      </c>
      <c r="D4909" s="242">
        <v>17.71</v>
      </c>
      <c r="E4909" s="244" t="s">
        <v>8035</v>
      </c>
      <c r="F4909" s="242">
        <v>18.059999999999999</v>
      </c>
    </row>
    <row r="4910" spans="1:6" ht="54">
      <c r="A4910" s="241">
        <v>103805</v>
      </c>
      <c r="B4910" s="241" t="s">
        <v>3792</v>
      </c>
      <c r="C4910" s="241" t="s">
        <v>206</v>
      </c>
      <c r="D4910" s="242">
        <v>16.37</v>
      </c>
      <c r="E4910" s="244" t="s">
        <v>8035</v>
      </c>
      <c r="F4910" s="242">
        <v>17.66</v>
      </c>
    </row>
    <row r="4911" spans="1:6" ht="54">
      <c r="A4911" s="241">
        <v>103806</v>
      </c>
      <c r="B4911" s="241" t="s">
        <v>3793</v>
      </c>
      <c r="C4911" s="241" t="s">
        <v>206</v>
      </c>
      <c r="D4911" s="242">
        <v>16.34</v>
      </c>
      <c r="E4911" s="244" t="s">
        <v>8035</v>
      </c>
      <c r="F4911" s="242">
        <v>17.63</v>
      </c>
    </row>
    <row r="4912" spans="1:6" ht="67.5">
      <c r="A4912" s="241">
        <v>103807</v>
      </c>
      <c r="B4912" s="241" t="s">
        <v>7338</v>
      </c>
      <c r="C4912" s="241" t="s">
        <v>206</v>
      </c>
      <c r="D4912" s="242">
        <v>20.99</v>
      </c>
      <c r="E4912" s="244" t="s">
        <v>8035</v>
      </c>
      <c r="F4912" s="242">
        <v>21.82</v>
      </c>
    </row>
    <row r="4913" spans="1:6" ht="54">
      <c r="A4913" s="241">
        <v>103808</v>
      </c>
      <c r="B4913" s="241" t="s">
        <v>3794</v>
      </c>
      <c r="C4913" s="241" t="s">
        <v>206</v>
      </c>
      <c r="D4913" s="242">
        <v>30.91</v>
      </c>
      <c r="E4913" s="244" t="s">
        <v>8035</v>
      </c>
      <c r="F4913" s="242">
        <v>33.130000000000003</v>
      </c>
    </row>
    <row r="4914" spans="1:6" ht="54">
      <c r="A4914" s="241">
        <v>103809</v>
      </c>
      <c r="B4914" s="241" t="s">
        <v>3795</v>
      </c>
      <c r="C4914" s="241" t="s">
        <v>206</v>
      </c>
      <c r="D4914" s="242">
        <v>30.62</v>
      </c>
      <c r="E4914" s="244" t="s">
        <v>8035</v>
      </c>
      <c r="F4914" s="242">
        <v>32.840000000000003</v>
      </c>
    </row>
    <row r="4915" spans="1:6" ht="67.5">
      <c r="A4915" s="241">
        <v>103810</v>
      </c>
      <c r="B4915" s="241" t="s">
        <v>7339</v>
      </c>
      <c r="C4915" s="241" t="s">
        <v>206</v>
      </c>
      <c r="D4915" s="242">
        <v>32.35</v>
      </c>
      <c r="E4915" s="244" t="s">
        <v>8035</v>
      </c>
      <c r="F4915" s="242">
        <v>33.659999999999997</v>
      </c>
    </row>
    <row r="4916" spans="1:6" ht="67.5">
      <c r="A4916" s="241">
        <v>103811</v>
      </c>
      <c r="B4916" s="241" t="s">
        <v>7340</v>
      </c>
      <c r="C4916" s="241" t="s">
        <v>206</v>
      </c>
      <c r="D4916" s="242">
        <v>35.729999999999997</v>
      </c>
      <c r="E4916" s="244" t="s">
        <v>8035</v>
      </c>
      <c r="F4916" s="242">
        <v>37.130000000000003</v>
      </c>
    </row>
    <row r="4917" spans="1:6" ht="54">
      <c r="A4917" s="241">
        <v>103812</v>
      </c>
      <c r="B4917" s="241" t="s">
        <v>3796</v>
      </c>
      <c r="C4917" s="241" t="s">
        <v>206</v>
      </c>
      <c r="D4917" s="242">
        <v>46.14</v>
      </c>
      <c r="E4917" s="244" t="s">
        <v>8035</v>
      </c>
      <c r="F4917" s="242">
        <v>49.15</v>
      </c>
    </row>
    <row r="4918" spans="1:6" ht="54">
      <c r="A4918" s="241">
        <v>103813</v>
      </c>
      <c r="B4918" s="241" t="s">
        <v>3797</v>
      </c>
      <c r="C4918" s="241" t="s">
        <v>206</v>
      </c>
      <c r="D4918" s="242">
        <v>44.36</v>
      </c>
      <c r="E4918" s="244" t="s">
        <v>8035</v>
      </c>
      <c r="F4918" s="242">
        <v>47.37</v>
      </c>
    </row>
    <row r="4919" spans="1:6" ht="54">
      <c r="A4919" s="241">
        <v>103814</v>
      </c>
      <c r="B4919" s="241" t="s">
        <v>3798</v>
      </c>
      <c r="C4919" s="241" t="s">
        <v>206</v>
      </c>
      <c r="D4919" s="242">
        <v>10.69</v>
      </c>
      <c r="E4919" s="244" t="s">
        <v>8035</v>
      </c>
      <c r="F4919" s="242">
        <v>11.55</v>
      </c>
    </row>
    <row r="4920" spans="1:6" ht="54">
      <c r="A4920" s="241">
        <v>103815</v>
      </c>
      <c r="B4920" s="241" t="s">
        <v>3799</v>
      </c>
      <c r="C4920" s="241" t="s">
        <v>206</v>
      </c>
      <c r="D4920" s="242">
        <v>10.72</v>
      </c>
      <c r="E4920" s="244" t="s">
        <v>8035</v>
      </c>
      <c r="F4920" s="242">
        <v>11.58</v>
      </c>
    </row>
    <row r="4921" spans="1:6" ht="67.5">
      <c r="A4921" s="241">
        <v>103816</v>
      </c>
      <c r="B4921" s="241" t="s">
        <v>3800</v>
      </c>
      <c r="C4921" s="241" t="s">
        <v>206</v>
      </c>
      <c r="D4921" s="242">
        <v>26.16</v>
      </c>
      <c r="E4921" s="244" t="s">
        <v>8035</v>
      </c>
      <c r="F4921" s="242">
        <v>27.02</v>
      </c>
    </row>
    <row r="4922" spans="1:6" ht="54">
      <c r="A4922" s="241">
        <v>103817</v>
      </c>
      <c r="B4922" s="241" t="s">
        <v>3801</v>
      </c>
      <c r="C4922" s="241" t="s">
        <v>206</v>
      </c>
      <c r="D4922" s="242">
        <v>455.61</v>
      </c>
      <c r="E4922" s="244" t="s">
        <v>8035</v>
      </c>
      <c r="F4922" s="242">
        <v>456.47</v>
      </c>
    </row>
    <row r="4923" spans="1:6" ht="67.5">
      <c r="A4923" s="241">
        <v>103818</v>
      </c>
      <c r="B4923" s="241" t="s">
        <v>7341</v>
      </c>
      <c r="C4923" s="241" t="s">
        <v>206</v>
      </c>
      <c r="D4923" s="242">
        <v>19.399999999999999</v>
      </c>
      <c r="E4923" s="244" t="s">
        <v>8035</v>
      </c>
      <c r="F4923" s="242">
        <v>20.02</v>
      </c>
    </row>
    <row r="4924" spans="1:6" ht="54">
      <c r="A4924" s="241">
        <v>103819</v>
      </c>
      <c r="B4924" s="241" t="s">
        <v>3802</v>
      </c>
      <c r="C4924" s="241" t="s">
        <v>206</v>
      </c>
      <c r="D4924" s="242">
        <v>18.940000000000001</v>
      </c>
      <c r="E4924" s="244" t="s">
        <v>8035</v>
      </c>
      <c r="F4924" s="242">
        <v>20.420000000000002</v>
      </c>
    </row>
    <row r="4925" spans="1:6" ht="54">
      <c r="A4925" s="241">
        <v>103820</v>
      </c>
      <c r="B4925" s="241" t="s">
        <v>3803</v>
      </c>
      <c r="C4925" s="241" t="s">
        <v>206</v>
      </c>
      <c r="D4925" s="242">
        <v>20.27</v>
      </c>
      <c r="E4925" s="244" t="s">
        <v>8035</v>
      </c>
      <c r="F4925" s="242">
        <v>21.75</v>
      </c>
    </row>
    <row r="4926" spans="1:6" ht="54">
      <c r="A4926" s="241">
        <v>103821</v>
      </c>
      <c r="B4926" s="241" t="s">
        <v>3804</v>
      </c>
      <c r="C4926" s="241" t="s">
        <v>206</v>
      </c>
      <c r="D4926" s="242">
        <v>532.83000000000004</v>
      </c>
      <c r="E4926" s="244" t="s">
        <v>8035</v>
      </c>
      <c r="F4926" s="242">
        <v>534.30999999999995</v>
      </c>
    </row>
    <row r="4927" spans="1:6" ht="67.5">
      <c r="A4927" s="241">
        <v>103822</v>
      </c>
      <c r="B4927" s="241" t="s">
        <v>3805</v>
      </c>
      <c r="C4927" s="241" t="s">
        <v>206</v>
      </c>
      <c r="D4927" s="242">
        <v>54.22</v>
      </c>
      <c r="E4927" s="244" t="s">
        <v>8035</v>
      </c>
      <c r="F4927" s="242">
        <v>55.7</v>
      </c>
    </row>
    <row r="4928" spans="1:6" ht="67.5">
      <c r="A4928" s="241">
        <v>103823</v>
      </c>
      <c r="B4928" s="241" t="s">
        <v>3806</v>
      </c>
      <c r="C4928" s="241" t="s">
        <v>206</v>
      </c>
      <c r="D4928" s="242">
        <v>16.579999999999998</v>
      </c>
      <c r="E4928" s="244" t="s">
        <v>8035</v>
      </c>
      <c r="F4928" s="242">
        <v>17.75</v>
      </c>
    </row>
    <row r="4929" spans="1:6" ht="67.5">
      <c r="A4929" s="241">
        <v>103824</v>
      </c>
      <c r="B4929" s="241" t="s">
        <v>7342</v>
      </c>
      <c r="C4929" s="241" t="s">
        <v>206</v>
      </c>
      <c r="D4929" s="242">
        <v>22.4</v>
      </c>
      <c r="E4929" s="244" t="s">
        <v>8035</v>
      </c>
      <c r="F4929" s="242">
        <v>23.33</v>
      </c>
    </row>
    <row r="4930" spans="1:6" ht="67.5">
      <c r="A4930" s="241">
        <v>103825</v>
      </c>
      <c r="B4930" s="241" t="s">
        <v>7343</v>
      </c>
      <c r="C4930" s="241" t="s">
        <v>206</v>
      </c>
      <c r="D4930" s="242">
        <v>26.62</v>
      </c>
      <c r="E4930" s="244" t="s">
        <v>8035</v>
      </c>
      <c r="F4930" s="242">
        <v>27.65</v>
      </c>
    </row>
    <row r="4931" spans="1:6" ht="54">
      <c r="A4931" s="241">
        <v>103826</v>
      </c>
      <c r="B4931" s="241" t="s">
        <v>3807</v>
      </c>
      <c r="C4931" s="241" t="s">
        <v>206</v>
      </c>
      <c r="D4931" s="242">
        <v>28.79</v>
      </c>
      <c r="E4931" s="244" t="s">
        <v>8035</v>
      </c>
      <c r="F4931" s="242">
        <v>30.79</v>
      </c>
    </row>
    <row r="4932" spans="1:6" ht="54">
      <c r="A4932" s="241">
        <v>103827</v>
      </c>
      <c r="B4932" s="241" t="s">
        <v>3808</v>
      </c>
      <c r="C4932" s="241" t="s">
        <v>206</v>
      </c>
      <c r="D4932" s="242">
        <v>28.79</v>
      </c>
      <c r="E4932" s="244" t="s">
        <v>8035</v>
      </c>
      <c r="F4932" s="242">
        <v>30.79</v>
      </c>
    </row>
    <row r="4933" spans="1:6" ht="67.5">
      <c r="A4933" s="241">
        <v>103828</v>
      </c>
      <c r="B4933" s="241" t="s">
        <v>3809</v>
      </c>
      <c r="C4933" s="241" t="s">
        <v>206</v>
      </c>
      <c r="D4933" s="242">
        <v>91.2</v>
      </c>
      <c r="E4933" s="244" t="s">
        <v>8035</v>
      </c>
      <c r="F4933" s="242">
        <v>93.2</v>
      </c>
    </row>
    <row r="4934" spans="1:6" ht="54">
      <c r="A4934" s="241">
        <v>103829</v>
      </c>
      <c r="B4934" s="241" t="s">
        <v>3810</v>
      </c>
      <c r="C4934" s="241" t="s">
        <v>206</v>
      </c>
      <c r="D4934" s="242">
        <v>588.17999999999995</v>
      </c>
      <c r="E4934" s="244" t="s">
        <v>8035</v>
      </c>
      <c r="F4934" s="242">
        <v>590.17999999999995</v>
      </c>
    </row>
    <row r="4935" spans="1:6" ht="67.5">
      <c r="A4935" s="241">
        <v>103830</v>
      </c>
      <c r="B4935" s="241" t="s">
        <v>7344</v>
      </c>
      <c r="C4935" s="241" t="s">
        <v>206</v>
      </c>
      <c r="D4935" s="242">
        <v>35.130000000000003</v>
      </c>
      <c r="E4935" s="244" t="s">
        <v>8035</v>
      </c>
      <c r="F4935" s="242">
        <v>36.340000000000003</v>
      </c>
    </row>
    <row r="4936" spans="1:6" ht="54">
      <c r="A4936" s="241">
        <v>103831</v>
      </c>
      <c r="B4936" s="241" t="s">
        <v>3811</v>
      </c>
      <c r="C4936" s="241" t="s">
        <v>206</v>
      </c>
      <c r="D4936" s="242">
        <v>24.72</v>
      </c>
      <c r="E4936" s="244" t="s">
        <v>8035</v>
      </c>
      <c r="F4936" s="242">
        <v>26.46</v>
      </c>
    </row>
    <row r="4937" spans="1:6" ht="54">
      <c r="A4937" s="241">
        <v>103832</v>
      </c>
      <c r="B4937" s="241" t="s">
        <v>3812</v>
      </c>
      <c r="C4937" s="241" t="s">
        <v>206</v>
      </c>
      <c r="D4937" s="242">
        <v>22.15</v>
      </c>
      <c r="E4937" s="244" t="s">
        <v>8035</v>
      </c>
      <c r="F4937" s="242">
        <v>23.88</v>
      </c>
    </row>
    <row r="4938" spans="1:6" ht="54">
      <c r="A4938" s="241">
        <v>103833</v>
      </c>
      <c r="B4938" s="241" t="s">
        <v>3813</v>
      </c>
      <c r="C4938" s="241" t="s">
        <v>206</v>
      </c>
      <c r="D4938" s="242">
        <v>40.94</v>
      </c>
      <c r="E4938" s="244" t="s">
        <v>8035</v>
      </c>
      <c r="F4938" s="242">
        <v>43.9</v>
      </c>
    </row>
    <row r="4939" spans="1:6" ht="54">
      <c r="A4939" s="241">
        <v>103834</v>
      </c>
      <c r="B4939" s="241" t="s">
        <v>3814</v>
      </c>
      <c r="C4939" s="241" t="s">
        <v>206</v>
      </c>
      <c r="D4939" s="242">
        <v>59.84</v>
      </c>
      <c r="E4939" s="244" t="s">
        <v>8035</v>
      </c>
      <c r="F4939" s="242">
        <v>63.85</v>
      </c>
    </row>
    <row r="4940" spans="1:6" ht="54">
      <c r="A4940" s="241">
        <v>103838</v>
      </c>
      <c r="B4940" s="241" t="s">
        <v>3815</v>
      </c>
      <c r="C4940" s="241" t="s">
        <v>206</v>
      </c>
      <c r="D4940" s="242">
        <v>15.76</v>
      </c>
      <c r="E4940" s="244" t="s">
        <v>8035</v>
      </c>
      <c r="F4940" s="242">
        <v>16.98</v>
      </c>
    </row>
    <row r="4941" spans="1:6" ht="54">
      <c r="A4941" s="241">
        <v>103839</v>
      </c>
      <c r="B4941" s="241" t="s">
        <v>3816</v>
      </c>
      <c r="C4941" s="241" t="s">
        <v>206</v>
      </c>
      <c r="D4941" s="242">
        <v>15.73</v>
      </c>
      <c r="E4941" s="244" t="s">
        <v>8035</v>
      </c>
      <c r="F4941" s="242">
        <v>16.95</v>
      </c>
    </row>
    <row r="4942" spans="1:6" ht="67.5">
      <c r="A4942" s="241">
        <v>103840</v>
      </c>
      <c r="B4942" s="241" t="s">
        <v>7345</v>
      </c>
      <c r="C4942" s="241" t="s">
        <v>206</v>
      </c>
      <c r="D4942" s="242">
        <v>20.69</v>
      </c>
      <c r="E4942" s="244" t="s">
        <v>8035</v>
      </c>
      <c r="F4942" s="242">
        <v>21.48</v>
      </c>
    </row>
    <row r="4943" spans="1:6" ht="54">
      <c r="A4943" s="241">
        <v>103841</v>
      </c>
      <c r="B4943" s="241" t="s">
        <v>3817</v>
      </c>
      <c r="C4943" s="241" t="s">
        <v>206</v>
      </c>
      <c r="D4943" s="242">
        <v>26.15</v>
      </c>
      <c r="E4943" s="244" t="s">
        <v>8035</v>
      </c>
      <c r="F4943" s="242">
        <v>27.77</v>
      </c>
    </row>
    <row r="4944" spans="1:6" ht="54">
      <c r="A4944" s="241">
        <v>103842</v>
      </c>
      <c r="B4944" s="241" t="s">
        <v>3818</v>
      </c>
      <c r="C4944" s="241" t="s">
        <v>206</v>
      </c>
      <c r="D4944" s="242">
        <v>25.86</v>
      </c>
      <c r="E4944" s="244" t="s">
        <v>8035</v>
      </c>
      <c r="F4944" s="242">
        <v>27.48</v>
      </c>
    </row>
    <row r="4945" spans="1:6" ht="67.5">
      <c r="A4945" s="241">
        <v>103843</v>
      </c>
      <c r="B4945" s="241" t="s">
        <v>7346</v>
      </c>
      <c r="C4945" s="241" t="s">
        <v>206</v>
      </c>
      <c r="D4945" s="242">
        <v>29.97</v>
      </c>
      <c r="E4945" s="244" t="s">
        <v>8035</v>
      </c>
      <c r="F4945" s="242">
        <v>30.97</v>
      </c>
    </row>
    <row r="4946" spans="1:6" ht="67.5">
      <c r="A4946" s="241">
        <v>103844</v>
      </c>
      <c r="B4946" s="241" t="s">
        <v>7347</v>
      </c>
      <c r="C4946" s="241" t="s">
        <v>206</v>
      </c>
      <c r="D4946" s="242">
        <v>33.340000000000003</v>
      </c>
      <c r="E4946" s="244" t="s">
        <v>8035</v>
      </c>
      <c r="F4946" s="242">
        <v>34.44</v>
      </c>
    </row>
    <row r="4947" spans="1:6" ht="54">
      <c r="A4947" s="241">
        <v>103845</v>
      </c>
      <c r="B4947" s="241" t="s">
        <v>3819</v>
      </c>
      <c r="C4947" s="241" t="s">
        <v>206</v>
      </c>
      <c r="D4947" s="242">
        <v>37.82</v>
      </c>
      <c r="E4947" s="244" t="s">
        <v>8035</v>
      </c>
      <c r="F4947" s="242">
        <v>39.799999999999997</v>
      </c>
    </row>
    <row r="4948" spans="1:6" ht="54">
      <c r="A4948" s="241">
        <v>103846</v>
      </c>
      <c r="B4948" s="241" t="s">
        <v>3820</v>
      </c>
      <c r="C4948" s="241" t="s">
        <v>206</v>
      </c>
      <c r="D4948" s="242">
        <v>36.04</v>
      </c>
      <c r="E4948" s="244" t="s">
        <v>8035</v>
      </c>
      <c r="F4948" s="242">
        <v>38.020000000000003</v>
      </c>
    </row>
    <row r="4949" spans="1:6" ht="54">
      <c r="A4949" s="241">
        <v>103847</v>
      </c>
      <c r="B4949" s="241" t="s">
        <v>3821</v>
      </c>
      <c r="C4949" s="241" t="s">
        <v>206</v>
      </c>
      <c r="D4949" s="242">
        <v>10.27</v>
      </c>
      <c r="E4949" s="244" t="s">
        <v>8035</v>
      </c>
      <c r="F4949" s="242">
        <v>11.09</v>
      </c>
    </row>
    <row r="4950" spans="1:6" ht="54">
      <c r="A4950" s="241">
        <v>103848</v>
      </c>
      <c r="B4950" s="241" t="s">
        <v>3822</v>
      </c>
      <c r="C4950" s="241" t="s">
        <v>206</v>
      </c>
      <c r="D4950" s="242">
        <v>10.3</v>
      </c>
      <c r="E4950" s="244" t="s">
        <v>8035</v>
      </c>
      <c r="F4950" s="242">
        <v>11.12</v>
      </c>
    </row>
    <row r="4951" spans="1:6" ht="67.5">
      <c r="A4951" s="241">
        <v>103849</v>
      </c>
      <c r="B4951" s="241" t="s">
        <v>3823</v>
      </c>
      <c r="C4951" s="241" t="s">
        <v>206</v>
      </c>
      <c r="D4951" s="242">
        <v>25.74</v>
      </c>
      <c r="E4951" s="244" t="s">
        <v>8035</v>
      </c>
      <c r="F4951" s="242">
        <v>26.56</v>
      </c>
    </row>
    <row r="4952" spans="1:6" ht="54">
      <c r="A4952" s="241">
        <v>103850</v>
      </c>
      <c r="B4952" s="241" t="s">
        <v>3824</v>
      </c>
      <c r="C4952" s="241" t="s">
        <v>206</v>
      </c>
      <c r="D4952" s="242">
        <v>455.19</v>
      </c>
      <c r="E4952" s="244" t="s">
        <v>8035</v>
      </c>
      <c r="F4952" s="242">
        <v>456.01</v>
      </c>
    </row>
    <row r="4953" spans="1:6" ht="67.5">
      <c r="A4953" s="241">
        <v>103851</v>
      </c>
      <c r="B4953" s="241" t="s">
        <v>7348</v>
      </c>
      <c r="C4953" s="241" t="s">
        <v>206</v>
      </c>
      <c r="D4953" s="242">
        <v>19.190000000000001</v>
      </c>
      <c r="E4953" s="244" t="s">
        <v>8035</v>
      </c>
      <c r="F4953" s="242">
        <v>19.79</v>
      </c>
    </row>
    <row r="4954" spans="1:6" ht="54">
      <c r="A4954" s="241">
        <v>103852</v>
      </c>
      <c r="B4954" s="241" t="s">
        <v>3825</v>
      </c>
      <c r="C4954" s="241" t="s">
        <v>206</v>
      </c>
      <c r="D4954" s="242">
        <v>15.74</v>
      </c>
      <c r="E4954" s="244" t="s">
        <v>8035</v>
      </c>
      <c r="F4954" s="242">
        <v>16.82</v>
      </c>
    </row>
    <row r="4955" spans="1:6" ht="54">
      <c r="A4955" s="241">
        <v>103853</v>
      </c>
      <c r="B4955" s="241" t="s">
        <v>3826</v>
      </c>
      <c r="C4955" s="241" t="s">
        <v>206</v>
      </c>
      <c r="D4955" s="242">
        <v>17.07</v>
      </c>
      <c r="E4955" s="244" t="s">
        <v>8035</v>
      </c>
      <c r="F4955" s="242">
        <v>18.149999999999999</v>
      </c>
    </row>
    <row r="4956" spans="1:6" ht="54">
      <c r="A4956" s="241">
        <v>103854</v>
      </c>
      <c r="B4956" s="241" t="s">
        <v>3827</v>
      </c>
      <c r="C4956" s="241" t="s">
        <v>206</v>
      </c>
      <c r="D4956" s="242">
        <v>529.63</v>
      </c>
      <c r="E4956" s="244" t="s">
        <v>8035</v>
      </c>
      <c r="F4956" s="242">
        <v>530.71</v>
      </c>
    </row>
    <row r="4957" spans="1:6" ht="67.5">
      <c r="A4957" s="241">
        <v>103855</v>
      </c>
      <c r="B4957" s="241" t="s">
        <v>3828</v>
      </c>
      <c r="C4957" s="241" t="s">
        <v>206</v>
      </c>
      <c r="D4957" s="242">
        <v>51.02</v>
      </c>
      <c r="E4957" s="244" t="s">
        <v>8035</v>
      </c>
      <c r="F4957" s="242">
        <v>52.1</v>
      </c>
    </row>
    <row r="4958" spans="1:6" ht="67.5">
      <c r="A4958" s="241">
        <v>103856</v>
      </c>
      <c r="B4958" s="241" t="s">
        <v>3829</v>
      </c>
      <c r="C4958" s="241" t="s">
        <v>206</v>
      </c>
      <c r="D4958" s="242">
        <v>14.87</v>
      </c>
      <c r="E4958" s="244" t="s">
        <v>8035</v>
      </c>
      <c r="F4958" s="242">
        <v>15.82</v>
      </c>
    </row>
    <row r="4959" spans="1:6" ht="67.5">
      <c r="A4959" s="241">
        <v>103857</v>
      </c>
      <c r="B4959" s="241" t="s">
        <v>3830</v>
      </c>
      <c r="C4959" s="241" t="s">
        <v>206</v>
      </c>
      <c r="D4959" s="242">
        <v>20.79</v>
      </c>
      <c r="E4959" s="244" t="s">
        <v>8035</v>
      </c>
      <c r="F4959" s="242">
        <v>21.53</v>
      </c>
    </row>
    <row r="4960" spans="1:6" ht="67.5">
      <c r="A4960" s="241">
        <v>103858</v>
      </c>
      <c r="B4960" s="241" t="s">
        <v>3831</v>
      </c>
      <c r="C4960" s="241" t="s">
        <v>206</v>
      </c>
      <c r="D4960" s="242">
        <v>25.02</v>
      </c>
      <c r="E4960" s="244" t="s">
        <v>8035</v>
      </c>
      <c r="F4960" s="242">
        <v>25.86</v>
      </c>
    </row>
    <row r="4961" spans="1:6" ht="54">
      <c r="A4961" s="241">
        <v>103859</v>
      </c>
      <c r="B4961" s="241" t="s">
        <v>3832</v>
      </c>
      <c r="C4961" s="241" t="s">
        <v>206</v>
      </c>
      <c r="D4961" s="242">
        <v>23.69</v>
      </c>
      <c r="E4961" s="244" t="s">
        <v>8035</v>
      </c>
      <c r="F4961" s="242">
        <v>25</v>
      </c>
    </row>
    <row r="4962" spans="1:6" ht="54">
      <c r="A4962" s="241">
        <v>103860</v>
      </c>
      <c r="B4962" s="241" t="s">
        <v>3833</v>
      </c>
      <c r="C4962" s="241" t="s">
        <v>206</v>
      </c>
      <c r="D4962" s="242">
        <v>23.69</v>
      </c>
      <c r="E4962" s="244" t="s">
        <v>8035</v>
      </c>
      <c r="F4962" s="242">
        <v>25</v>
      </c>
    </row>
    <row r="4963" spans="1:6" ht="67.5">
      <c r="A4963" s="241">
        <v>103861</v>
      </c>
      <c r="B4963" s="241" t="s">
        <v>3834</v>
      </c>
      <c r="C4963" s="241" t="s">
        <v>206</v>
      </c>
      <c r="D4963" s="242">
        <v>86.1</v>
      </c>
      <c r="E4963" s="244" t="s">
        <v>8035</v>
      </c>
      <c r="F4963" s="242">
        <v>87.41</v>
      </c>
    </row>
    <row r="4964" spans="1:6" ht="54">
      <c r="A4964" s="241">
        <v>103862</v>
      </c>
      <c r="B4964" s="241" t="s">
        <v>3835</v>
      </c>
      <c r="C4964" s="241" t="s">
        <v>206</v>
      </c>
      <c r="D4964" s="242">
        <v>583.08000000000004</v>
      </c>
      <c r="E4964" s="244" t="s">
        <v>8035</v>
      </c>
      <c r="F4964" s="242">
        <v>584.39</v>
      </c>
    </row>
    <row r="4965" spans="1:6" ht="67.5">
      <c r="A4965" s="241">
        <v>103863</v>
      </c>
      <c r="B4965" s="241" t="s">
        <v>3836</v>
      </c>
      <c r="C4965" s="241" t="s">
        <v>206</v>
      </c>
      <c r="D4965" s="242">
        <v>32.57</v>
      </c>
      <c r="E4965" s="244" t="s">
        <v>8035</v>
      </c>
      <c r="F4965" s="242">
        <v>33.42</v>
      </c>
    </row>
    <row r="4966" spans="1:6" ht="54">
      <c r="A4966" s="241">
        <v>103864</v>
      </c>
      <c r="B4966" s="241" t="s">
        <v>3837</v>
      </c>
      <c r="C4966" s="241" t="s">
        <v>206</v>
      </c>
      <c r="D4966" s="242">
        <v>20.45</v>
      </c>
      <c r="E4966" s="244" t="s">
        <v>8035</v>
      </c>
      <c r="F4966" s="242">
        <v>21.66</v>
      </c>
    </row>
    <row r="4967" spans="1:6" ht="54">
      <c r="A4967" s="241">
        <v>103865</v>
      </c>
      <c r="B4967" s="241" t="s">
        <v>3838</v>
      </c>
      <c r="C4967" s="241" t="s">
        <v>206</v>
      </c>
      <c r="D4967" s="242">
        <v>21.33</v>
      </c>
      <c r="E4967" s="244" t="s">
        <v>8035</v>
      </c>
      <c r="F4967" s="242">
        <v>22.96</v>
      </c>
    </row>
    <row r="4968" spans="1:6" ht="54">
      <c r="A4968" s="241">
        <v>103866</v>
      </c>
      <c r="B4968" s="241" t="s">
        <v>3839</v>
      </c>
      <c r="C4968" s="241" t="s">
        <v>206</v>
      </c>
      <c r="D4968" s="242">
        <v>34.57</v>
      </c>
      <c r="E4968" s="244" t="s">
        <v>8035</v>
      </c>
      <c r="F4968" s="242">
        <v>36.74</v>
      </c>
    </row>
    <row r="4969" spans="1:6" ht="54">
      <c r="A4969" s="241">
        <v>103867</v>
      </c>
      <c r="B4969" s="241" t="s">
        <v>3840</v>
      </c>
      <c r="C4969" s="241" t="s">
        <v>206</v>
      </c>
      <c r="D4969" s="242">
        <v>48.73</v>
      </c>
      <c r="E4969" s="244" t="s">
        <v>8035</v>
      </c>
      <c r="F4969" s="242">
        <v>51.36</v>
      </c>
    </row>
    <row r="4970" spans="1:6" ht="54">
      <c r="A4970" s="241">
        <v>103874</v>
      </c>
      <c r="B4970" s="241" t="s">
        <v>3841</v>
      </c>
      <c r="C4970" s="241" t="s">
        <v>206</v>
      </c>
      <c r="D4970" s="242">
        <v>16.399999999999999</v>
      </c>
      <c r="E4970" s="244" t="s">
        <v>8035</v>
      </c>
      <c r="F4970" s="242">
        <v>17.7</v>
      </c>
    </row>
    <row r="4971" spans="1:6" ht="67.5">
      <c r="A4971" s="241">
        <v>103875</v>
      </c>
      <c r="B4971" s="241" t="s">
        <v>3842</v>
      </c>
      <c r="C4971" s="241" t="s">
        <v>206</v>
      </c>
      <c r="D4971" s="242">
        <v>16.37</v>
      </c>
      <c r="E4971" s="244" t="s">
        <v>8035</v>
      </c>
      <c r="F4971" s="242">
        <v>17.670000000000002</v>
      </c>
    </row>
    <row r="4972" spans="1:6" ht="67.5">
      <c r="A4972" s="241">
        <v>103876</v>
      </c>
      <c r="B4972" s="241" t="s">
        <v>3843</v>
      </c>
      <c r="C4972" s="241" t="s">
        <v>206</v>
      </c>
      <c r="D4972" s="242">
        <v>20.99</v>
      </c>
      <c r="E4972" s="244" t="s">
        <v>8035</v>
      </c>
      <c r="F4972" s="242">
        <v>21.85</v>
      </c>
    </row>
    <row r="4973" spans="1:6" ht="54">
      <c r="A4973" s="241">
        <v>103877</v>
      </c>
      <c r="B4973" s="241" t="s">
        <v>3844</v>
      </c>
      <c r="C4973" s="241" t="s">
        <v>206</v>
      </c>
      <c r="D4973" s="242">
        <v>25.43</v>
      </c>
      <c r="E4973" s="244" t="s">
        <v>8035</v>
      </c>
      <c r="F4973" s="242">
        <v>26.97</v>
      </c>
    </row>
    <row r="4974" spans="1:6" ht="67.5">
      <c r="A4974" s="241">
        <v>103878</v>
      </c>
      <c r="B4974" s="241" t="s">
        <v>3845</v>
      </c>
      <c r="C4974" s="241" t="s">
        <v>206</v>
      </c>
      <c r="D4974" s="242">
        <v>25.14</v>
      </c>
      <c r="E4974" s="244" t="s">
        <v>8035</v>
      </c>
      <c r="F4974" s="242">
        <v>26.68</v>
      </c>
    </row>
    <row r="4975" spans="1:6" ht="67.5">
      <c r="A4975" s="241">
        <v>103879</v>
      </c>
      <c r="B4975" s="241" t="s">
        <v>3846</v>
      </c>
      <c r="C4975" s="241" t="s">
        <v>206</v>
      </c>
      <c r="D4975" s="242">
        <v>29.61</v>
      </c>
      <c r="E4975" s="244" t="s">
        <v>8035</v>
      </c>
      <c r="F4975" s="242">
        <v>30.57</v>
      </c>
    </row>
    <row r="4976" spans="1:6" ht="67.5">
      <c r="A4976" s="241">
        <v>103880</v>
      </c>
      <c r="B4976" s="241" t="s">
        <v>3847</v>
      </c>
      <c r="C4976" s="241" t="s">
        <v>206</v>
      </c>
      <c r="D4976" s="242">
        <v>32.97</v>
      </c>
      <c r="E4976" s="244" t="s">
        <v>8035</v>
      </c>
      <c r="F4976" s="242">
        <v>34.04</v>
      </c>
    </row>
    <row r="4977" spans="1:6" ht="54">
      <c r="A4977" s="241">
        <v>103881</v>
      </c>
      <c r="B4977" s="241" t="s">
        <v>3848</v>
      </c>
      <c r="C4977" s="241" t="s">
        <v>206</v>
      </c>
      <c r="D4977" s="242">
        <v>35.93</v>
      </c>
      <c r="E4977" s="244" t="s">
        <v>8035</v>
      </c>
      <c r="F4977" s="242">
        <v>37.69</v>
      </c>
    </row>
    <row r="4978" spans="1:6" ht="67.5">
      <c r="A4978" s="241">
        <v>103882</v>
      </c>
      <c r="B4978" s="241" t="s">
        <v>3849</v>
      </c>
      <c r="C4978" s="241" t="s">
        <v>206</v>
      </c>
      <c r="D4978" s="242">
        <v>34.15</v>
      </c>
      <c r="E4978" s="244" t="s">
        <v>8035</v>
      </c>
      <c r="F4978" s="242">
        <v>35.909999999999997</v>
      </c>
    </row>
    <row r="4979" spans="1:6" ht="54">
      <c r="A4979" s="241">
        <v>103883</v>
      </c>
      <c r="B4979" s="241" t="s">
        <v>3850</v>
      </c>
      <c r="C4979" s="241" t="s">
        <v>206</v>
      </c>
      <c r="D4979" s="242">
        <v>10.69</v>
      </c>
      <c r="E4979" s="244" t="s">
        <v>8035</v>
      </c>
      <c r="F4979" s="242">
        <v>11.55</v>
      </c>
    </row>
    <row r="4980" spans="1:6" ht="54">
      <c r="A4980" s="241">
        <v>103884</v>
      </c>
      <c r="B4980" s="241" t="s">
        <v>3851</v>
      </c>
      <c r="C4980" s="241" t="s">
        <v>206</v>
      </c>
      <c r="D4980" s="242">
        <v>10.72</v>
      </c>
      <c r="E4980" s="244" t="s">
        <v>8035</v>
      </c>
      <c r="F4980" s="242">
        <v>11.58</v>
      </c>
    </row>
    <row r="4981" spans="1:6" ht="67.5">
      <c r="A4981" s="241">
        <v>103885</v>
      </c>
      <c r="B4981" s="241" t="s">
        <v>3852</v>
      </c>
      <c r="C4981" s="241" t="s">
        <v>206</v>
      </c>
      <c r="D4981" s="242">
        <v>26.16</v>
      </c>
      <c r="E4981" s="244" t="s">
        <v>8035</v>
      </c>
      <c r="F4981" s="242">
        <v>27.02</v>
      </c>
    </row>
    <row r="4982" spans="1:6" ht="54">
      <c r="A4982" s="241">
        <v>103886</v>
      </c>
      <c r="B4982" s="241" t="s">
        <v>3853</v>
      </c>
      <c r="C4982" s="241" t="s">
        <v>206</v>
      </c>
      <c r="D4982" s="242">
        <v>455.61</v>
      </c>
      <c r="E4982" s="244" t="s">
        <v>8035</v>
      </c>
      <c r="F4982" s="242">
        <v>456.47</v>
      </c>
    </row>
    <row r="4983" spans="1:6" ht="67.5">
      <c r="A4983" s="241">
        <v>103887</v>
      </c>
      <c r="B4983" s="241" t="s">
        <v>3854</v>
      </c>
      <c r="C4983" s="241" t="s">
        <v>206</v>
      </c>
      <c r="D4983" s="242">
        <v>19.38</v>
      </c>
      <c r="E4983" s="244" t="s">
        <v>8035</v>
      </c>
      <c r="F4983" s="242">
        <v>20.010000000000002</v>
      </c>
    </row>
    <row r="4984" spans="1:6" ht="54">
      <c r="A4984" s="241">
        <v>103888</v>
      </c>
      <c r="B4984" s="241" t="s">
        <v>3855</v>
      </c>
      <c r="C4984" s="241" t="s">
        <v>206</v>
      </c>
      <c r="D4984" s="242">
        <v>15.22</v>
      </c>
      <c r="E4984" s="244" t="s">
        <v>8035</v>
      </c>
      <c r="F4984" s="242">
        <v>16.25</v>
      </c>
    </row>
    <row r="4985" spans="1:6" ht="54">
      <c r="A4985" s="241">
        <v>103889</v>
      </c>
      <c r="B4985" s="241" t="s">
        <v>3856</v>
      </c>
      <c r="C4985" s="241" t="s">
        <v>206</v>
      </c>
      <c r="D4985" s="242">
        <v>16.55</v>
      </c>
      <c r="E4985" s="244" t="s">
        <v>8035</v>
      </c>
      <c r="F4985" s="242">
        <v>17.579999999999998</v>
      </c>
    </row>
    <row r="4986" spans="1:6" ht="54">
      <c r="A4986" s="241">
        <v>103890</v>
      </c>
      <c r="B4986" s="241" t="s">
        <v>3857</v>
      </c>
      <c r="C4986" s="241" t="s">
        <v>206</v>
      </c>
      <c r="D4986" s="242">
        <v>529.11</v>
      </c>
      <c r="E4986" s="244" t="s">
        <v>8035</v>
      </c>
      <c r="F4986" s="242">
        <v>530.14</v>
      </c>
    </row>
    <row r="4987" spans="1:6" ht="67.5">
      <c r="A4987" s="241">
        <v>103891</v>
      </c>
      <c r="B4987" s="241" t="s">
        <v>3858</v>
      </c>
      <c r="C4987" s="241" t="s">
        <v>206</v>
      </c>
      <c r="D4987" s="242">
        <v>50.5</v>
      </c>
      <c r="E4987" s="244" t="s">
        <v>8035</v>
      </c>
      <c r="F4987" s="242">
        <v>51.53</v>
      </c>
    </row>
    <row r="4988" spans="1:6" ht="67.5">
      <c r="A4988" s="241">
        <v>103892</v>
      </c>
      <c r="B4988" s="241" t="s">
        <v>3859</v>
      </c>
      <c r="C4988" s="241" t="s">
        <v>206</v>
      </c>
      <c r="D4988" s="242">
        <v>14.86</v>
      </c>
      <c r="E4988" s="244" t="s">
        <v>8035</v>
      </c>
      <c r="F4988" s="242">
        <v>15.81</v>
      </c>
    </row>
    <row r="4989" spans="1:6" ht="67.5">
      <c r="A4989" s="241">
        <v>103893</v>
      </c>
      <c r="B4989" s="241" t="s">
        <v>3860</v>
      </c>
      <c r="C4989" s="241" t="s">
        <v>206</v>
      </c>
      <c r="D4989" s="242">
        <v>20.54</v>
      </c>
      <c r="E4989" s="244" t="s">
        <v>8035</v>
      </c>
      <c r="F4989" s="242">
        <v>21.24</v>
      </c>
    </row>
    <row r="4990" spans="1:6" ht="67.5">
      <c r="A4990" s="241">
        <v>103894</v>
      </c>
      <c r="B4990" s="241" t="s">
        <v>3861</v>
      </c>
      <c r="C4990" s="241" t="s">
        <v>206</v>
      </c>
      <c r="D4990" s="242">
        <v>24.76</v>
      </c>
      <c r="E4990" s="244" t="s">
        <v>8035</v>
      </c>
      <c r="F4990" s="242">
        <v>25.57</v>
      </c>
    </row>
    <row r="4991" spans="1:6" ht="54">
      <c r="A4991" s="241">
        <v>103895</v>
      </c>
      <c r="B4991" s="241" t="s">
        <v>3862</v>
      </c>
      <c r="C4991" s="241" t="s">
        <v>206</v>
      </c>
      <c r="D4991" s="242">
        <v>22.38</v>
      </c>
      <c r="E4991" s="244" t="s">
        <v>8035</v>
      </c>
      <c r="F4991" s="242">
        <v>23.54</v>
      </c>
    </row>
    <row r="4992" spans="1:6" ht="54">
      <c r="A4992" s="241">
        <v>103896</v>
      </c>
      <c r="B4992" s="241" t="s">
        <v>3863</v>
      </c>
      <c r="C4992" s="241" t="s">
        <v>206</v>
      </c>
      <c r="D4992" s="242">
        <v>22.38</v>
      </c>
      <c r="E4992" s="244" t="s">
        <v>8035</v>
      </c>
      <c r="F4992" s="242">
        <v>23.54</v>
      </c>
    </row>
    <row r="4993" spans="1:6" ht="67.5">
      <c r="A4993" s="241">
        <v>103897</v>
      </c>
      <c r="B4993" s="241" t="s">
        <v>3864</v>
      </c>
      <c r="C4993" s="241" t="s">
        <v>206</v>
      </c>
      <c r="D4993" s="242">
        <v>84.79</v>
      </c>
      <c r="E4993" s="244" t="s">
        <v>8035</v>
      </c>
      <c r="F4993" s="242">
        <v>85.95</v>
      </c>
    </row>
    <row r="4994" spans="1:6" ht="54">
      <c r="A4994" s="241">
        <v>103898</v>
      </c>
      <c r="B4994" s="241" t="s">
        <v>3865</v>
      </c>
      <c r="C4994" s="241" t="s">
        <v>206</v>
      </c>
      <c r="D4994" s="242">
        <v>581.77</v>
      </c>
      <c r="E4994" s="244" t="s">
        <v>8035</v>
      </c>
      <c r="F4994" s="242">
        <v>582.92999999999995</v>
      </c>
    </row>
    <row r="4995" spans="1:6" ht="67.5">
      <c r="A4995" s="241">
        <v>103899</v>
      </c>
      <c r="B4995" s="241" t="s">
        <v>3866</v>
      </c>
      <c r="C4995" s="241" t="s">
        <v>206</v>
      </c>
      <c r="D4995" s="242">
        <v>31.92</v>
      </c>
      <c r="E4995" s="244" t="s">
        <v>8035</v>
      </c>
      <c r="F4995" s="242">
        <v>32.69</v>
      </c>
    </row>
    <row r="4996" spans="1:6" ht="54">
      <c r="A4996" s="241">
        <v>103900</v>
      </c>
      <c r="B4996" s="241" t="s">
        <v>3867</v>
      </c>
      <c r="C4996" s="241" t="s">
        <v>206</v>
      </c>
      <c r="D4996" s="242">
        <v>19.41</v>
      </c>
      <c r="E4996" s="244" t="s">
        <v>8035</v>
      </c>
      <c r="F4996" s="242">
        <v>20.51</v>
      </c>
    </row>
    <row r="4997" spans="1:6" ht="54">
      <c r="A4997" s="241">
        <v>103901</v>
      </c>
      <c r="B4997" s="241" t="s">
        <v>3868</v>
      </c>
      <c r="C4997" s="241" t="s">
        <v>206</v>
      </c>
      <c r="D4997" s="242">
        <v>22.19</v>
      </c>
      <c r="E4997" s="244" t="s">
        <v>8035</v>
      </c>
      <c r="F4997" s="242">
        <v>23.93</v>
      </c>
    </row>
    <row r="4998" spans="1:6" ht="54">
      <c r="A4998" s="241">
        <v>103902</v>
      </c>
      <c r="B4998" s="241" t="s">
        <v>3869</v>
      </c>
      <c r="C4998" s="241" t="s">
        <v>206</v>
      </c>
      <c r="D4998" s="242">
        <v>33.590000000000003</v>
      </c>
      <c r="E4998" s="244" t="s">
        <v>8035</v>
      </c>
      <c r="F4998" s="242">
        <v>35.659999999999997</v>
      </c>
    </row>
    <row r="4999" spans="1:6" ht="54">
      <c r="A4999" s="241">
        <v>103903</v>
      </c>
      <c r="B4999" s="241" t="s">
        <v>3870</v>
      </c>
      <c r="C4999" s="241" t="s">
        <v>206</v>
      </c>
      <c r="D4999" s="242">
        <v>46.19</v>
      </c>
      <c r="E4999" s="244" t="s">
        <v>8035</v>
      </c>
      <c r="F4999" s="242">
        <v>48.52</v>
      </c>
    </row>
    <row r="5000" spans="1:6" ht="54">
      <c r="A5000" s="241">
        <v>103947</v>
      </c>
      <c r="B5000" s="241" t="s">
        <v>3871</v>
      </c>
      <c r="C5000" s="241" t="s">
        <v>206</v>
      </c>
      <c r="D5000" s="242">
        <v>5.35</v>
      </c>
      <c r="E5000" s="244" t="s">
        <v>8035</v>
      </c>
      <c r="F5000" s="242">
        <v>5.86</v>
      </c>
    </row>
    <row r="5001" spans="1:6" ht="54">
      <c r="A5001" s="241">
        <v>103948</v>
      </c>
      <c r="B5001" s="241" t="s">
        <v>3872</v>
      </c>
      <c r="C5001" s="241" t="s">
        <v>206</v>
      </c>
      <c r="D5001" s="242">
        <v>6.71</v>
      </c>
      <c r="E5001" s="244" t="s">
        <v>8035</v>
      </c>
      <c r="F5001" s="242">
        <v>7.3</v>
      </c>
    </row>
    <row r="5002" spans="1:6" ht="54">
      <c r="A5002" s="241">
        <v>103949</v>
      </c>
      <c r="B5002" s="241" t="s">
        <v>3873</v>
      </c>
      <c r="C5002" s="241" t="s">
        <v>206</v>
      </c>
      <c r="D5002" s="242">
        <v>8.0299999999999994</v>
      </c>
      <c r="E5002" s="244" t="s">
        <v>8035</v>
      </c>
      <c r="F5002" s="242">
        <v>8.58</v>
      </c>
    </row>
    <row r="5003" spans="1:6" ht="54">
      <c r="A5003" s="241">
        <v>103950</v>
      </c>
      <c r="B5003" s="241" t="s">
        <v>3874</v>
      </c>
      <c r="C5003" s="241" t="s">
        <v>206</v>
      </c>
      <c r="D5003" s="242">
        <v>9.35</v>
      </c>
      <c r="E5003" s="244" t="s">
        <v>8035</v>
      </c>
      <c r="F5003" s="242">
        <v>10.11</v>
      </c>
    </row>
    <row r="5004" spans="1:6" ht="54">
      <c r="A5004" s="241">
        <v>103951</v>
      </c>
      <c r="B5004" s="241" t="s">
        <v>3875</v>
      </c>
      <c r="C5004" s="241" t="s">
        <v>206</v>
      </c>
      <c r="D5004" s="242">
        <v>13.03</v>
      </c>
      <c r="E5004" s="244" t="s">
        <v>8035</v>
      </c>
      <c r="F5004" s="242">
        <v>13.91</v>
      </c>
    </row>
    <row r="5005" spans="1:6" ht="54">
      <c r="A5005" s="241">
        <v>103952</v>
      </c>
      <c r="B5005" s="241" t="s">
        <v>3876</v>
      </c>
      <c r="C5005" s="241" t="s">
        <v>206</v>
      </c>
      <c r="D5005" s="242">
        <v>4.93</v>
      </c>
      <c r="E5005" s="244" t="s">
        <v>8035</v>
      </c>
      <c r="F5005" s="242">
        <v>5.38</v>
      </c>
    </row>
    <row r="5006" spans="1:6" ht="54">
      <c r="A5006" s="241">
        <v>103953</v>
      </c>
      <c r="B5006" s="241" t="s">
        <v>3877</v>
      </c>
      <c r="C5006" s="241" t="s">
        <v>206</v>
      </c>
      <c r="D5006" s="242">
        <v>6.22</v>
      </c>
      <c r="E5006" s="244" t="s">
        <v>8035</v>
      </c>
      <c r="F5006" s="242">
        <v>6.74</v>
      </c>
    </row>
    <row r="5007" spans="1:6" ht="54">
      <c r="A5007" s="241">
        <v>103954</v>
      </c>
      <c r="B5007" s="241" t="s">
        <v>3878</v>
      </c>
      <c r="C5007" s="241" t="s">
        <v>206</v>
      </c>
      <c r="D5007" s="242">
        <v>7.55</v>
      </c>
      <c r="E5007" s="244" t="s">
        <v>8035</v>
      </c>
      <c r="F5007" s="242">
        <v>8.0500000000000007</v>
      </c>
    </row>
    <row r="5008" spans="1:6" ht="54">
      <c r="A5008" s="241">
        <v>103955</v>
      </c>
      <c r="B5008" s="241" t="s">
        <v>3879</v>
      </c>
      <c r="C5008" s="241" t="s">
        <v>206</v>
      </c>
      <c r="D5008" s="242">
        <v>8.7100000000000009</v>
      </c>
      <c r="E5008" s="244" t="s">
        <v>8035</v>
      </c>
      <c r="F5008" s="242">
        <v>9.3800000000000008</v>
      </c>
    </row>
    <row r="5009" spans="1:6" ht="54">
      <c r="A5009" s="241">
        <v>103956</v>
      </c>
      <c r="B5009" s="241" t="s">
        <v>3880</v>
      </c>
      <c r="C5009" s="241" t="s">
        <v>206</v>
      </c>
      <c r="D5009" s="242">
        <v>12.28</v>
      </c>
      <c r="E5009" s="244" t="s">
        <v>8035</v>
      </c>
      <c r="F5009" s="242">
        <v>13.07</v>
      </c>
    </row>
    <row r="5010" spans="1:6" ht="54">
      <c r="A5010" s="241">
        <v>103957</v>
      </c>
      <c r="B5010" s="241" t="s">
        <v>3881</v>
      </c>
      <c r="C5010" s="241" t="s">
        <v>206</v>
      </c>
      <c r="D5010" s="242">
        <v>4.1900000000000004</v>
      </c>
      <c r="E5010" s="244" t="s">
        <v>8035</v>
      </c>
      <c r="F5010" s="242">
        <v>4.47</v>
      </c>
    </row>
    <row r="5011" spans="1:6" ht="54">
      <c r="A5011" s="241">
        <v>103958</v>
      </c>
      <c r="B5011" s="241" t="s">
        <v>3882</v>
      </c>
      <c r="C5011" s="241" t="s">
        <v>206</v>
      </c>
      <c r="D5011" s="242">
        <v>8.68</v>
      </c>
      <c r="E5011" s="244" t="s">
        <v>8035</v>
      </c>
      <c r="F5011" s="242">
        <v>9.09</v>
      </c>
    </row>
    <row r="5012" spans="1:6" ht="54">
      <c r="A5012" s="241">
        <v>103959</v>
      </c>
      <c r="B5012" s="241" t="s">
        <v>3883</v>
      </c>
      <c r="C5012" s="241" t="s">
        <v>206</v>
      </c>
      <c r="D5012" s="242">
        <v>13.1</v>
      </c>
      <c r="E5012" s="244" t="s">
        <v>8035</v>
      </c>
      <c r="F5012" s="242">
        <v>13.59</v>
      </c>
    </row>
    <row r="5013" spans="1:6" ht="54">
      <c r="A5013" s="241">
        <v>103962</v>
      </c>
      <c r="B5013" s="241" t="s">
        <v>3884</v>
      </c>
      <c r="C5013" s="241" t="s">
        <v>206</v>
      </c>
      <c r="D5013" s="242">
        <v>5.62</v>
      </c>
      <c r="E5013" s="244" t="s">
        <v>8035</v>
      </c>
      <c r="F5013" s="242">
        <v>5.87</v>
      </c>
    </row>
    <row r="5014" spans="1:6" ht="54">
      <c r="A5014" s="241">
        <v>103964</v>
      </c>
      <c r="B5014" s="241" t="s">
        <v>3885</v>
      </c>
      <c r="C5014" s="241" t="s">
        <v>206</v>
      </c>
      <c r="D5014" s="242">
        <v>7.14</v>
      </c>
      <c r="E5014" s="244" t="s">
        <v>8035</v>
      </c>
      <c r="F5014" s="242">
        <v>7.45</v>
      </c>
    </row>
    <row r="5015" spans="1:6" ht="54">
      <c r="A5015" s="241">
        <v>103966</v>
      </c>
      <c r="B5015" s="241" t="s">
        <v>3886</v>
      </c>
      <c r="C5015" s="241" t="s">
        <v>206</v>
      </c>
      <c r="D5015" s="242">
        <v>8.43</v>
      </c>
      <c r="E5015" s="244" t="s">
        <v>8035</v>
      </c>
      <c r="F5015" s="242">
        <v>8.7899999999999991</v>
      </c>
    </row>
    <row r="5016" spans="1:6" ht="54">
      <c r="A5016" s="241">
        <v>103967</v>
      </c>
      <c r="B5016" s="241" t="s">
        <v>3887</v>
      </c>
      <c r="C5016" s="241" t="s">
        <v>206</v>
      </c>
      <c r="D5016" s="242">
        <v>10.199999999999999</v>
      </c>
      <c r="E5016" s="244" t="s">
        <v>8035</v>
      </c>
      <c r="F5016" s="242">
        <v>10.58</v>
      </c>
    </row>
    <row r="5017" spans="1:6" ht="54">
      <c r="A5017" s="241">
        <v>103968</v>
      </c>
      <c r="B5017" s="241" t="s">
        <v>3888</v>
      </c>
      <c r="C5017" s="241" t="s">
        <v>206</v>
      </c>
      <c r="D5017" s="242">
        <v>14.75</v>
      </c>
      <c r="E5017" s="244" t="s">
        <v>8035</v>
      </c>
      <c r="F5017" s="242">
        <v>15.15</v>
      </c>
    </row>
    <row r="5018" spans="1:6" ht="54">
      <c r="A5018" s="241">
        <v>103969</v>
      </c>
      <c r="B5018" s="241" t="s">
        <v>3889</v>
      </c>
      <c r="C5018" s="241" t="s">
        <v>206</v>
      </c>
      <c r="D5018" s="242">
        <v>17.47</v>
      </c>
      <c r="E5018" s="244" t="s">
        <v>8035</v>
      </c>
      <c r="F5018" s="242">
        <v>17.89</v>
      </c>
    </row>
    <row r="5019" spans="1:6" ht="54">
      <c r="A5019" s="241">
        <v>103971</v>
      </c>
      <c r="B5019" s="241" t="s">
        <v>3890</v>
      </c>
      <c r="C5019" s="241" t="s">
        <v>206</v>
      </c>
      <c r="D5019" s="242">
        <v>22.24</v>
      </c>
      <c r="E5019" s="244" t="s">
        <v>8035</v>
      </c>
      <c r="F5019" s="242">
        <v>22.73</v>
      </c>
    </row>
    <row r="5020" spans="1:6" ht="54">
      <c r="A5020" s="241">
        <v>103972</v>
      </c>
      <c r="B5020" s="241" t="s">
        <v>3891</v>
      </c>
      <c r="C5020" s="241" t="s">
        <v>206</v>
      </c>
      <c r="D5020" s="242">
        <v>25.74</v>
      </c>
      <c r="E5020" s="244" t="s">
        <v>8035</v>
      </c>
      <c r="F5020" s="242">
        <v>26.3</v>
      </c>
    </row>
    <row r="5021" spans="1:6" ht="54">
      <c r="A5021" s="241">
        <v>103974</v>
      </c>
      <c r="B5021" s="241" t="s">
        <v>3892</v>
      </c>
      <c r="C5021" s="241" t="s">
        <v>206</v>
      </c>
      <c r="D5021" s="242">
        <v>9.25</v>
      </c>
      <c r="E5021" s="244" t="s">
        <v>8035</v>
      </c>
      <c r="F5021" s="242">
        <v>9.68</v>
      </c>
    </row>
    <row r="5022" spans="1:6" ht="54">
      <c r="A5022" s="241">
        <v>103975</v>
      </c>
      <c r="B5022" s="241" t="s">
        <v>3893</v>
      </c>
      <c r="C5022" s="241" t="s">
        <v>206</v>
      </c>
      <c r="D5022" s="242">
        <v>15.59</v>
      </c>
      <c r="E5022" s="244" t="s">
        <v>8035</v>
      </c>
      <c r="F5022" s="242">
        <v>16.239999999999998</v>
      </c>
    </row>
    <row r="5023" spans="1:6" ht="54">
      <c r="A5023" s="241">
        <v>103976</v>
      </c>
      <c r="B5023" s="241" t="s">
        <v>3894</v>
      </c>
      <c r="C5023" s="241" t="s">
        <v>206</v>
      </c>
      <c r="D5023" s="242">
        <v>22.69</v>
      </c>
      <c r="E5023" s="244" t="s">
        <v>8035</v>
      </c>
      <c r="F5023" s="242">
        <v>23.45</v>
      </c>
    </row>
    <row r="5024" spans="1:6" ht="54">
      <c r="A5024" s="241">
        <v>103980</v>
      </c>
      <c r="B5024" s="241" t="s">
        <v>3895</v>
      </c>
      <c r="C5024" s="241" t="s">
        <v>206</v>
      </c>
      <c r="D5024" s="242">
        <v>15.27</v>
      </c>
      <c r="E5024" s="244" t="s">
        <v>8035</v>
      </c>
      <c r="F5024" s="242">
        <v>16.3</v>
      </c>
    </row>
    <row r="5025" spans="1:6" ht="54">
      <c r="A5025" s="241">
        <v>103981</v>
      </c>
      <c r="B5025" s="241" t="s">
        <v>3896</v>
      </c>
      <c r="C5025" s="241" t="s">
        <v>206</v>
      </c>
      <c r="D5025" s="242">
        <v>15.32</v>
      </c>
      <c r="E5025" s="244" t="s">
        <v>8035</v>
      </c>
      <c r="F5025" s="242">
        <v>16.350000000000001</v>
      </c>
    </row>
    <row r="5026" spans="1:6" ht="54">
      <c r="A5026" s="241">
        <v>103982</v>
      </c>
      <c r="B5026" s="241" t="s">
        <v>3897</v>
      </c>
      <c r="C5026" s="241" t="s">
        <v>206</v>
      </c>
      <c r="D5026" s="242">
        <v>21.05</v>
      </c>
      <c r="E5026" s="244" t="s">
        <v>8035</v>
      </c>
      <c r="F5026" s="242">
        <v>22.08</v>
      </c>
    </row>
    <row r="5027" spans="1:6" ht="54">
      <c r="A5027" s="241">
        <v>103983</v>
      </c>
      <c r="B5027" s="241" t="s">
        <v>3898</v>
      </c>
      <c r="C5027" s="241" t="s">
        <v>206</v>
      </c>
      <c r="D5027" s="242">
        <v>14.81</v>
      </c>
      <c r="E5027" s="244" t="s">
        <v>8035</v>
      </c>
      <c r="F5027" s="242">
        <v>15.84</v>
      </c>
    </row>
    <row r="5028" spans="1:6" ht="54">
      <c r="A5028" s="241">
        <v>103984</v>
      </c>
      <c r="B5028" s="241" t="s">
        <v>3899</v>
      </c>
      <c r="C5028" s="241" t="s">
        <v>206</v>
      </c>
      <c r="D5028" s="242">
        <v>16.79</v>
      </c>
      <c r="E5028" s="244" t="s">
        <v>8035</v>
      </c>
      <c r="F5028" s="242">
        <v>18.010000000000002</v>
      </c>
    </row>
    <row r="5029" spans="1:6" ht="54">
      <c r="A5029" s="241">
        <v>103985</v>
      </c>
      <c r="B5029" s="241" t="s">
        <v>3900</v>
      </c>
      <c r="C5029" s="241" t="s">
        <v>206</v>
      </c>
      <c r="D5029" s="242">
        <v>19.14</v>
      </c>
      <c r="E5029" s="244" t="s">
        <v>8035</v>
      </c>
      <c r="F5029" s="242">
        <v>20.36</v>
      </c>
    </row>
    <row r="5030" spans="1:6" ht="54">
      <c r="A5030" s="241">
        <v>103986</v>
      </c>
      <c r="B5030" s="241" t="s">
        <v>3901</v>
      </c>
      <c r="C5030" s="241" t="s">
        <v>206</v>
      </c>
      <c r="D5030" s="242">
        <v>24.39</v>
      </c>
      <c r="E5030" s="244" t="s">
        <v>8035</v>
      </c>
      <c r="F5030" s="242">
        <v>25.61</v>
      </c>
    </row>
    <row r="5031" spans="1:6" ht="54">
      <c r="A5031" s="241">
        <v>103987</v>
      </c>
      <c r="B5031" s="241" t="s">
        <v>3902</v>
      </c>
      <c r="C5031" s="241" t="s">
        <v>206</v>
      </c>
      <c r="D5031" s="242">
        <v>20.83</v>
      </c>
      <c r="E5031" s="244" t="s">
        <v>8035</v>
      </c>
      <c r="F5031" s="242">
        <v>22.05</v>
      </c>
    </row>
    <row r="5032" spans="1:6" ht="40.5">
      <c r="A5032" s="241">
        <v>103988</v>
      </c>
      <c r="B5032" s="241" t="s">
        <v>3903</v>
      </c>
      <c r="C5032" s="241" t="s">
        <v>206</v>
      </c>
      <c r="D5032" s="242">
        <v>11.05</v>
      </c>
      <c r="E5032" s="244" t="s">
        <v>8035</v>
      </c>
      <c r="F5032" s="242">
        <v>11.73</v>
      </c>
    </row>
    <row r="5033" spans="1:6" ht="40.5">
      <c r="A5033" s="241">
        <v>103990</v>
      </c>
      <c r="B5033" s="241" t="s">
        <v>3904</v>
      </c>
      <c r="C5033" s="241" t="s">
        <v>206</v>
      </c>
      <c r="D5033" s="242">
        <v>31.46</v>
      </c>
      <c r="E5033" s="244" t="s">
        <v>8035</v>
      </c>
      <c r="F5033" s="242">
        <v>32.14</v>
      </c>
    </row>
    <row r="5034" spans="1:6" ht="54">
      <c r="A5034" s="241">
        <v>103991</v>
      </c>
      <c r="B5034" s="241" t="s">
        <v>7349</v>
      </c>
      <c r="C5034" s="241" t="s">
        <v>206</v>
      </c>
      <c r="D5034" s="242">
        <v>16.170000000000002</v>
      </c>
      <c r="E5034" s="244" t="s">
        <v>8035</v>
      </c>
      <c r="F5034" s="242">
        <v>16.8</v>
      </c>
    </row>
    <row r="5035" spans="1:6" ht="67.5">
      <c r="A5035" s="241">
        <v>103992</v>
      </c>
      <c r="B5035" s="241" t="s">
        <v>7350</v>
      </c>
      <c r="C5035" s="241" t="s">
        <v>206</v>
      </c>
      <c r="D5035" s="242">
        <v>9.93</v>
      </c>
      <c r="E5035" s="244" t="s">
        <v>8035</v>
      </c>
      <c r="F5035" s="242">
        <v>10.56</v>
      </c>
    </row>
    <row r="5036" spans="1:6" ht="54">
      <c r="A5036" s="241">
        <v>103993</v>
      </c>
      <c r="B5036" s="241" t="s">
        <v>3905</v>
      </c>
      <c r="C5036" s="241" t="s">
        <v>206</v>
      </c>
      <c r="D5036" s="242">
        <v>8.42</v>
      </c>
      <c r="E5036" s="244" t="s">
        <v>8035</v>
      </c>
      <c r="F5036" s="242">
        <v>9.0500000000000007</v>
      </c>
    </row>
    <row r="5037" spans="1:6" ht="67.5">
      <c r="A5037" s="241">
        <v>103994</v>
      </c>
      <c r="B5037" s="241" t="s">
        <v>7351</v>
      </c>
      <c r="C5037" s="241" t="s">
        <v>206</v>
      </c>
      <c r="D5037" s="242">
        <v>12.37</v>
      </c>
      <c r="E5037" s="244" t="s">
        <v>8035</v>
      </c>
      <c r="F5037" s="242">
        <v>13</v>
      </c>
    </row>
    <row r="5038" spans="1:6" ht="40.5">
      <c r="A5038" s="241">
        <v>103995</v>
      </c>
      <c r="B5038" s="241" t="s">
        <v>3906</v>
      </c>
      <c r="C5038" s="241" t="s">
        <v>206</v>
      </c>
      <c r="D5038" s="242">
        <v>13.01</v>
      </c>
      <c r="E5038" s="244" t="s">
        <v>8035</v>
      </c>
      <c r="F5038" s="242">
        <v>13.82</v>
      </c>
    </row>
    <row r="5039" spans="1:6" ht="54">
      <c r="A5039" s="241">
        <v>103996</v>
      </c>
      <c r="B5039" s="241" t="s">
        <v>3907</v>
      </c>
      <c r="C5039" s="241" t="s">
        <v>206</v>
      </c>
      <c r="D5039" s="242">
        <v>35.85</v>
      </c>
      <c r="E5039" s="244" t="s">
        <v>8035</v>
      </c>
      <c r="F5039" s="242">
        <v>36.659999999999997</v>
      </c>
    </row>
    <row r="5040" spans="1:6" ht="40.5">
      <c r="A5040" s="241">
        <v>103997</v>
      </c>
      <c r="B5040" s="241" t="s">
        <v>3908</v>
      </c>
      <c r="C5040" s="241" t="s">
        <v>206</v>
      </c>
      <c r="D5040" s="242">
        <v>34.97</v>
      </c>
      <c r="E5040" s="244" t="s">
        <v>8035</v>
      </c>
      <c r="F5040" s="242">
        <v>35.78</v>
      </c>
    </row>
    <row r="5041" spans="1:6" ht="54">
      <c r="A5041" s="241">
        <v>103998</v>
      </c>
      <c r="B5041" s="241" t="s">
        <v>3909</v>
      </c>
      <c r="C5041" s="241" t="s">
        <v>206</v>
      </c>
      <c r="D5041" s="242">
        <v>12.71</v>
      </c>
      <c r="E5041" s="244" t="s">
        <v>8035</v>
      </c>
      <c r="F5041" s="242">
        <v>13.36</v>
      </c>
    </row>
    <row r="5042" spans="1:6" ht="54">
      <c r="A5042" s="241">
        <v>103999</v>
      </c>
      <c r="B5042" s="241" t="s">
        <v>3910</v>
      </c>
      <c r="C5042" s="241" t="s">
        <v>206</v>
      </c>
      <c r="D5042" s="242">
        <v>10.84</v>
      </c>
      <c r="E5042" s="244" t="s">
        <v>8035</v>
      </c>
      <c r="F5042" s="242">
        <v>11.49</v>
      </c>
    </row>
    <row r="5043" spans="1:6" ht="54">
      <c r="A5043" s="241">
        <v>104000</v>
      </c>
      <c r="B5043" s="241" t="s">
        <v>7352</v>
      </c>
      <c r="C5043" s="241" t="s">
        <v>206</v>
      </c>
      <c r="D5043" s="242">
        <v>24.93</v>
      </c>
      <c r="E5043" s="244" t="s">
        <v>8035</v>
      </c>
      <c r="F5043" s="242">
        <v>25.65</v>
      </c>
    </row>
    <row r="5044" spans="1:6" ht="67.5">
      <c r="A5044" s="241">
        <v>104001</v>
      </c>
      <c r="B5044" s="241" t="s">
        <v>7353</v>
      </c>
      <c r="C5044" s="241" t="s">
        <v>206</v>
      </c>
      <c r="D5044" s="242">
        <v>11.9</v>
      </c>
      <c r="E5044" s="244" t="s">
        <v>8035</v>
      </c>
      <c r="F5044" s="242">
        <v>12.62</v>
      </c>
    </row>
    <row r="5045" spans="1:6" ht="67.5">
      <c r="A5045" s="241">
        <v>104002</v>
      </c>
      <c r="B5045" s="241" t="s">
        <v>7354</v>
      </c>
      <c r="C5045" s="241" t="s">
        <v>206</v>
      </c>
      <c r="D5045" s="242">
        <v>15.31</v>
      </c>
      <c r="E5045" s="244" t="s">
        <v>8035</v>
      </c>
      <c r="F5045" s="242">
        <v>16.010000000000002</v>
      </c>
    </row>
    <row r="5046" spans="1:6" ht="54">
      <c r="A5046" s="241">
        <v>104003</v>
      </c>
      <c r="B5046" s="241" t="s">
        <v>3911</v>
      </c>
      <c r="C5046" s="241" t="s">
        <v>206</v>
      </c>
      <c r="D5046" s="242">
        <v>12.75</v>
      </c>
      <c r="E5046" s="244" t="s">
        <v>8035</v>
      </c>
      <c r="F5046" s="242">
        <v>13.45</v>
      </c>
    </row>
    <row r="5047" spans="1:6" ht="40.5">
      <c r="A5047" s="241">
        <v>104004</v>
      </c>
      <c r="B5047" s="241" t="s">
        <v>3912</v>
      </c>
      <c r="C5047" s="241" t="s">
        <v>206</v>
      </c>
      <c r="D5047" s="242">
        <v>25.63</v>
      </c>
      <c r="E5047" s="244" t="s">
        <v>8035</v>
      </c>
      <c r="F5047" s="242">
        <v>27.26</v>
      </c>
    </row>
    <row r="5048" spans="1:6" ht="54">
      <c r="A5048" s="241">
        <v>104005</v>
      </c>
      <c r="B5048" s="241" t="s">
        <v>3913</v>
      </c>
      <c r="C5048" s="241" t="s">
        <v>206</v>
      </c>
      <c r="D5048" s="242">
        <v>31.95</v>
      </c>
      <c r="E5048" s="244" t="s">
        <v>8035</v>
      </c>
      <c r="F5048" s="242">
        <v>33.46</v>
      </c>
    </row>
    <row r="5049" spans="1:6" ht="54">
      <c r="A5049" s="241">
        <v>104006</v>
      </c>
      <c r="B5049" s="241" t="s">
        <v>3914</v>
      </c>
      <c r="C5049" s="241" t="s">
        <v>206</v>
      </c>
      <c r="D5049" s="242">
        <v>21.89</v>
      </c>
      <c r="E5049" s="244" t="s">
        <v>8035</v>
      </c>
      <c r="F5049" s="242">
        <v>23.13</v>
      </c>
    </row>
    <row r="5050" spans="1:6" ht="54">
      <c r="A5050" s="241">
        <v>104007</v>
      </c>
      <c r="B5050" s="241" t="s">
        <v>3915</v>
      </c>
      <c r="C5050" s="241" t="s">
        <v>206</v>
      </c>
      <c r="D5050" s="242">
        <v>19.13</v>
      </c>
      <c r="E5050" s="244" t="s">
        <v>8035</v>
      </c>
      <c r="F5050" s="242">
        <v>20.22</v>
      </c>
    </row>
    <row r="5051" spans="1:6" ht="54">
      <c r="A5051" s="241">
        <v>104008</v>
      </c>
      <c r="B5051" s="241" t="s">
        <v>3916</v>
      </c>
      <c r="C5051" s="241" t="s">
        <v>206</v>
      </c>
      <c r="D5051" s="242">
        <v>27.76</v>
      </c>
      <c r="E5051" s="244" t="s">
        <v>8035</v>
      </c>
      <c r="F5051" s="242">
        <v>29.15</v>
      </c>
    </row>
    <row r="5052" spans="1:6" ht="54">
      <c r="A5052" s="241">
        <v>104009</v>
      </c>
      <c r="B5052" s="241" t="s">
        <v>3917</v>
      </c>
      <c r="C5052" s="241" t="s">
        <v>206</v>
      </c>
      <c r="D5052" s="242">
        <v>11.4</v>
      </c>
      <c r="E5052" s="244" t="s">
        <v>8035</v>
      </c>
      <c r="F5052" s="242">
        <v>12.15</v>
      </c>
    </row>
    <row r="5053" spans="1:6" ht="40.5">
      <c r="A5053" s="241">
        <v>104011</v>
      </c>
      <c r="B5053" s="241" t="s">
        <v>3918</v>
      </c>
      <c r="C5053" s="241" t="s">
        <v>206</v>
      </c>
      <c r="D5053" s="242">
        <v>21.93</v>
      </c>
      <c r="E5053" s="244" t="s">
        <v>8035</v>
      </c>
      <c r="F5053" s="242">
        <v>23.29</v>
      </c>
    </row>
    <row r="5054" spans="1:6" ht="54">
      <c r="A5054" s="241">
        <v>104012</v>
      </c>
      <c r="B5054" s="241" t="s">
        <v>3919</v>
      </c>
      <c r="C5054" s="241" t="s">
        <v>206</v>
      </c>
      <c r="D5054" s="242">
        <v>20.309999999999999</v>
      </c>
      <c r="E5054" s="244" t="s">
        <v>8035</v>
      </c>
      <c r="F5054" s="242">
        <v>21.57</v>
      </c>
    </row>
    <row r="5055" spans="1:6" ht="54">
      <c r="A5055" s="241">
        <v>104014</v>
      </c>
      <c r="B5055" s="241" t="s">
        <v>3920</v>
      </c>
      <c r="C5055" s="241" t="s">
        <v>206</v>
      </c>
      <c r="D5055" s="242">
        <v>9.33</v>
      </c>
      <c r="E5055" s="244" t="s">
        <v>8035</v>
      </c>
      <c r="F5055" s="242">
        <v>9.92</v>
      </c>
    </row>
    <row r="5056" spans="1:6" ht="54">
      <c r="A5056" s="241">
        <v>104015</v>
      </c>
      <c r="B5056" s="241" t="s">
        <v>3921</v>
      </c>
      <c r="C5056" s="241" t="s">
        <v>206</v>
      </c>
      <c r="D5056" s="242">
        <v>14.62</v>
      </c>
      <c r="E5056" s="244" t="s">
        <v>8035</v>
      </c>
      <c r="F5056" s="242">
        <v>15.52</v>
      </c>
    </row>
    <row r="5057" spans="1:6" ht="54">
      <c r="A5057" s="241">
        <v>104016</v>
      </c>
      <c r="B5057" s="241" t="s">
        <v>3922</v>
      </c>
      <c r="C5057" s="241" t="s">
        <v>206</v>
      </c>
      <c r="D5057" s="242">
        <v>19.73</v>
      </c>
      <c r="E5057" s="244" t="s">
        <v>8035</v>
      </c>
      <c r="F5057" s="242">
        <v>20.81</v>
      </c>
    </row>
    <row r="5058" spans="1:6" ht="54">
      <c r="A5058" s="241">
        <v>104017</v>
      </c>
      <c r="B5058" s="241" t="s">
        <v>3923</v>
      </c>
      <c r="C5058" s="241" t="s">
        <v>206</v>
      </c>
      <c r="D5058" s="242">
        <v>40.869999999999997</v>
      </c>
      <c r="E5058" s="244" t="s">
        <v>8035</v>
      </c>
      <c r="F5058" s="242">
        <v>42.15</v>
      </c>
    </row>
    <row r="5059" spans="1:6" ht="54">
      <c r="A5059" s="241">
        <v>104018</v>
      </c>
      <c r="B5059" s="241" t="s">
        <v>6127</v>
      </c>
      <c r="C5059" s="241" t="s">
        <v>206</v>
      </c>
      <c r="D5059" s="242">
        <v>18.829999999999998</v>
      </c>
      <c r="E5059" s="244" t="s">
        <v>8035</v>
      </c>
      <c r="F5059" s="242">
        <v>19.8</v>
      </c>
    </row>
    <row r="5060" spans="1:6" ht="54">
      <c r="A5060" s="241">
        <v>104019</v>
      </c>
      <c r="B5060" s="241" t="s">
        <v>3924</v>
      </c>
      <c r="C5060" s="241" t="s">
        <v>206</v>
      </c>
      <c r="D5060" s="242">
        <v>39.82</v>
      </c>
      <c r="E5060" s="244" t="s">
        <v>8035</v>
      </c>
      <c r="F5060" s="242">
        <v>40.96</v>
      </c>
    </row>
    <row r="5061" spans="1:6" ht="40.5">
      <c r="A5061" s="241">
        <v>104020</v>
      </c>
      <c r="B5061" s="241" t="s">
        <v>3925</v>
      </c>
      <c r="C5061" s="241" t="s">
        <v>206</v>
      </c>
      <c r="D5061" s="242">
        <v>50.73</v>
      </c>
      <c r="E5061" s="244" t="s">
        <v>8035</v>
      </c>
      <c r="F5061" s="242">
        <v>51.46</v>
      </c>
    </row>
    <row r="5062" spans="1:6" ht="40.5">
      <c r="A5062" s="241">
        <v>104022</v>
      </c>
      <c r="B5062" s="241" t="s">
        <v>7355</v>
      </c>
      <c r="C5062" s="241" t="s">
        <v>206</v>
      </c>
      <c r="D5062" s="242">
        <v>62.65</v>
      </c>
      <c r="E5062" s="244" t="s">
        <v>8035</v>
      </c>
      <c r="F5062" s="242">
        <v>64.069999999999993</v>
      </c>
    </row>
    <row r="5063" spans="1:6" ht="54">
      <c r="A5063" s="241">
        <v>104023</v>
      </c>
      <c r="B5063" s="241" t="s">
        <v>7356</v>
      </c>
      <c r="C5063" s="241" t="s">
        <v>206</v>
      </c>
      <c r="D5063" s="242">
        <v>36.81</v>
      </c>
      <c r="E5063" s="244" t="s">
        <v>8035</v>
      </c>
      <c r="F5063" s="242">
        <v>37.869999999999997</v>
      </c>
    </row>
    <row r="5064" spans="1:6" ht="54">
      <c r="A5064" s="241">
        <v>104024</v>
      </c>
      <c r="B5064" s="241" t="s">
        <v>7357</v>
      </c>
      <c r="C5064" s="241" t="s">
        <v>206</v>
      </c>
      <c r="D5064" s="242">
        <v>36.44</v>
      </c>
      <c r="E5064" s="244" t="s">
        <v>8035</v>
      </c>
      <c r="F5064" s="242">
        <v>37.5</v>
      </c>
    </row>
    <row r="5065" spans="1:6" ht="40.5">
      <c r="A5065" s="241">
        <v>104025</v>
      </c>
      <c r="B5065" s="241" t="s">
        <v>7358</v>
      </c>
      <c r="C5065" s="241" t="s">
        <v>206</v>
      </c>
      <c r="D5065" s="242">
        <v>25.54</v>
      </c>
      <c r="E5065" s="244" t="s">
        <v>8035</v>
      </c>
      <c r="F5065" s="242">
        <v>26.25</v>
      </c>
    </row>
    <row r="5066" spans="1:6" ht="54">
      <c r="A5066" s="241">
        <v>104026</v>
      </c>
      <c r="B5066" s="241" t="s">
        <v>7359</v>
      </c>
      <c r="C5066" s="241" t="s">
        <v>206</v>
      </c>
      <c r="D5066" s="242">
        <v>37.79</v>
      </c>
      <c r="E5066" s="244" t="s">
        <v>8035</v>
      </c>
      <c r="F5066" s="242">
        <v>38.5</v>
      </c>
    </row>
    <row r="5067" spans="1:6" ht="54">
      <c r="A5067" s="241">
        <v>104027</v>
      </c>
      <c r="B5067" s="241" t="s">
        <v>3926</v>
      </c>
      <c r="C5067" s="241" t="s">
        <v>206</v>
      </c>
      <c r="D5067" s="242">
        <v>57.76</v>
      </c>
      <c r="E5067" s="244" t="s">
        <v>8035</v>
      </c>
      <c r="F5067" s="242">
        <v>58.47</v>
      </c>
    </row>
    <row r="5068" spans="1:6" ht="54">
      <c r="A5068" s="241">
        <v>104028</v>
      </c>
      <c r="B5068" s="241" t="s">
        <v>7360</v>
      </c>
      <c r="C5068" s="241" t="s">
        <v>206</v>
      </c>
      <c r="D5068" s="242">
        <v>118.95</v>
      </c>
      <c r="E5068" s="244" t="s">
        <v>8035</v>
      </c>
      <c r="F5068" s="242">
        <v>119.62</v>
      </c>
    </row>
    <row r="5069" spans="1:6" ht="54">
      <c r="A5069" s="241">
        <v>104029</v>
      </c>
      <c r="B5069" s="241" t="s">
        <v>7361</v>
      </c>
      <c r="C5069" s="241" t="s">
        <v>206</v>
      </c>
      <c r="D5069" s="242">
        <v>61.52</v>
      </c>
      <c r="E5069" s="244" t="s">
        <v>8035</v>
      </c>
      <c r="F5069" s="242">
        <v>62.19</v>
      </c>
    </row>
    <row r="5070" spans="1:6" ht="54">
      <c r="A5070" s="241">
        <v>104030</v>
      </c>
      <c r="B5070" s="241" t="s">
        <v>3927</v>
      </c>
      <c r="C5070" s="241" t="s">
        <v>206</v>
      </c>
      <c r="D5070" s="242">
        <v>55.47</v>
      </c>
      <c r="E5070" s="244" t="s">
        <v>8035</v>
      </c>
      <c r="F5070" s="242">
        <v>56.8</v>
      </c>
    </row>
    <row r="5071" spans="1:6" ht="54">
      <c r="A5071" s="241">
        <v>104159</v>
      </c>
      <c r="B5071" s="241" t="s">
        <v>7362</v>
      </c>
      <c r="C5071" s="241" t="s">
        <v>206</v>
      </c>
      <c r="D5071" s="242">
        <v>33.76</v>
      </c>
      <c r="E5071" s="244" t="s">
        <v>8035</v>
      </c>
      <c r="F5071" s="242">
        <v>34.44</v>
      </c>
    </row>
    <row r="5072" spans="1:6" ht="54">
      <c r="A5072" s="241">
        <v>104167</v>
      </c>
      <c r="B5072" s="241" t="s">
        <v>3928</v>
      </c>
      <c r="C5072" s="241" t="s">
        <v>206</v>
      </c>
      <c r="D5072" s="242">
        <v>117.76</v>
      </c>
      <c r="E5072" s="244" t="s">
        <v>8035</v>
      </c>
      <c r="F5072" s="242">
        <v>119.16</v>
      </c>
    </row>
    <row r="5073" spans="1:6" ht="54">
      <c r="A5073" s="241">
        <v>104168</v>
      </c>
      <c r="B5073" s="241" t="s">
        <v>3929</v>
      </c>
      <c r="C5073" s="241" t="s">
        <v>206</v>
      </c>
      <c r="D5073" s="242">
        <v>114.88</v>
      </c>
      <c r="E5073" s="244" t="s">
        <v>8035</v>
      </c>
      <c r="F5073" s="242">
        <v>116.28</v>
      </c>
    </row>
    <row r="5074" spans="1:6" ht="54">
      <c r="A5074" s="241">
        <v>104169</v>
      </c>
      <c r="B5074" s="241" t="s">
        <v>3930</v>
      </c>
      <c r="C5074" s="241" t="s">
        <v>206</v>
      </c>
      <c r="D5074" s="242">
        <v>140.16999999999999</v>
      </c>
      <c r="E5074" s="244" t="s">
        <v>8035</v>
      </c>
      <c r="F5074" s="242">
        <v>141.57</v>
      </c>
    </row>
    <row r="5075" spans="1:6" ht="54">
      <c r="A5075" s="241">
        <v>104170</v>
      </c>
      <c r="B5075" s="241" t="s">
        <v>3931</v>
      </c>
      <c r="C5075" s="241" t="s">
        <v>206</v>
      </c>
      <c r="D5075" s="242">
        <v>66.260000000000005</v>
      </c>
      <c r="E5075" s="244" t="s">
        <v>8035</v>
      </c>
      <c r="F5075" s="242">
        <v>67.2</v>
      </c>
    </row>
    <row r="5076" spans="1:6" ht="54">
      <c r="A5076" s="241">
        <v>104171</v>
      </c>
      <c r="B5076" s="241" t="s">
        <v>3932</v>
      </c>
      <c r="C5076" s="241" t="s">
        <v>206</v>
      </c>
      <c r="D5076" s="242">
        <v>87.86</v>
      </c>
      <c r="E5076" s="244" t="s">
        <v>8035</v>
      </c>
      <c r="F5076" s="242">
        <v>88.8</v>
      </c>
    </row>
    <row r="5077" spans="1:6" ht="54">
      <c r="A5077" s="241">
        <v>104172</v>
      </c>
      <c r="B5077" s="241" t="s">
        <v>3933</v>
      </c>
      <c r="C5077" s="241" t="s">
        <v>206</v>
      </c>
      <c r="D5077" s="242">
        <v>253.89</v>
      </c>
      <c r="E5077" s="244" t="s">
        <v>8035</v>
      </c>
      <c r="F5077" s="242">
        <v>254.83</v>
      </c>
    </row>
    <row r="5078" spans="1:6" ht="54">
      <c r="A5078" s="241">
        <v>104173</v>
      </c>
      <c r="B5078" s="241" t="s">
        <v>3934</v>
      </c>
      <c r="C5078" s="241" t="s">
        <v>206</v>
      </c>
      <c r="D5078" s="242">
        <v>81.12</v>
      </c>
      <c r="E5078" s="244" t="s">
        <v>8035</v>
      </c>
      <c r="F5078" s="242">
        <v>81.93</v>
      </c>
    </row>
    <row r="5079" spans="1:6" ht="54">
      <c r="A5079" s="241">
        <v>104174</v>
      </c>
      <c r="B5079" s="241" t="s">
        <v>3935</v>
      </c>
      <c r="C5079" s="241" t="s">
        <v>206</v>
      </c>
      <c r="D5079" s="242">
        <v>178.12</v>
      </c>
      <c r="E5079" s="244" t="s">
        <v>8035</v>
      </c>
      <c r="F5079" s="242">
        <v>179.82</v>
      </c>
    </row>
    <row r="5080" spans="1:6" ht="54">
      <c r="A5080" s="241">
        <v>104175</v>
      </c>
      <c r="B5080" s="241" t="s">
        <v>3936</v>
      </c>
      <c r="C5080" s="241" t="s">
        <v>206</v>
      </c>
      <c r="D5080" s="242">
        <v>134.91</v>
      </c>
      <c r="E5080" s="244" t="s">
        <v>8035</v>
      </c>
      <c r="F5080" s="242">
        <v>136.61000000000001</v>
      </c>
    </row>
    <row r="5081" spans="1:6" ht="54">
      <c r="A5081" s="241">
        <v>104176</v>
      </c>
      <c r="B5081" s="241" t="s">
        <v>3937</v>
      </c>
      <c r="C5081" s="241" t="s">
        <v>206</v>
      </c>
      <c r="D5081" s="242">
        <v>236.46</v>
      </c>
      <c r="E5081" s="244" t="s">
        <v>8035</v>
      </c>
      <c r="F5081" s="242">
        <v>238.32</v>
      </c>
    </row>
    <row r="5082" spans="1:6" ht="54">
      <c r="A5082" s="241">
        <v>104177</v>
      </c>
      <c r="B5082" s="241" t="s">
        <v>3938</v>
      </c>
      <c r="C5082" s="241" t="s">
        <v>206</v>
      </c>
      <c r="D5082" s="242">
        <v>175.16</v>
      </c>
      <c r="E5082" s="244" t="s">
        <v>8035</v>
      </c>
      <c r="F5082" s="242">
        <v>177.02</v>
      </c>
    </row>
    <row r="5083" spans="1:6" ht="54">
      <c r="A5083" s="241">
        <v>104178</v>
      </c>
      <c r="B5083" s="241" t="s">
        <v>3939</v>
      </c>
      <c r="C5083" s="241" t="s">
        <v>206</v>
      </c>
      <c r="D5083" s="242">
        <v>20.47</v>
      </c>
      <c r="E5083" s="244" t="s">
        <v>8035</v>
      </c>
      <c r="F5083" s="242">
        <v>20.83</v>
      </c>
    </row>
    <row r="5084" spans="1:6" ht="54">
      <c r="A5084" s="241">
        <v>104179</v>
      </c>
      <c r="B5084" s="241" t="s">
        <v>3940</v>
      </c>
      <c r="C5084" s="241" t="s">
        <v>206</v>
      </c>
      <c r="D5084" s="242">
        <v>78.77</v>
      </c>
      <c r="E5084" s="244" t="s">
        <v>8035</v>
      </c>
      <c r="F5084" s="242">
        <v>79.239999999999995</v>
      </c>
    </row>
    <row r="5085" spans="1:6" ht="40.5">
      <c r="A5085" s="241">
        <v>104191</v>
      </c>
      <c r="B5085" s="241" t="s">
        <v>3941</v>
      </c>
      <c r="C5085" s="241" t="s">
        <v>206</v>
      </c>
      <c r="D5085" s="242">
        <v>8.77</v>
      </c>
      <c r="E5085" s="244" t="s">
        <v>8035</v>
      </c>
      <c r="F5085" s="242">
        <v>9.42</v>
      </c>
    </row>
    <row r="5086" spans="1:6" ht="54">
      <c r="A5086" s="241">
        <v>104192</v>
      </c>
      <c r="B5086" s="241" t="s">
        <v>3942</v>
      </c>
      <c r="C5086" s="241" t="s">
        <v>206</v>
      </c>
      <c r="D5086" s="242">
        <v>24.68</v>
      </c>
      <c r="E5086" s="244" t="s">
        <v>8035</v>
      </c>
      <c r="F5086" s="242">
        <v>25.99</v>
      </c>
    </row>
    <row r="5087" spans="1:6" ht="40.5">
      <c r="A5087" s="241">
        <v>104193</v>
      </c>
      <c r="B5087" s="241" t="s">
        <v>3943</v>
      </c>
      <c r="C5087" s="241" t="s">
        <v>206</v>
      </c>
      <c r="D5087" s="242">
        <v>144.33000000000001</v>
      </c>
      <c r="E5087" s="244" t="s">
        <v>8035</v>
      </c>
      <c r="F5087" s="242">
        <v>147.15</v>
      </c>
    </row>
    <row r="5088" spans="1:6" ht="40.5">
      <c r="A5088" s="241">
        <v>104196</v>
      </c>
      <c r="B5088" s="241" t="s">
        <v>3944</v>
      </c>
      <c r="C5088" s="241" t="s">
        <v>206</v>
      </c>
      <c r="D5088" s="242">
        <v>13.62</v>
      </c>
      <c r="E5088" s="244" t="s">
        <v>8035</v>
      </c>
      <c r="F5088" s="242">
        <v>14.21</v>
      </c>
    </row>
    <row r="5089" spans="1:6" ht="40.5">
      <c r="A5089" s="241">
        <v>104197</v>
      </c>
      <c r="B5089" s="241" t="s">
        <v>3945</v>
      </c>
      <c r="C5089" s="241" t="s">
        <v>206</v>
      </c>
      <c r="D5089" s="242">
        <v>25.51</v>
      </c>
      <c r="E5089" s="244" t="s">
        <v>8035</v>
      </c>
      <c r="F5089" s="242">
        <v>26.9</v>
      </c>
    </row>
    <row r="5090" spans="1:6" ht="40.5">
      <c r="A5090" s="241">
        <v>104198</v>
      </c>
      <c r="B5090" s="241" t="s">
        <v>3946</v>
      </c>
      <c r="C5090" s="241" t="s">
        <v>206</v>
      </c>
      <c r="D5090" s="242">
        <v>6.46</v>
      </c>
      <c r="E5090" s="244" t="s">
        <v>8035</v>
      </c>
      <c r="F5090" s="242">
        <v>7.05</v>
      </c>
    </row>
    <row r="5091" spans="1:6" ht="40.5">
      <c r="A5091" s="241">
        <v>104199</v>
      </c>
      <c r="B5091" s="241" t="s">
        <v>3947</v>
      </c>
      <c r="C5091" s="241" t="s">
        <v>206</v>
      </c>
      <c r="D5091" s="242">
        <v>6.26</v>
      </c>
      <c r="E5091" s="244" t="s">
        <v>8035</v>
      </c>
      <c r="F5091" s="242">
        <v>6.85</v>
      </c>
    </row>
    <row r="5092" spans="1:6" ht="40.5">
      <c r="A5092" s="241">
        <v>104200</v>
      </c>
      <c r="B5092" s="241" t="s">
        <v>3948</v>
      </c>
      <c r="C5092" s="241" t="s">
        <v>206</v>
      </c>
      <c r="D5092" s="242">
        <v>5.15</v>
      </c>
      <c r="E5092" s="244" t="s">
        <v>8035</v>
      </c>
      <c r="F5092" s="242">
        <v>5.55</v>
      </c>
    </row>
    <row r="5093" spans="1:6" ht="54">
      <c r="A5093" s="241">
        <v>104201</v>
      </c>
      <c r="B5093" s="241" t="s">
        <v>3949</v>
      </c>
      <c r="C5093" s="241" t="s">
        <v>206</v>
      </c>
      <c r="D5093" s="242">
        <v>16.79</v>
      </c>
      <c r="E5093" s="244" t="s">
        <v>8035</v>
      </c>
      <c r="F5093" s="242">
        <v>17.579999999999998</v>
      </c>
    </row>
    <row r="5094" spans="1:6" ht="54">
      <c r="A5094" s="241">
        <v>104202</v>
      </c>
      <c r="B5094" s="241" t="s">
        <v>3950</v>
      </c>
      <c r="C5094" s="241" t="s">
        <v>206</v>
      </c>
      <c r="D5094" s="242">
        <v>9.32</v>
      </c>
      <c r="E5094" s="244" t="s">
        <v>8035</v>
      </c>
      <c r="F5094" s="242">
        <v>10.11</v>
      </c>
    </row>
    <row r="5095" spans="1:6" ht="54">
      <c r="A5095" s="241">
        <v>104317</v>
      </c>
      <c r="B5095" s="241" t="s">
        <v>3951</v>
      </c>
      <c r="C5095" s="241" t="s">
        <v>206</v>
      </c>
      <c r="D5095" s="242">
        <v>5.69</v>
      </c>
      <c r="E5095" s="244" t="s">
        <v>8035</v>
      </c>
      <c r="F5095" s="242">
        <v>6.24</v>
      </c>
    </row>
    <row r="5096" spans="1:6" ht="54">
      <c r="A5096" s="241">
        <v>104318</v>
      </c>
      <c r="B5096" s="241" t="s">
        <v>3952</v>
      </c>
      <c r="C5096" s="241" t="s">
        <v>206</v>
      </c>
      <c r="D5096" s="242">
        <v>6.2</v>
      </c>
      <c r="E5096" s="244" t="s">
        <v>8035</v>
      </c>
      <c r="F5096" s="242">
        <v>6.75</v>
      </c>
    </row>
    <row r="5097" spans="1:6" ht="54">
      <c r="A5097" s="241">
        <v>104319</v>
      </c>
      <c r="B5097" s="241" t="s">
        <v>3953</v>
      </c>
      <c r="C5097" s="241" t="s">
        <v>206</v>
      </c>
      <c r="D5097" s="242">
        <v>8.48</v>
      </c>
      <c r="E5097" s="244" t="s">
        <v>8035</v>
      </c>
      <c r="F5097" s="242">
        <v>9.11</v>
      </c>
    </row>
    <row r="5098" spans="1:6" ht="54">
      <c r="A5098" s="241">
        <v>104320</v>
      </c>
      <c r="B5098" s="241" t="s">
        <v>3954</v>
      </c>
      <c r="C5098" s="241" t="s">
        <v>206</v>
      </c>
      <c r="D5098" s="242">
        <v>10.1</v>
      </c>
      <c r="E5098" s="244" t="s">
        <v>8035</v>
      </c>
      <c r="F5098" s="242">
        <v>10.73</v>
      </c>
    </row>
    <row r="5099" spans="1:6" ht="40.5">
      <c r="A5099" s="241">
        <v>104321</v>
      </c>
      <c r="B5099" s="241" t="s">
        <v>3955</v>
      </c>
      <c r="C5099" s="241" t="s">
        <v>206</v>
      </c>
      <c r="D5099" s="242">
        <v>4.3899999999999997</v>
      </c>
      <c r="E5099" s="244" t="s">
        <v>8035</v>
      </c>
      <c r="F5099" s="242">
        <v>4.7699999999999996</v>
      </c>
    </row>
    <row r="5100" spans="1:6" ht="40.5">
      <c r="A5100" s="241">
        <v>104322</v>
      </c>
      <c r="B5100" s="241" t="s">
        <v>3956</v>
      </c>
      <c r="C5100" s="241" t="s">
        <v>206</v>
      </c>
      <c r="D5100" s="242">
        <v>6.42</v>
      </c>
      <c r="E5100" s="244" t="s">
        <v>8035</v>
      </c>
      <c r="F5100" s="242">
        <v>6.84</v>
      </c>
    </row>
    <row r="5101" spans="1:6" ht="40.5">
      <c r="A5101" s="241">
        <v>104323</v>
      </c>
      <c r="B5101" s="241" t="s">
        <v>3957</v>
      </c>
      <c r="C5101" s="241" t="s">
        <v>206</v>
      </c>
      <c r="D5101" s="242">
        <v>7.94</v>
      </c>
      <c r="E5101" s="244" t="s">
        <v>8035</v>
      </c>
      <c r="F5101" s="242">
        <v>8.69</v>
      </c>
    </row>
    <row r="5102" spans="1:6" ht="40.5">
      <c r="A5102" s="241">
        <v>104324</v>
      </c>
      <c r="B5102" s="241" t="s">
        <v>3958</v>
      </c>
      <c r="C5102" s="241" t="s">
        <v>206</v>
      </c>
      <c r="D5102" s="242">
        <v>12.03</v>
      </c>
      <c r="E5102" s="244" t="s">
        <v>8035</v>
      </c>
      <c r="F5102" s="242">
        <v>12.88</v>
      </c>
    </row>
    <row r="5103" spans="1:6" ht="67.5">
      <c r="A5103" s="241">
        <v>104341</v>
      </c>
      <c r="B5103" s="241" t="s">
        <v>3959</v>
      </c>
      <c r="C5103" s="241" t="s">
        <v>206</v>
      </c>
      <c r="D5103" s="242">
        <v>10.1</v>
      </c>
      <c r="E5103" s="244" t="s">
        <v>8035</v>
      </c>
      <c r="F5103" s="242">
        <v>10.58</v>
      </c>
    </row>
    <row r="5104" spans="1:6" ht="67.5">
      <c r="A5104" s="241">
        <v>104343</v>
      </c>
      <c r="B5104" s="241" t="s">
        <v>3960</v>
      </c>
      <c r="C5104" s="241" t="s">
        <v>206</v>
      </c>
      <c r="D5104" s="242">
        <v>32.36</v>
      </c>
      <c r="E5104" s="244" t="s">
        <v>8035</v>
      </c>
      <c r="F5104" s="242">
        <v>33.47</v>
      </c>
    </row>
    <row r="5105" spans="1:6" ht="67.5">
      <c r="A5105" s="241">
        <v>104344</v>
      </c>
      <c r="B5105" s="241" t="s">
        <v>3961</v>
      </c>
      <c r="C5105" s="241" t="s">
        <v>206</v>
      </c>
      <c r="D5105" s="242">
        <v>38.770000000000003</v>
      </c>
      <c r="E5105" s="244" t="s">
        <v>8035</v>
      </c>
      <c r="F5105" s="242">
        <v>40.01</v>
      </c>
    </row>
    <row r="5106" spans="1:6" ht="67.5">
      <c r="A5106" s="241">
        <v>104345</v>
      </c>
      <c r="B5106" s="241" t="s">
        <v>3962</v>
      </c>
      <c r="C5106" s="241" t="s">
        <v>206</v>
      </c>
      <c r="D5106" s="242">
        <v>40.67</v>
      </c>
      <c r="E5106" s="244" t="s">
        <v>8035</v>
      </c>
      <c r="F5106" s="242">
        <v>41.91</v>
      </c>
    </row>
    <row r="5107" spans="1:6" ht="67.5">
      <c r="A5107" s="241">
        <v>104346</v>
      </c>
      <c r="B5107" s="241" t="s">
        <v>3963</v>
      </c>
      <c r="C5107" s="241" t="s">
        <v>206</v>
      </c>
      <c r="D5107" s="242">
        <v>42.93</v>
      </c>
      <c r="E5107" s="244" t="s">
        <v>8035</v>
      </c>
      <c r="F5107" s="242">
        <v>44.24</v>
      </c>
    </row>
    <row r="5108" spans="1:6" ht="67.5">
      <c r="A5108" s="241">
        <v>104347</v>
      </c>
      <c r="B5108" s="241" t="s">
        <v>3964</v>
      </c>
      <c r="C5108" s="241" t="s">
        <v>206</v>
      </c>
      <c r="D5108" s="242">
        <v>45.37</v>
      </c>
      <c r="E5108" s="244" t="s">
        <v>8035</v>
      </c>
      <c r="F5108" s="242">
        <v>46.68</v>
      </c>
    </row>
    <row r="5109" spans="1:6" ht="67.5">
      <c r="A5109" s="241">
        <v>104348</v>
      </c>
      <c r="B5109" s="241" t="s">
        <v>3965</v>
      </c>
      <c r="C5109" s="241" t="s">
        <v>206</v>
      </c>
      <c r="D5109" s="242">
        <v>9.9700000000000006</v>
      </c>
      <c r="E5109" s="244" t="s">
        <v>8035</v>
      </c>
      <c r="F5109" s="242">
        <v>10.039999999999999</v>
      </c>
    </row>
    <row r="5110" spans="1:6" ht="67.5">
      <c r="A5110" s="241">
        <v>104350</v>
      </c>
      <c r="B5110" s="241" t="s">
        <v>3966</v>
      </c>
      <c r="C5110" s="241" t="s">
        <v>206</v>
      </c>
      <c r="D5110" s="242">
        <v>28.97</v>
      </c>
      <c r="E5110" s="244" t="s">
        <v>8035</v>
      </c>
      <c r="F5110" s="242">
        <v>29.64</v>
      </c>
    </row>
    <row r="5111" spans="1:6" ht="67.5">
      <c r="A5111" s="241">
        <v>104351</v>
      </c>
      <c r="B5111" s="241" t="s">
        <v>3967</v>
      </c>
      <c r="C5111" s="241" t="s">
        <v>206</v>
      </c>
      <c r="D5111" s="242">
        <v>20.55</v>
      </c>
      <c r="E5111" s="244" t="s">
        <v>8035</v>
      </c>
      <c r="F5111" s="242">
        <v>20.77</v>
      </c>
    </row>
    <row r="5112" spans="1:6" ht="67.5">
      <c r="A5112" s="241">
        <v>104352</v>
      </c>
      <c r="B5112" s="241" t="s">
        <v>3968</v>
      </c>
      <c r="C5112" s="241" t="s">
        <v>206</v>
      </c>
      <c r="D5112" s="242">
        <v>37.76</v>
      </c>
      <c r="E5112" s="244" t="s">
        <v>8035</v>
      </c>
      <c r="F5112" s="242">
        <v>38.86</v>
      </c>
    </row>
    <row r="5113" spans="1:6" ht="67.5">
      <c r="A5113" s="241">
        <v>104353</v>
      </c>
      <c r="B5113" s="241" t="s">
        <v>3969</v>
      </c>
      <c r="C5113" s="241" t="s">
        <v>206</v>
      </c>
      <c r="D5113" s="242">
        <v>39.659999999999997</v>
      </c>
      <c r="E5113" s="244" t="s">
        <v>8035</v>
      </c>
      <c r="F5113" s="242">
        <v>40.76</v>
      </c>
    </row>
    <row r="5114" spans="1:6" ht="67.5">
      <c r="A5114" s="241">
        <v>104354</v>
      </c>
      <c r="B5114" s="241" t="s">
        <v>3970</v>
      </c>
      <c r="C5114" s="241" t="s">
        <v>206</v>
      </c>
      <c r="D5114" s="242">
        <v>43.11</v>
      </c>
      <c r="E5114" s="244" t="s">
        <v>8035</v>
      </c>
      <c r="F5114" s="242">
        <v>44.44</v>
      </c>
    </row>
    <row r="5115" spans="1:6" ht="67.5">
      <c r="A5115" s="241">
        <v>104355</v>
      </c>
      <c r="B5115" s="241" t="s">
        <v>3971</v>
      </c>
      <c r="C5115" s="241" t="s">
        <v>206</v>
      </c>
      <c r="D5115" s="242">
        <v>45.55</v>
      </c>
      <c r="E5115" s="244" t="s">
        <v>8035</v>
      </c>
      <c r="F5115" s="242">
        <v>46.88</v>
      </c>
    </row>
    <row r="5116" spans="1:6" ht="67.5">
      <c r="A5116" s="241">
        <v>104356</v>
      </c>
      <c r="B5116" s="241" t="s">
        <v>3972</v>
      </c>
      <c r="C5116" s="241" t="s">
        <v>206</v>
      </c>
      <c r="D5116" s="242">
        <v>27.15</v>
      </c>
      <c r="E5116" s="244" t="s">
        <v>8035</v>
      </c>
      <c r="F5116" s="242">
        <v>27.54</v>
      </c>
    </row>
    <row r="5117" spans="1:6" ht="54">
      <c r="A5117" s="241">
        <v>104357</v>
      </c>
      <c r="B5117" s="241" t="s">
        <v>3973</v>
      </c>
      <c r="C5117" s="241" t="s">
        <v>206</v>
      </c>
      <c r="D5117" s="242">
        <v>18.02</v>
      </c>
      <c r="E5117" s="244" t="s">
        <v>8035</v>
      </c>
      <c r="F5117" s="242">
        <v>18.510000000000002</v>
      </c>
    </row>
    <row r="5118" spans="1:6" ht="40.5">
      <c r="A5118" s="241">
        <v>104576</v>
      </c>
      <c r="B5118" s="241" t="s">
        <v>5971</v>
      </c>
      <c r="C5118" s="241" t="s">
        <v>206</v>
      </c>
      <c r="D5118" s="242">
        <v>14.56</v>
      </c>
      <c r="E5118" s="244" t="s">
        <v>8035</v>
      </c>
      <c r="F5118" s="242">
        <v>15.31</v>
      </c>
    </row>
    <row r="5119" spans="1:6" ht="40.5">
      <c r="A5119" s="241">
        <v>104577</v>
      </c>
      <c r="B5119" s="241" t="s">
        <v>5972</v>
      </c>
      <c r="C5119" s="241" t="s">
        <v>206</v>
      </c>
      <c r="D5119" s="242">
        <v>19.989999999999998</v>
      </c>
      <c r="E5119" s="244" t="s">
        <v>8035</v>
      </c>
      <c r="F5119" s="242">
        <v>20.83</v>
      </c>
    </row>
    <row r="5120" spans="1:6" ht="40.5">
      <c r="A5120" s="241">
        <v>104578</v>
      </c>
      <c r="B5120" s="241" t="s">
        <v>5973</v>
      </c>
      <c r="C5120" s="241" t="s">
        <v>206</v>
      </c>
      <c r="D5120" s="242">
        <v>21.42</v>
      </c>
      <c r="E5120" s="244" t="s">
        <v>8035</v>
      </c>
      <c r="F5120" s="242">
        <v>22.32</v>
      </c>
    </row>
    <row r="5121" spans="1:6" ht="40.5">
      <c r="A5121" s="241">
        <v>104579</v>
      </c>
      <c r="B5121" s="241" t="s">
        <v>5974</v>
      </c>
      <c r="C5121" s="241" t="s">
        <v>206</v>
      </c>
      <c r="D5121" s="242">
        <v>28.31</v>
      </c>
      <c r="E5121" s="244" t="s">
        <v>8035</v>
      </c>
      <c r="F5121" s="242">
        <v>29.41</v>
      </c>
    </row>
    <row r="5122" spans="1:6" ht="40.5">
      <c r="A5122" s="241">
        <v>104581</v>
      </c>
      <c r="B5122" s="241" t="s">
        <v>5975</v>
      </c>
      <c r="C5122" s="241" t="s">
        <v>206</v>
      </c>
      <c r="D5122" s="242">
        <v>13.3</v>
      </c>
      <c r="E5122" s="244" t="s">
        <v>8035</v>
      </c>
      <c r="F5122" s="242">
        <v>13.99</v>
      </c>
    </row>
    <row r="5123" spans="1:6" ht="40.5">
      <c r="A5123" s="241">
        <v>104582</v>
      </c>
      <c r="B5123" s="241" t="s">
        <v>5976</v>
      </c>
      <c r="C5123" s="241" t="s">
        <v>206</v>
      </c>
      <c r="D5123" s="242">
        <v>17.100000000000001</v>
      </c>
      <c r="E5123" s="244" t="s">
        <v>8035</v>
      </c>
      <c r="F5123" s="242">
        <v>17.93</v>
      </c>
    </row>
    <row r="5124" spans="1:6" ht="40.5">
      <c r="A5124" s="241">
        <v>104583</v>
      </c>
      <c r="B5124" s="241" t="s">
        <v>5977</v>
      </c>
      <c r="C5124" s="241" t="s">
        <v>206</v>
      </c>
      <c r="D5124" s="242">
        <v>28.22</v>
      </c>
      <c r="E5124" s="244" t="s">
        <v>8035</v>
      </c>
      <c r="F5124" s="242">
        <v>29.2</v>
      </c>
    </row>
    <row r="5125" spans="1:6" ht="40.5">
      <c r="A5125" s="241">
        <v>104584</v>
      </c>
      <c r="B5125" s="241" t="s">
        <v>5978</v>
      </c>
      <c r="C5125" s="241" t="s">
        <v>206</v>
      </c>
      <c r="D5125" s="242">
        <v>33.79</v>
      </c>
      <c r="E5125" s="244" t="s">
        <v>8035</v>
      </c>
      <c r="F5125" s="242">
        <v>34.99</v>
      </c>
    </row>
    <row r="5126" spans="1:6" ht="40.5">
      <c r="A5126" s="241">
        <v>105146</v>
      </c>
      <c r="B5126" s="241" t="s">
        <v>7363</v>
      </c>
      <c r="C5126" s="241" t="s">
        <v>206</v>
      </c>
      <c r="D5126" s="242">
        <v>19.239999999999998</v>
      </c>
      <c r="E5126" s="244" t="s">
        <v>8035</v>
      </c>
      <c r="F5126" s="242">
        <v>19.809999999999999</v>
      </c>
    </row>
    <row r="5127" spans="1:6" ht="40.5">
      <c r="A5127" s="241">
        <v>105147</v>
      </c>
      <c r="B5127" s="241" t="s">
        <v>7364</v>
      </c>
      <c r="C5127" s="241" t="s">
        <v>206</v>
      </c>
      <c r="D5127" s="242">
        <v>13.28</v>
      </c>
      <c r="E5127" s="244" t="s">
        <v>8035</v>
      </c>
      <c r="F5127" s="242">
        <v>13.81</v>
      </c>
    </row>
    <row r="5128" spans="1:6" ht="40.5">
      <c r="A5128" s="241">
        <v>105148</v>
      </c>
      <c r="B5128" s="241" t="s">
        <v>7365</v>
      </c>
      <c r="C5128" s="241" t="s">
        <v>206</v>
      </c>
      <c r="D5128" s="242">
        <v>19.18</v>
      </c>
      <c r="E5128" s="244" t="s">
        <v>8035</v>
      </c>
      <c r="F5128" s="242">
        <v>19.78</v>
      </c>
    </row>
    <row r="5129" spans="1:6" ht="40.5">
      <c r="A5129" s="241">
        <v>105149</v>
      </c>
      <c r="B5129" s="241" t="s">
        <v>7366</v>
      </c>
      <c r="C5129" s="241" t="s">
        <v>206</v>
      </c>
      <c r="D5129" s="242">
        <v>6.12</v>
      </c>
      <c r="E5129" s="244" t="s">
        <v>8035</v>
      </c>
      <c r="F5129" s="242">
        <v>6.65</v>
      </c>
    </row>
    <row r="5130" spans="1:6" ht="40.5">
      <c r="A5130" s="241">
        <v>105150</v>
      </c>
      <c r="B5130" s="241" t="s">
        <v>7367</v>
      </c>
      <c r="C5130" s="241" t="s">
        <v>206</v>
      </c>
      <c r="D5130" s="242">
        <v>7.25</v>
      </c>
      <c r="E5130" s="244" t="s">
        <v>8035</v>
      </c>
      <c r="F5130" s="242">
        <v>7.85</v>
      </c>
    </row>
    <row r="5131" spans="1:6" ht="40.5">
      <c r="A5131" s="241">
        <v>105151</v>
      </c>
      <c r="B5131" s="241" t="s">
        <v>7368</v>
      </c>
      <c r="C5131" s="241" t="s">
        <v>206</v>
      </c>
      <c r="D5131" s="242">
        <v>18.86</v>
      </c>
      <c r="E5131" s="244" t="s">
        <v>8035</v>
      </c>
      <c r="F5131" s="242">
        <v>19.68</v>
      </c>
    </row>
    <row r="5132" spans="1:6" ht="40.5">
      <c r="A5132" s="241">
        <v>105152</v>
      </c>
      <c r="B5132" s="241" t="s">
        <v>7369</v>
      </c>
      <c r="C5132" s="241" t="s">
        <v>206</v>
      </c>
      <c r="D5132" s="242">
        <v>28.32</v>
      </c>
      <c r="E5132" s="244" t="s">
        <v>8035</v>
      </c>
      <c r="F5132" s="242">
        <v>29.36</v>
      </c>
    </row>
    <row r="5133" spans="1:6" ht="40.5">
      <c r="A5133" s="241">
        <v>105154</v>
      </c>
      <c r="B5133" s="241" t="s">
        <v>7370</v>
      </c>
      <c r="C5133" s="241" t="s">
        <v>206</v>
      </c>
      <c r="D5133" s="242">
        <v>5.64</v>
      </c>
      <c r="E5133" s="244" t="s">
        <v>8035</v>
      </c>
      <c r="F5133" s="242">
        <v>5.95</v>
      </c>
    </row>
    <row r="5134" spans="1:6" ht="40.5">
      <c r="A5134" s="241">
        <v>105155</v>
      </c>
      <c r="B5134" s="241" t="s">
        <v>7371</v>
      </c>
      <c r="C5134" s="241" t="s">
        <v>206</v>
      </c>
      <c r="D5134" s="242">
        <v>8.61</v>
      </c>
      <c r="E5134" s="244" t="s">
        <v>8035</v>
      </c>
      <c r="F5134" s="242">
        <v>9.02</v>
      </c>
    </row>
    <row r="5135" spans="1:6" ht="40.5">
      <c r="A5135" s="241">
        <v>105156</v>
      </c>
      <c r="B5135" s="241" t="s">
        <v>7372</v>
      </c>
      <c r="C5135" s="241" t="s">
        <v>206</v>
      </c>
      <c r="D5135" s="242">
        <v>10.91</v>
      </c>
      <c r="E5135" s="244" t="s">
        <v>8035</v>
      </c>
      <c r="F5135" s="242">
        <v>11.45</v>
      </c>
    </row>
    <row r="5136" spans="1:6" ht="40.5">
      <c r="A5136" s="241">
        <v>105157</v>
      </c>
      <c r="B5136" s="241" t="s">
        <v>7373</v>
      </c>
      <c r="C5136" s="241" t="s">
        <v>206</v>
      </c>
      <c r="D5136" s="242">
        <v>17</v>
      </c>
      <c r="E5136" s="244" t="s">
        <v>8035</v>
      </c>
      <c r="F5136" s="242">
        <v>17.75</v>
      </c>
    </row>
    <row r="5137" spans="1:6" ht="40.5">
      <c r="A5137" s="241">
        <v>105158</v>
      </c>
      <c r="B5137" s="241" t="s">
        <v>7374</v>
      </c>
      <c r="C5137" s="241" t="s">
        <v>206</v>
      </c>
      <c r="D5137" s="242">
        <v>25.23</v>
      </c>
      <c r="E5137" s="244" t="s">
        <v>8035</v>
      </c>
      <c r="F5137" s="242">
        <v>26.24</v>
      </c>
    </row>
    <row r="5138" spans="1:6" ht="40.5">
      <c r="A5138" s="241">
        <v>105159</v>
      </c>
      <c r="B5138" s="241" t="s">
        <v>7375</v>
      </c>
      <c r="C5138" s="241" t="s">
        <v>206</v>
      </c>
      <c r="D5138" s="242">
        <v>45.63</v>
      </c>
      <c r="E5138" s="244" t="s">
        <v>8035</v>
      </c>
      <c r="F5138" s="242">
        <v>47.12</v>
      </c>
    </row>
    <row r="5139" spans="1:6" ht="40.5">
      <c r="A5139" s="241">
        <v>105160</v>
      </c>
      <c r="B5139" s="241" t="s">
        <v>7376</v>
      </c>
      <c r="C5139" s="241" t="s">
        <v>206</v>
      </c>
      <c r="D5139" s="242">
        <v>56.25</v>
      </c>
      <c r="E5139" s="244" t="s">
        <v>8035</v>
      </c>
      <c r="F5139" s="242">
        <v>58.1</v>
      </c>
    </row>
    <row r="5140" spans="1:6" ht="40.5">
      <c r="A5140" s="241">
        <v>105161</v>
      </c>
      <c r="B5140" s="241" t="s">
        <v>7377</v>
      </c>
      <c r="C5140" s="241" t="s">
        <v>206</v>
      </c>
      <c r="D5140" s="242">
        <v>81.849999999999994</v>
      </c>
      <c r="E5140" s="244" t="s">
        <v>8035</v>
      </c>
      <c r="F5140" s="242">
        <v>83.62</v>
      </c>
    </row>
    <row r="5141" spans="1:6" ht="40.5">
      <c r="A5141" s="241">
        <v>105162</v>
      </c>
      <c r="B5141" s="241" t="s">
        <v>7378</v>
      </c>
      <c r="C5141" s="241" t="s">
        <v>206</v>
      </c>
      <c r="D5141" s="242">
        <v>140.66999999999999</v>
      </c>
      <c r="E5141" s="244" t="s">
        <v>8035</v>
      </c>
      <c r="F5141" s="242">
        <v>143.02000000000001</v>
      </c>
    </row>
    <row r="5142" spans="1:6" ht="54">
      <c r="A5142" s="241">
        <v>105163</v>
      </c>
      <c r="B5142" s="241" t="s">
        <v>7379</v>
      </c>
      <c r="C5142" s="241" t="s">
        <v>206</v>
      </c>
      <c r="D5142" s="242">
        <v>11.73</v>
      </c>
      <c r="E5142" s="244" t="s">
        <v>8035</v>
      </c>
      <c r="F5142" s="242">
        <v>12.41</v>
      </c>
    </row>
    <row r="5143" spans="1:6" ht="40.5">
      <c r="A5143" s="241">
        <v>105164</v>
      </c>
      <c r="B5143" s="241" t="s">
        <v>7380</v>
      </c>
      <c r="C5143" s="241" t="s">
        <v>206</v>
      </c>
      <c r="D5143" s="242">
        <v>8.85</v>
      </c>
      <c r="E5143" s="244" t="s">
        <v>8035</v>
      </c>
      <c r="F5143" s="242">
        <v>9.57</v>
      </c>
    </row>
    <row r="5144" spans="1:6" ht="40.5">
      <c r="A5144" s="241">
        <v>105165</v>
      </c>
      <c r="B5144" s="241" t="s">
        <v>7381</v>
      </c>
      <c r="C5144" s="241" t="s">
        <v>206</v>
      </c>
      <c r="D5144" s="242">
        <v>8.98</v>
      </c>
      <c r="E5144" s="244" t="s">
        <v>8035</v>
      </c>
      <c r="F5144" s="242">
        <v>9.77</v>
      </c>
    </row>
    <row r="5145" spans="1:6" ht="54">
      <c r="A5145" s="241">
        <v>105166</v>
      </c>
      <c r="B5145" s="241" t="s">
        <v>7382</v>
      </c>
      <c r="C5145" s="241" t="s">
        <v>206</v>
      </c>
      <c r="D5145" s="242">
        <v>32.6</v>
      </c>
      <c r="E5145" s="244" t="s">
        <v>8035</v>
      </c>
      <c r="F5145" s="242">
        <v>33.18</v>
      </c>
    </row>
    <row r="5146" spans="1:6" ht="54">
      <c r="A5146" s="241">
        <v>105167</v>
      </c>
      <c r="B5146" s="241" t="s">
        <v>7383</v>
      </c>
      <c r="C5146" s="241" t="s">
        <v>206</v>
      </c>
      <c r="D5146" s="242">
        <v>182.61</v>
      </c>
      <c r="E5146" s="244" t="s">
        <v>8035</v>
      </c>
      <c r="F5146" s="242">
        <v>189.82</v>
      </c>
    </row>
    <row r="5147" spans="1:6" ht="67.5">
      <c r="A5147" s="241">
        <v>105169</v>
      </c>
      <c r="B5147" s="241" t="s">
        <v>7384</v>
      </c>
      <c r="C5147" s="241" t="s">
        <v>206</v>
      </c>
      <c r="D5147" s="242">
        <v>89.29</v>
      </c>
      <c r="E5147" s="244" t="s">
        <v>8035</v>
      </c>
      <c r="F5147" s="242">
        <v>91.42</v>
      </c>
    </row>
    <row r="5148" spans="1:6" ht="54">
      <c r="A5148" s="241">
        <v>105170</v>
      </c>
      <c r="B5148" s="241" t="s">
        <v>7385</v>
      </c>
      <c r="C5148" s="241" t="s">
        <v>206</v>
      </c>
      <c r="D5148" s="242">
        <v>4.75</v>
      </c>
      <c r="E5148" s="244" t="s">
        <v>8035</v>
      </c>
      <c r="F5148" s="242">
        <v>5.0599999999999996</v>
      </c>
    </row>
    <row r="5149" spans="1:6" ht="67.5">
      <c r="A5149" s="241">
        <v>105172</v>
      </c>
      <c r="B5149" s="241" t="s">
        <v>7386</v>
      </c>
      <c r="C5149" s="241" t="s">
        <v>206</v>
      </c>
      <c r="D5149" s="242">
        <v>89.81</v>
      </c>
      <c r="E5149" s="244" t="s">
        <v>8035</v>
      </c>
      <c r="F5149" s="242">
        <v>91.79</v>
      </c>
    </row>
    <row r="5150" spans="1:6" ht="67.5">
      <c r="A5150" s="241">
        <v>105173</v>
      </c>
      <c r="B5150" s="241" t="s">
        <v>7387</v>
      </c>
      <c r="C5150" s="241" t="s">
        <v>206</v>
      </c>
      <c r="D5150" s="242">
        <v>91.19</v>
      </c>
      <c r="E5150" s="244" t="s">
        <v>8035</v>
      </c>
      <c r="F5150" s="242">
        <v>93</v>
      </c>
    </row>
    <row r="5151" spans="1:6" ht="67.5">
      <c r="A5151" s="241">
        <v>105174</v>
      </c>
      <c r="B5151" s="241" t="s">
        <v>7388</v>
      </c>
      <c r="C5151" s="241" t="s">
        <v>206</v>
      </c>
      <c r="D5151" s="242">
        <v>133.80000000000001</v>
      </c>
      <c r="E5151" s="244" t="s">
        <v>8035</v>
      </c>
      <c r="F5151" s="242">
        <v>135.93</v>
      </c>
    </row>
    <row r="5152" spans="1:6" ht="67.5">
      <c r="A5152" s="241">
        <v>105175</v>
      </c>
      <c r="B5152" s="241" t="s">
        <v>7389</v>
      </c>
      <c r="C5152" s="241" t="s">
        <v>206</v>
      </c>
      <c r="D5152" s="242">
        <v>132.63</v>
      </c>
      <c r="E5152" s="244" t="s">
        <v>8035</v>
      </c>
      <c r="F5152" s="242">
        <v>134.61000000000001</v>
      </c>
    </row>
    <row r="5153" spans="1:6" ht="67.5">
      <c r="A5153" s="241">
        <v>105176</v>
      </c>
      <c r="B5153" s="241" t="s">
        <v>7390</v>
      </c>
      <c r="C5153" s="241" t="s">
        <v>206</v>
      </c>
      <c r="D5153" s="242">
        <v>169.36</v>
      </c>
      <c r="E5153" s="244" t="s">
        <v>8035</v>
      </c>
      <c r="F5153" s="242">
        <v>171.49</v>
      </c>
    </row>
    <row r="5154" spans="1:6" ht="67.5">
      <c r="A5154" s="241">
        <v>105177</v>
      </c>
      <c r="B5154" s="241" t="s">
        <v>7391</v>
      </c>
      <c r="C5154" s="241" t="s">
        <v>206</v>
      </c>
      <c r="D5154" s="242">
        <v>150.44</v>
      </c>
      <c r="E5154" s="244" t="s">
        <v>8035</v>
      </c>
      <c r="F5154" s="242">
        <v>152.41999999999999</v>
      </c>
    </row>
    <row r="5155" spans="1:6" ht="67.5">
      <c r="A5155" s="241">
        <v>105178</v>
      </c>
      <c r="B5155" s="241" t="s">
        <v>7392</v>
      </c>
      <c r="C5155" s="241" t="s">
        <v>206</v>
      </c>
      <c r="D5155" s="242">
        <v>142.22</v>
      </c>
      <c r="E5155" s="244" t="s">
        <v>8035</v>
      </c>
      <c r="F5155" s="242">
        <v>144.94</v>
      </c>
    </row>
    <row r="5156" spans="1:6" ht="54">
      <c r="A5156" s="241">
        <v>105179</v>
      </c>
      <c r="B5156" s="241" t="s">
        <v>7393</v>
      </c>
      <c r="C5156" s="241" t="s">
        <v>206</v>
      </c>
      <c r="D5156" s="242">
        <v>8.3000000000000007</v>
      </c>
      <c r="E5156" s="244" t="s">
        <v>8035</v>
      </c>
      <c r="F5156" s="242">
        <v>8.7100000000000009</v>
      </c>
    </row>
    <row r="5157" spans="1:6" ht="54">
      <c r="A5157" s="241">
        <v>105180</v>
      </c>
      <c r="B5157" s="241" t="s">
        <v>7394</v>
      </c>
      <c r="C5157" s="241" t="s">
        <v>206</v>
      </c>
      <c r="D5157" s="242">
        <v>11.42</v>
      </c>
      <c r="E5157" s="244" t="s">
        <v>8035</v>
      </c>
      <c r="F5157" s="242">
        <v>11.96</v>
      </c>
    </row>
    <row r="5158" spans="1:6" ht="54">
      <c r="A5158" s="241">
        <v>105181</v>
      </c>
      <c r="B5158" s="241" t="s">
        <v>7395</v>
      </c>
      <c r="C5158" s="241" t="s">
        <v>206</v>
      </c>
      <c r="D5158" s="242">
        <v>15.31</v>
      </c>
      <c r="E5158" s="244" t="s">
        <v>8035</v>
      </c>
      <c r="F5158" s="242">
        <v>16.059999999999999</v>
      </c>
    </row>
    <row r="5159" spans="1:6" ht="54">
      <c r="A5159" s="241">
        <v>105182</v>
      </c>
      <c r="B5159" s="241" t="s">
        <v>7396</v>
      </c>
      <c r="C5159" s="241" t="s">
        <v>206</v>
      </c>
      <c r="D5159" s="242">
        <v>36.770000000000003</v>
      </c>
      <c r="E5159" s="244" t="s">
        <v>8035</v>
      </c>
      <c r="F5159" s="242">
        <v>37.78</v>
      </c>
    </row>
    <row r="5160" spans="1:6" ht="54">
      <c r="A5160" s="241">
        <v>105183</v>
      </c>
      <c r="B5160" s="241" t="s">
        <v>7397</v>
      </c>
      <c r="C5160" s="241" t="s">
        <v>206</v>
      </c>
      <c r="D5160" s="242">
        <v>77.97</v>
      </c>
      <c r="E5160" s="244" t="s">
        <v>8035</v>
      </c>
      <c r="F5160" s="242">
        <v>79.459999999999994</v>
      </c>
    </row>
    <row r="5161" spans="1:6" ht="54">
      <c r="A5161" s="241">
        <v>105184</v>
      </c>
      <c r="B5161" s="241" t="s">
        <v>7398</v>
      </c>
      <c r="C5161" s="241" t="s">
        <v>206</v>
      </c>
      <c r="D5161" s="242">
        <v>96.55</v>
      </c>
      <c r="E5161" s="244" t="s">
        <v>8035</v>
      </c>
      <c r="F5161" s="242">
        <v>98.4</v>
      </c>
    </row>
    <row r="5162" spans="1:6" ht="54">
      <c r="A5162" s="241">
        <v>105189</v>
      </c>
      <c r="B5162" s="241" t="s">
        <v>7399</v>
      </c>
      <c r="C5162" s="241" t="s">
        <v>206</v>
      </c>
      <c r="D5162" s="242">
        <v>18.75</v>
      </c>
      <c r="E5162" s="244" t="s">
        <v>8035</v>
      </c>
      <c r="F5162" s="242">
        <v>19.55</v>
      </c>
    </row>
    <row r="5163" spans="1:6" ht="54">
      <c r="A5163" s="241">
        <v>105190</v>
      </c>
      <c r="B5163" s="241" t="s">
        <v>7400</v>
      </c>
      <c r="C5163" s="241" t="s">
        <v>206</v>
      </c>
      <c r="D5163" s="242">
        <v>23.6</v>
      </c>
      <c r="E5163" s="244" t="s">
        <v>8035</v>
      </c>
      <c r="F5163" s="242">
        <v>24.44</v>
      </c>
    </row>
    <row r="5164" spans="1:6" ht="67.5">
      <c r="A5164" s="241">
        <v>105193</v>
      </c>
      <c r="B5164" s="241" t="s">
        <v>7401</v>
      </c>
      <c r="C5164" s="241" t="s">
        <v>206</v>
      </c>
      <c r="D5164" s="242">
        <v>155.84</v>
      </c>
      <c r="E5164" s="244" t="s">
        <v>8035</v>
      </c>
      <c r="F5164" s="242">
        <v>158.77000000000001</v>
      </c>
    </row>
    <row r="5165" spans="1:6" ht="67.5">
      <c r="A5165" s="241">
        <v>105194</v>
      </c>
      <c r="B5165" s="241" t="s">
        <v>7402</v>
      </c>
      <c r="C5165" s="241" t="s">
        <v>206</v>
      </c>
      <c r="D5165" s="242">
        <v>85.43</v>
      </c>
      <c r="E5165" s="244" t="s">
        <v>8035</v>
      </c>
      <c r="F5165" s="242">
        <v>87.93</v>
      </c>
    </row>
    <row r="5166" spans="1:6" ht="67.5">
      <c r="A5166" s="241">
        <v>105195</v>
      </c>
      <c r="B5166" s="241" t="s">
        <v>7403</v>
      </c>
      <c r="C5166" s="241" t="s">
        <v>206</v>
      </c>
      <c r="D5166" s="242">
        <v>228.96</v>
      </c>
      <c r="E5166" s="244" t="s">
        <v>8035</v>
      </c>
      <c r="F5166" s="242">
        <v>232.42</v>
      </c>
    </row>
    <row r="5167" spans="1:6" ht="67.5">
      <c r="A5167" s="241">
        <v>105196</v>
      </c>
      <c r="B5167" s="241" t="s">
        <v>7404</v>
      </c>
      <c r="C5167" s="241" t="s">
        <v>206</v>
      </c>
      <c r="D5167" s="242">
        <v>247.08</v>
      </c>
      <c r="E5167" s="244" t="s">
        <v>8035</v>
      </c>
      <c r="F5167" s="242">
        <v>250.01</v>
      </c>
    </row>
    <row r="5168" spans="1:6" ht="54">
      <c r="A5168" s="241">
        <v>105197</v>
      </c>
      <c r="B5168" s="241" t="s">
        <v>7405</v>
      </c>
      <c r="C5168" s="241" t="s">
        <v>206</v>
      </c>
      <c r="D5168" s="242">
        <v>168.5</v>
      </c>
      <c r="E5168" s="244" t="s">
        <v>8035</v>
      </c>
      <c r="F5168" s="242">
        <v>171</v>
      </c>
    </row>
    <row r="5169" spans="1:6" ht="54">
      <c r="A5169" s="241">
        <v>105198</v>
      </c>
      <c r="B5169" s="241" t="s">
        <v>7406</v>
      </c>
      <c r="C5169" s="241" t="s">
        <v>206</v>
      </c>
      <c r="D5169" s="242">
        <v>352.85</v>
      </c>
      <c r="E5169" s="244" t="s">
        <v>8035</v>
      </c>
      <c r="F5169" s="242">
        <v>356.31</v>
      </c>
    </row>
    <row r="5170" spans="1:6" ht="67.5">
      <c r="A5170" s="241">
        <v>105199</v>
      </c>
      <c r="B5170" s="241" t="s">
        <v>7407</v>
      </c>
      <c r="C5170" s="241" t="s">
        <v>206</v>
      </c>
      <c r="D5170" s="242">
        <v>223.65</v>
      </c>
      <c r="E5170" s="244" t="s">
        <v>8035</v>
      </c>
      <c r="F5170" s="242">
        <v>226.58</v>
      </c>
    </row>
    <row r="5171" spans="1:6" ht="67.5">
      <c r="A5171" s="241">
        <v>105200</v>
      </c>
      <c r="B5171" s="241" t="s">
        <v>7408</v>
      </c>
      <c r="C5171" s="241" t="s">
        <v>206</v>
      </c>
      <c r="D5171" s="242">
        <v>131.12</v>
      </c>
      <c r="E5171" s="244" t="s">
        <v>8035</v>
      </c>
      <c r="F5171" s="242">
        <v>133.62</v>
      </c>
    </row>
    <row r="5172" spans="1:6" ht="67.5">
      <c r="A5172" s="241">
        <v>105201</v>
      </c>
      <c r="B5172" s="241" t="s">
        <v>7409</v>
      </c>
      <c r="C5172" s="241" t="s">
        <v>206</v>
      </c>
      <c r="D5172" s="242">
        <v>307.94</v>
      </c>
      <c r="E5172" s="244" t="s">
        <v>8035</v>
      </c>
      <c r="F5172" s="242">
        <v>311.39999999999998</v>
      </c>
    </row>
    <row r="5173" spans="1:6" ht="67.5">
      <c r="A5173" s="241">
        <v>105202</v>
      </c>
      <c r="B5173" s="241" t="s">
        <v>7410</v>
      </c>
      <c r="C5173" s="241" t="s">
        <v>206</v>
      </c>
      <c r="D5173" s="242">
        <v>279.68</v>
      </c>
      <c r="E5173" s="244" t="s">
        <v>8035</v>
      </c>
      <c r="F5173" s="242">
        <v>282.61</v>
      </c>
    </row>
    <row r="5174" spans="1:6" ht="54">
      <c r="A5174" s="241">
        <v>105203</v>
      </c>
      <c r="B5174" s="241" t="s">
        <v>7411</v>
      </c>
      <c r="C5174" s="241" t="s">
        <v>206</v>
      </c>
      <c r="D5174" s="242">
        <v>167.72</v>
      </c>
      <c r="E5174" s="244" t="s">
        <v>8035</v>
      </c>
      <c r="F5174" s="242">
        <v>170.22</v>
      </c>
    </row>
    <row r="5175" spans="1:6" ht="54">
      <c r="A5175" s="241">
        <v>105204</v>
      </c>
      <c r="B5175" s="241" t="s">
        <v>7412</v>
      </c>
      <c r="C5175" s="241" t="s">
        <v>206</v>
      </c>
      <c r="D5175" s="242">
        <v>373.51</v>
      </c>
      <c r="E5175" s="244" t="s">
        <v>8035</v>
      </c>
      <c r="F5175" s="242">
        <v>376.97</v>
      </c>
    </row>
    <row r="5176" spans="1:6" ht="67.5">
      <c r="A5176" s="241">
        <v>105205</v>
      </c>
      <c r="B5176" s="241" t="s">
        <v>7413</v>
      </c>
      <c r="C5176" s="241" t="s">
        <v>206</v>
      </c>
      <c r="D5176" s="242">
        <v>257.57</v>
      </c>
      <c r="E5176" s="244" t="s">
        <v>8035</v>
      </c>
      <c r="F5176" s="242">
        <v>260.5</v>
      </c>
    </row>
    <row r="5177" spans="1:6" ht="67.5">
      <c r="A5177" s="241">
        <v>105206</v>
      </c>
      <c r="B5177" s="241" t="s">
        <v>7414</v>
      </c>
      <c r="C5177" s="241" t="s">
        <v>206</v>
      </c>
      <c r="D5177" s="242">
        <v>159.41999999999999</v>
      </c>
      <c r="E5177" s="244" t="s">
        <v>8035</v>
      </c>
      <c r="F5177" s="242">
        <v>161.91999999999999</v>
      </c>
    </row>
    <row r="5178" spans="1:6" ht="67.5">
      <c r="A5178" s="241">
        <v>105207</v>
      </c>
      <c r="B5178" s="241" t="s">
        <v>7415</v>
      </c>
      <c r="C5178" s="241" t="s">
        <v>206</v>
      </c>
      <c r="D5178" s="242">
        <v>362.45</v>
      </c>
      <c r="E5178" s="244" t="s">
        <v>8035</v>
      </c>
      <c r="F5178" s="242">
        <v>365.91</v>
      </c>
    </row>
    <row r="5179" spans="1:6" ht="54">
      <c r="A5179" s="241">
        <v>105208</v>
      </c>
      <c r="B5179" s="241" t="s">
        <v>7416</v>
      </c>
      <c r="C5179" s="241" t="s">
        <v>206</v>
      </c>
      <c r="D5179" s="242">
        <v>342.6</v>
      </c>
      <c r="E5179" s="244" t="s">
        <v>8035</v>
      </c>
      <c r="F5179" s="242">
        <v>345.53</v>
      </c>
    </row>
    <row r="5180" spans="1:6" ht="54">
      <c r="A5180" s="241">
        <v>105209</v>
      </c>
      <c r="B5180" s="241" t="s">
        <v>7417</v>
      </c>
      <c r="C5180" s="241" t="s">
        <v>206</v>
      </c>
      <c r="D5180" s="242">
        <v>162.9</v>
      </c>
      <c r="E5180" s="244" t="s">
        <v>8035</v>
      </c>
      <c r="F5180" s="242">
        <v>165.4</v>
      </c>
    </row>
    <row r="5181" spans="1:6" ht="54">
      <c r="A5181" s="241">
        <v>105210</v>
      </c>
      <c r="B5181" s="241" t="s">
        <v>7418</v>
      </c>
      <c r="C5181" s="241" t="s">
        <v>206</v>
      </c>
      <c r="D5181" s="242">
        <v>443.31</v>
      </c>
      <c r="E5181" s="244" t="s">
        <v>8035</v>
      </c>
      <c r="F5181" s="242">
        <v>446.77</v>
      </c>
    </row>
    <row r="5182" spans="1:6" ht="67.5">
      <c r="A5182" s="241">
        <v>105211</v>
      </c>
      <c r="B5182" s="241" t="s">
        <v>7419</v>
      </c>
      <c r="C5182" s="241" t="s">
        <v>206</v>
      </c>
      <c r="D5182" s="242">
        <v>254.05</v>
      </c>
      <c r="E5182" s="244" t="s">
        <v>8035</v>
      </c>
      <c r="F5182" s="242">
        <v>258.43</v>
      </c>
    </row>
    <row r="5183" spans="1:6" ht="67.5">
      <c r="A5183" s="241">
        <v>105212</v>
      </c>
      <c r="B5183" s="241" t="s">
        <v>7420</v>
      </c>
      <c r="C5183" s="241" t="s">
        <v>206</v>
      </c>
      <c r="D5183" s="242">
        <v>252.51</v>
      </c>
      <c r="E5183" s="244" t="s">
        <v>8035</v>
      </c>
      <c r="F5183" s="242">
        <v>256.7</v>
      </c>
    </row>
    <row r="5184" spans="1:6" ht="54">
      <c r="A5184" s="241">
        <v>105213</v>
      </c>
      <c r="B5184" s="241" t="s">
        <v>7421</v>
      </c>
      <c r="C5184" s="241" t="s">
        <v>206</v>
      </c>
      <c r="D5184" s="242">
        <v>179.6</v>
      </c>
      <c r="E5184" s="244" t="s">
        <v>8035</v>
      </c>
      <c r="F5184" s="242">
        <v>181.82</v>
      </c>
    </row>
    <row r="5185" spans="1:6" ht="54">
      <c r="A5185" s="241">
        <v>105214</v>
      </c>
      <c r="B5185" s="241" t="s">
        <v>7422</v>
      </c>
      <c r="C5185" s="241" t="s">
        <v>206</v>
      </c>
      <c r="D5185" s="242">
        <v>36.9</v>
      </c>
      <c r="E5185" s="244" t="s">
        <v>8035</v>
      </c>
      <c r="F5185" s="242">
        <v>37.299999999999997</v>
      </c>
    </row>
    <row r="5186" spans="1:6" ht="54">
      <c r="A5186" s="241">
        <v>105215</v>
      </c>
      <c r="B5186" s="241" t="s">
        <v>7423</v>
      </c>
      <c r="C5186" s="241" t="s">
        <v>206</v>
      </c>
      <c r="D5186" s="242">
        <v>8.14</v>
      </c>
      <c r="E5186" s="244" t="s">
        <v>8035</v>
      </c>
      <c r="F5186" s="242">
        <v>8.35</v>
      </c>
    </row>
    <row r="5187" spans="1:6" ht="54">
      <c r="A5187" s="241">
        <v>105216</v>
      </c>
      <c r="B5187" s="241" t="s">
        <v>7424</v>
      </c>
      <c r="C5187" s="241" t="s">
        <v>206</v>
      </c>
      <c r="D5187" s="242">
        <v>31.42</v>
      </c>
      <c r="E5187" s="244" t="s">
        <v>8035</v>
      </c>
      <c r="F5187" s="242">
        <v>31.68</v>
      </c>
    </row>
    <row r="5188" spans="1:6" ht="54">
      <c r="A5188" s="241">
        <v>105217</v>
      </c>
      <c r="B5188" s="241" t="s">
        <v>7425</v>
      </c>
      <c r="C5188" s="241" t="s">
        <v>206</v>
      </c>
      <c r="D5188" s="242">
        <v>35.44</v>
      </c>
      <c r="E5188" s="244" t="s">
        <v>8035</v>
      </c>
      <c r="F5188" s="242">
        <v>35.729999999999997</v>
      </c>
    </row>
    <row r="5189" spans="1:6" ht="54">
      <c r="A5189" s="241">
        <v>105218</v>
      </c>
      <c r="B5189" s="241" t="s">
        <v>7426</v>
      </c>
      <c r="C5189" s="241" t="s">
        <v>206</v>
      </c>
      <c r="D5189" s="242">
        <v>61.58</v>
      </c>
      <c r="E5189" s="244" t="s">
        <v>8035</v>
      </c>
      <c r="F5189" s="242">
        <v>62.01</v>
      </c>
    </row>
    <row r="5190" spans="1:6" ht="54">
      <c r="A5190" s="241">
        <v>105219</v>
      </c>
      <c r="B5190" s="241" t="s">
        <v>7427</v>
      </c>
      <c r="C5190" s="241" t="s">
        <v>206</v>
      </c>
      <c r="D5190" s="242">
        <v>9.98</v>
      </c>
      <c r="E5190" s="244" t="s">
        <v>8035</v>
      </c>
      <c r="F5190" s="242">
        <v>10.26</v>
      </c>
    </row>
    <row r="5191" spans="1:6" ht="54">
      <c r="A5191" s="241">
        <v>105220</v>
      </c>
      <c r="B5191" s="241" t="s">
        <v>7428</v>
      </c>
      <c r="C5191" s="241" t="s">
        <v>206</v>
      </c>
      <c r="D5191" s="242">
        <v>13.76</v>
      </c>
      <c r="E5191" s="244" t="s">
        <v>8035</v>
      </c>
      <c r="F5191" s="242">
        <v>14.11</v>
      </c>
    </row>
    <row r="5192" spans="1:6" ht="54">
      <c r="A5192" s="241">
        <v>105221</v>
      </c>
      <c r="B5192" s="241" t="s">
        <v>7429</v>
      </c>
      <c r="C5192" s="241" t="s">
        <v>206</v>
      </c>
      <c r="D5192" s="242">
        <v>21.35</v>
      </c>
      <c r="E5192" s="244" t="s">
        <v>8035</v>
      </c>
      <c r="F5192" s="242">
        <v>21.8</v>
      </c>
    </row>
    <row r="5193" spans="1:6" ht="54">
      <c r="A5193" s="241">
        <v>105222</v>
      </c>
      <c r="B5193" s="241" t="s">
        <v>7430</v>
      </c>
      <c r="C5193" s="241" t="s">
        <v>206</v>
      </c>
      <c r="D5193" s="242">
        <v>62.16</v>
      </c>
      <c r="E5193" s="244" t="s">
        <v>8035</v>
      </c>
      <c r="F5193" s="242">
        <v>63</v>
      </c>
    </row>
    <row r="5194" spans="1:6" ht="54">
      <c r="A5194" s="241">
        <v>105223</v>
      </c>
      <c r="B5194" s="241" t="s">
        <v>7431</v>
      </c>
      <c r="C5194" s="241" t="s">
        <v>206</v>
      </c>
      <c r="D5194" s="242">
        <v>143.57</v>
      </c>
      <c r="E5194" s="244" t="s">
        <v>8035</v>
      </c>
      <c r="F5194" s="242">
        <v>144.97999999999999</v>
      </c>
    </row>
    <row r="5195" spans="1:6" ht="54">
      <c r="A5195" s="241">
        <v>105224</v>
      </c>
      <c r="B5195" s="241" t="s">
        <v>7432</v>
      </c>
      <c r="C5195" s="241" t="s">
        <v>206</v>
      </c>
      <c r="D5195" s="242">
        <v>209.1</v>
      </c>
      <c r="E5195" s="244" t="s">
        <v>8035</v>
      </c>
      <c r="F5195" s="242">
        <v>211.13</v>
      </c>
    </row>
    <row r="5196" spans="1:6" ht="40.5">
      <c r="A5196" s="241">
        <v>105225</v>
      </c>
      <c r="B5196" s="241" t="s">
        <v>7433</v>
      </c>
      <c r="C5196" s="241" t="s">
        <v>206</v>
      </c>
      <c r="D5196" s="242">
        <v>14.81</v>
      </c>
      <c r="E5196" s="244" t="s">
        <v>8035</v>
      </c>
      <c r="F5196" s="242">
        <v>15.24</v>
      </c>
    </row>
    <row r="5197" spans="1:6" ht="40.5">
      <c r="A5197" s="241">
        <v>105226</v>
      </c>
      <c r="B5197" s="241" t="s">
        <v>7434</v>
      </c>
      <c r="C5197" s="241" t="s">
        <v>206</v>
      </c>
      <c r="D5197" s="242">
        <v>35.409999999999997</v>
      </c>
      <c r="E5197" s="244" t="s">
        <v>8035</v>
      </c>
      <c r="F5197" s="242">
        <v>35.96</v>
      </c>
    </row>
    <row r="5198" spans="1:6" ht="40.5">
      <c r="A5198" s="241">
        <v>105227</v>
      </c>
      <c r="B5198" s="241" t="s">
        <v>7435</v>
      </c>
      <c r="C5198" s="241" t="s">
        <v>206</v>
      </c>
      <c r="D5198" s="242">
        <v>50.84</v>
      </c>
      <c r="E5198" s="244" t="s">
        <v>8035</v>
      </c>
      <c r="F5198" s="242">
        <v>51.55</v>
      </c>
    </row>
    <row r="5199" spans="1:6" ht="54">
      <c r="A5199" s="241">
        <v>105228</v>
      </c>
      <c r="B5199" s="241" t="s">
        <v>7436</v>
      </c>
      <c r="C5199" s="241" t="s">
        <v>206</v>
      </c>
      <c r="D5199" s="242">
        <v>10.220000000000001</v>
      </c>
      <c r="E5199" s="244" t="s">
        <v>8035</v>
      </c>
      <c r="F5199" s="242">
        <v>10.6</v>
      </c>
    </row>
    <row r="5200" spans="1:6" ht="40.5">
      <c r="A5200" s="241">
        <v>105229</v>
      </c>
      <c r="B5200" s="241" t="s">
        <v>7437</v>
      </c>
      <c r="C5200" s="241" t="s">
        <v>206</v>
      </c>
      <c r="D5200" s="242">
        <v>23.98</v>
      </c>
      <c r="E5200" s="244" t="s">
        <v>8035</v>
      </c>
      <c r="F5200" s="242">
        <v>24.52</v>
      </c>
    </row>
    <row r="5201" spans="1:6" ht="40.5">
      <c r="A5201" s="241">
        <v>105230</v>
      </c>
      <c r="B5201" s="241" t="s">
        <v>7438</v>
      </c>
      <c r="C5201" s="241" t="s">
        <v>206</v>
      </c>
      <c r="D5201" s="242">
        <v>6.54</v>
      </c>
      <c r="E5201" s="244" t="s">
        <v>8035</v>
      </c>
      <c r="F5201" s="242">
        <v>6.91</v>
      </c>
    </row>
    <row r="5202" spans="1:6" ht="40.5">
      <c r="A5202" s="241">
        <v>105231</v>
      </c>
      <c r="B5202" s="241" t="s">
        <v>7439</v>
      </c>
      <c r="C5202" s="241" t="s">
        <v>206</v>
      </c>
      <c r="D5202" s="242">
        <v>7.7</v>
      </c>
      <c r="E5202" s="244" t="s">
        <v>8035</v>
      </c>
      <c r="F5202" s="242">
        <v>8.1300000000000008</v>
      </c>
    </row>
    <row r="5203" spans="1:6" ht="40.5">
      <c r="A5203" s="241">
        <v>105232</v>
      </c>
      <c r="B5203" s="241" t="s">
        <v>7440</v>
      </c>
      <c r="C5203" s="241" t="s">
        <v>206</v>
      </c>
      <c r="D5203" s="242">
        <v>15</v>
      </c>
      <c r="E5203" s="244" t="s">
        <v>8035</v>
      </c>
      <c r="F5203" s="242">
        <v>15.47</v>
      </c>
    </row>
    <row r="5204" spans="1:6" ht="54">
      <c r="A5204" s="241">
        <v>105233</v>
      </c>
      <c r="B5204" s="241" t="s">
        <v>7441</v>
      </c>
      <c r="C5204" s="241" t="s">
        <v>206</v>
      </c>
      <c r="D5204" s="242">
        <v>6.9</v>
      </c>
      <c r="E5204" s="244" t="s">
        <v>8035</v>
      </c>
      <c r="F5204" s="242">
        <v>7.18</v>
      </c>
    </row>
    <row r="5205" spans="1:6" ht="54">
      <c r="A5205" s="241">
        <v>105234</v>
      </c>
      <c r="B5205" s="241" t="s">
        <v>7442</v>
      </c>
      <c r="C5205" s="241" t="s">
        <v>206</v>
      </c>
      <c r="D5205" s="242">
        <v>8.42</v>
      </c>
      <c r="E5205" s="244" t="s">
        <v>8035</v>
      </c>
      <c r="F5205" s="242">
        <v>8.7799999999999994</v>
      </c>
    </row>
    <row r="5206" spans="1:6" ht="40.5">
      <c r="A5206" s="241">
        <v>97895</v>
      </c>
      <c r="B5206" s="241" t="s">
        <v>3974</v>
      </c>
      <c r="C5206" s="241" t="s">
        <v>206</v>
      </c>
      <c r="D5206" s="242">
        <v>149.30000000000001</v>
      </c>
      <c r="E5206" s="244" t="s">
        <v>8035</v>
      </c>
      <c r="F5206" s="242">
        <v>149.66</v>
      </c>
    </row>
    <row r="5207" spans="1:6" ht="40.5">
      <c r="A5207" s="241">
        <v>97896</v>
      </c>
      <c r="B5207" s="241" t="s">
        <v>3975</v>
      </c>
      <c r="C5207" s="241" t="s">
        <v>206</v>
      </c>
      <c r="D5207" s="242">
        <v>277.14999999999998</v>
      </c>
      <c r="E5207" s="244" t="s">
        <v>8035</v>
      </c>
      <c r="F5207" s="242">
        <v>277.89</v>
      </c>
    </row>
    <row r="5208" spans="1:6" ht="40.5">
      <c r="A5208" s="241">
        <v>97897</v>
      </c>
      <c r="B5208" s="241" t="s">
        <v>3976</v>
      </c>
      <c r="C5208" s="241" t="s">
        <v>206</v>
      </c>
      <c r="D5208" s="242">
        <v>360.94</v>
      </c>
      <c r="E5208" s="244" t="s">
        <v>8035</v>
      </c>
      <c r="F5208" s="242">
        <v>362.37</v>
      </c>
    </row>
    <row r="5209" spans="1:6" ht="40.5">
      <c r="A5209" s="241">
        <v>97898</v>
      </c>
      <c r="B5209" s="241" t="s">
        <v>3977</v>
      </c>
      <c r="C5209" s="241" t="s">
        <v>206</v>
      </c>
      <c r="D5209" s="242">
        <v>707.44</v>
      </c>
      <c r="E5209" s="244" t="s">
        <v>8035</v>
      </c>
      <c r="F5209" s="242">
        <v>718.85</v>
      </c>
    </row>
    <row r="5210" spans="1:6" ht="54">
      <c r="A5210" s="241">
        <v>97900</v>
      </c>
      <c r="B5210" s="241" t="s">
        <v>3978</v>
      </c>
      <c r="C5210" s="241" t="s">
        <v>206</v>
      </c>
      <c r="D5210" s="242">
        <v>163.08000000000001</v>
      </c>
      <c r="E5210" s="244" t="s">
        <v>8035</v>
      </c>
      <c r="F5210" s="242">
        <v>174.41</v>
      </c>
    </row>
    <row r="5211" spans="1:6" ht="54">
      <c r="A5211" s="241">
        <v>97901</v>
      </c>
      <c r="B5211" s="241" t="s">
        <v>3979</v>
      </c>
      <c r="C5211" s="241" t="s">
        <v>206</v>
      </c>
      <c r="D5211" s="242">
        <v>255.35</v>
      </c>
      <c r="E5211" s="244" t="s">
        <v>8035</v>
      </c>
      <c r="F5211" s="242">
        <v>273.27</v>
      </c>
    </row>
    <row r="5212" spans="1:6" ht="54">
      <c r="A5212" s="241">
        <v>97902</v>
      </c>
      <c r="B5212" s="241" t="s">
        <v>3980</v>
      </c>
      <c r="C5212" s="241" t="s">
        <v>206</v>
      </c>
      <c r="D5212" s="242">
        <v>494.91</v>
      </c>
      <c r="E5212" s="244" t="s">
        <v>8035</v>
      </c>
      <c r="F5212" s="242">
        <v>528.85</v>
      </c>
    </row>
    <row r="5213" spans="1:6" ht="54">
      <c r="A5213" s="241">
        <v>97903</v>
      </c>
      <c r="B5213" s="241" t="s">
        <v>3981</v>
      </c>
      <c r="C5213" s="241" t="s">
        <v>206</v>
      </c>
      <c r="D5213" s="242">
        <v>690.85</v>
      </c>
      <c r="E5213" s="244" t="s">
        <v>8035</v>
      </c>
      <c r="F5213" s="242">
        <v>738.12</v>
      </c>
    </row>
    <row r="5214" spans="1:6" ht="54">
      <c r="A5214" s="241">
        <v>97904</v>
      </c>
      <c r="B5214" s="241" t="s">
        <v>3982</v>
      </c>
      <c r="C5214" s="241" t="s">
        <v>206</v>
      </c>
      <c r="D5214" s="242">
        <v>820.82</v>
      </c>
      <c r="E5214" s="244" t="s">
        <v>8035</v>
      </c>
      <c r="F5214" s="242">
        <v>872.01</v>
      </c>
    </row>
    <row r="5215" spans="1:6" ht="54">
      <c r="A5215" s="241">
        <v>97905</v>
      </c>
      <c r="B5215" s="241" t="s">
        <v>3983</v>
      </c>
      <c r="C5215" s="241" t="s">
        <v>206</v>
      </c>
      <c r="D5215" s="242">
        <v>217.74</v>
      </c>
      <c r="E5215" s="244" t="s">
        <v>8035</v>
      </c>
      <c r="F5215" s="242">
        <v>232.34</v>
      </c>
    </row>
    <row r="5216" spans="1:6" ht="54">
      <c r="A5216" s="241">
        <v>97906</v>
      </c>
      <c r="B5216" s="241" t="s">
        <v>3984</v>
      </c>
      <c r="C5216" s="241" t="s">
        <v>206</v>
      </c>
      <c r="D5216" s="242">
        <v>405.54</v>
      </c>
      <c r="E5216" s="244" t="s">
        <v>8035</v>
      </c>
      <c r="F5216" s="242">
        <v>431.82</v>
      </c>
    </row>
    <row r="5217" spans="1:6" ht="54">
      <c r="A5217" s="241">
        <v>97907</v>
      </c>
      <c r="B5217" s="241" t="s">
        <v>3985</v>
      </c>
      <c r="C5217" s="241" t="s">
        <v>206</v>
      </c>
      <c r="D5217" s="242">
        <v>576.83000000000004</v>
      </c>
      <c r="E5217" s="244" t="s">
        <v>8035</v>
      </c>
      <c r="F5217" s="242">
        <v>614.30999999999995</v>
      </c>
    </row>
    <row r="5218" spans="1:6" ht="54">
      <c r="A5218" s="241">
        <v>97908</v>
      </c>
      <c r="B5218" s="241" t="s">
        <v>3986</v>
      </c>
      <c r="C5218" s="241" t="s">
        <v>206</v>
      </c>
      <c r="D5218" s="242">
        <v>685.9</v>
      </c>
      <c r="E5218" s="244" t="s">
        <v>8035</v>
      </c>
      <c r="F5218" s="242">
        <v>725.51</v>
      </c>
    </row>
    <row r="5219" spans="1:6" ht="54">
      <c r="A5219" s="241">
        <v>98102</v>
      </c>
      <c r="B5219" s="241" t="s">
        <v>3987</v>
      </c>
      <c r="C5219" s="241" t="s">
        <v>206</v>
      </c>
      <c r="D5219" s="242">
        <v>142.69999999999999</v>
      </c>
      <c r="E5219" s="244" t="s">
        <v>8035</v>
      </c>
      <c r="F5219" s="242">
        <v>143.31</v>
      </c>
    </row>
    <row r="5220" spans="1:6" ht="67.5">
      <c r="A5220" s="241">
        <v>98104</v>
      </c>
      <c r="B5220" s="241" t="s">
        <v>3988</v>
      </c>
      <c r="C5220" s="241" t="s">
        <v>206</v>
      </c>
      <c r="D5220" s="242">
        <v>316.7</v>
      </c>
      <c r="E5220" s="244" t="s">
        <v>8035</v>
      </c>
      <c r="F5220" s="242">
        <v>339.35</v>
      </c>
    </row>
    <row r="5221" spans="1:6" ht="67.5">
      <c r="A5221" s="241">
        <v>98105</v>
      </c>
      <c r="B5221" s="241" t="s">
        <v>3989</v>
      </c>
      <c r="C5221" s="241" t="s">
        <v>206</v>
      </c>
      <c r="D5221" s="242">
        <v>553.35</v>
      </c>
      <c r="E5221" s="244" t="s">
        <v>8035</v>
      </c>
      <c r="F5221" s="242">
        <v>593.29999999999995</v>
      </c>
    </row>
    <row r="5222" spans="1:6" ht="81">
      <c r="A5222" s="241">
        <v>98106</v>
      </c>
      <c r="B5222" s="241" t="s">
        <v>3990</v>
      </c>
      <c r="C5222" s="241" t="s">
        <v>206</v>
      </c>
      <c r="D5222" s="242">
        <v>911.55</v>
      </c>
      <c r="E5222" s="244" t="s">
        <v>8035</v>
      </c>
      <c r="F5222" s="242">
        <v>977.11</v>
      </c>
    </row>
    <row r="5223" spans="1:6" ht="67.5">
      <c r="A5223" s="241">
        <v>98107</v>
      </c>
      <c r="B5223" s="241" t="s">
        <v>3991</v>
      </c>
      <c r="C5223" s="241" t="s">
        <v>206</v>
      </c>
      <c r="D5223" s="242">
        <v>247.72</v>
      </c>
      <c r="E5223" s="244" t="s">
        <v>8035</v>
      </c>
      <c r="F5223" s="242">
        <v>264.42</v>
      </c>
    </row>
    <row r="5224" spans="1:6" ht="67.5">
      <c r="A5224" s="241">
        <v>98108</v>
      </c>
      <c r="B5224" s="241" t="s">
        <v>3992</v>
      </c>
      <c r="C5224" s="241" t="s">
        <v>206</v>
      </c>
      <c r="D5224" s="242">
        <v>441.87</v>
      </c>
      <c r="E5224" s="244" t="s">
        <v>8035</v>
      </c>
      <c r="F5224" s="242">
        <v>472.23</v>
      </c>
    </row>
    <row r="5225" spans="1:6" ht="54">
      <c r="A5225" s="241">
        <v>99250</v>
      </c>
      <c r="B5225" s="241" t="s">
        <v>3993</v>
      </c>
      <c r="C5225" s="241" t="s">
        <v>206</v>
      </c>
      <c r="D5225" s="242">
        <v>158.41999999999999</v>
      </c>
      <c r="E5225" s="244" t="s">
        <v>8035</v>
      </c>
      <c r="F5225" s="242">
        <v>169.72</v>
      </c>
    </row>
    <row r="5226" spans="1:6" ht="54">
      <c r="A5226" s="241">
        <v>99251</v>
      </c>
      <c r="B5226" s="241" t="s">
        <v>3994</v>
      </c>
      <c r="C5226" s="241" t="s">
        <v>206</v>
      </c>
      <c r="D5226" s="242">
        <v>247.35</v>
      </c>
      <c r="E5226" s="244" t="s">
        <v>8035</v>
      </c>
      <c r="F5226" s="242">
        <v>265.23</v>
      </c>
    </row>
    <row r="5227" spans="1:6" ht="54">
      <c r="A5227" s="241">
        <v>99253</v>
      </c>
      <c r="B5227" s="241" t="s">
        <v>3995</v>
      </c>
      <c r="C5227" s="241" t="s">
        <v>206</v>
      </c>
      <c r="D5227" s="242">
        <v>476.96</v>
      </c>
      <c r="E5227" s="244" t="s">
        <v>8035</v>
      </c>
      <c r="F5227" s="242">
        <v>510.79</v>
      </c>
    </row>
    <row r="5228" spans="1:6" ht="54">
      <c r="A5228" s="241">
        <v>99255</v>
      </c>
      <c r="B5228" s="241" t="s">
        <v>3996</v>
      </c>
      <c r="C5228" s="241" t="s">
        <v>206</v>
      </c>
      <c r="D5228" s="242">
        <v>666.23</v>
      </c>
      <c r="E5228" s="244" t="s">
        <v>8035</v>
      </c>
      <c r="F5228" s="242">
        <v>713.36</v>
      </c>
    </row>
    <row r="5229" spans="1:6" ht="54">
      <c r="A5229" s="241">
        <v>99257</v>
      </c>
      <c r="B5229" s="241" t="s">
        <v>3997</v>
      </c>
      <c r="C5229" s="241" t="s">
        <v>206</v>
      </c>
      <c r="D5229" s="242">
        <v>788.98</v>
      </c>
      <c r="E5229" s="244" t="s">
        <v>8035</v>
      </c>
      <c r="F5229" s="242">
        <v>839.99</v>
      </c>
    </row>
    <row r="5230" spans="1:6" ht="54">
      <c r="A5230" s="241">
        <v>99258</v>
      </c>
      <c r="B5230" s="241" t="s">
        <v>3998</v>
      </c>
      <c r="C5230" s="241" t="s">
        <v>206</v>
      </c>
      <c r="D5230" s="242">
        <v>212.67</v>
      </c>
      <c r="E5230" s="244" t="s">
        <v>8035</v>
      </c>
      <c r="F5230" s="242">
        <v>227.24</v>
      </c>
    </row>
    <row r="5231" spans="1:6" ht="54">
      <c r="A5231" s="241">
        <v>99260</v>
      </c>
      <c r="B5231" s="241" t="s">
        <v>3999</v>
      </c>
      <c r="C5231" s="241" t="s">
        <v>206</v>
      </c>
      <c r="D5231" s="242">
        <v>394.23</v>
      </c>
      <c r="E5231" s="244" t="s">
        <v>8035</v>
      </c>
      <c r="F5231" s="242">
        <v>420.45</v>
      </c>
    </row>
    <row r="5232" spans="1:6" ht="54">
      <c r="A5232" s="241">
        <v>99262</v>
      </c>
      <c r="B5232" s="241" t="s">
        <v>4000</v>
      </c>
      <c r="C5232" s="241" t="s">
        <v>206</v>
      </c>
      <c r="D5232" s="242">
        <v>560.69000000000005</v>
      </c>
      <c r="E5232" s="244" t="s">
        <v>8035</v>
      </c>
      <c r="F5232" s="242">
        <v>598.08000000000004</v>
      </c>
    </row>
    <row r="5233" spans="1:6" ht="54">
      <c r="A5233" s="241">
        <v>99264</v>
      </c>
      <c r="B5233" s="241" t="s">
        <v>4001</v>
      </c>
      <c r="C5233" s="241" t="s">
        <v>206</v>
      </c>
      <c r="D5233" s="242">
        <v>664.09</v>
      </c>
      <c r="E5233" s="244" t="s">
        <v>8035</v>
      </c>
      <c r="F5233" s="242">
        <v>703.58</v>
      </c>
    </row>
    <row r="5234" spans="1:6" ht="27">
      <c r="A5234" s="241">
        <v>102587</v>
      </c>
      <c r="B5234" s="241" t="s">
        <v>4002</v>
      </c>
      <c r="C5234" s="241" t="s">
        <v>206</v>
      </c>
      <c r="D5234" s="242">
        <v>2.92</v>
      </c>
      <c r="E5234" s="244" t="s">
        <v>8035</v>
      </c>
      <c r="F5234" s="242">
        <v>3.29</v>
      </c>
    </row>
    <row r="5235" spans="1:6" ht="27">
      <c r="A5235" s="241">
        <v>102588</v>
      </c>
      <c r="B5235" s="241" t="s">
        <v>4003</v>
      </c>
      <c r="C5235" s="241" t="s">
        <v>206</v>
      </c>
      <c r="D5235" s="242">
        <v>4.22</v>
      </c>
      <c r="E5235" s="244" t="s">
        <v>8035</v>
      </c>
      <c r="F5235" s="242">
        <v>4.76</v>
      </c>
    </row>
    <row r="5236" spans="1:6" ht="27">
      <c r="A5236" s="241">
        <v>102589</v>
      </c>
      <c r="B5236" s="241" t="s">
        <v>4004</v>
      </c>
      <c r="C5236" s="241" t="s">
        <v>206</v>
      </c>
      <c r="D5236" s="242">
        <v>3.25</v>
      </c>
      <c r="E5236" s="244" t="s">
        <v>8035</v>
      </c>
      <c r="F5236" s="242">
        <v>3.66</v>
      </c>
    </row>
    <row r="5237" spans="1:6" ht="27">
      <c r="A5237" s="241">
        <v>102590</v>
      </c>
      <c r="B5237" s="241" t="s">
        <v>4005</v>
      </c>
      <c r="C5237" s="241" t="s">
        <v>206</v>
      </c>
      <c r="D5237" s="242">
        <v>4.55</v>
      </c>
      <c r="E5237" s="244" t="s">
        <v>8035</v>
      </c>
      <c r="F5237" s="242">
        <v>5.13</v>
      </c>
    </row>
    <row r="5238" spans="1:6" ht="27">
      <c r="A5238" s="241">
        <v>102591</v>
      </c>
      <c r="B5238" s="241" t="s">
        <v>4006</v>
      </c>
      <c r="C5238" s="241" t="s">
        <v>206</v>
      </c>
      <c r="D5238" s="242">
        <v>3.58</v>
      </c>
      <c r="E5238" s="244" t="s">
        <v>8035</v>
      </c>
      <c r="F5238" s="242">
        <v>4.03</v>
      </c>
    </row>
    <row r="5239" spans="1:6" ht="27">
      <c r="A5239" s="241">
        <v>102592</v>
      </c>
      <c r="B5239" s="241" t="s">
        <v>4007</v>
      </c>
      <c r="C5239" s="241" t="s">
        <v>206</v>
      </c>
      <c r="D5239" s="242">
        <v>4.88</v>
      </c>
      <c r="E5239" s="244" t="s">
        <v>8035</v>
      </c>
      <c r="F5239" s="242">
        <v>5.5</v>
      </c>
    </row>
    <row r="5240" spans="1:6" ht="27">
      <c r="A5240" s="241">
        <v>102593</v>
      </c>
      <c r="B5240" s="241" t="s">
        <v>4008</v>
      </c>
      <c r="C5240" s="241" t="s">
        <v>206</v>
      </c>
      <c r="D5240" s="242">
        <v>4.04</v>
      </c>
      <c r="E5240" s="244" t="s">
        <v>8035</v>
      </c>
      <c r="F5240" s="242">
        <v>4.54</v>
      </c>
    </row>
    <row r="5241" spans="1:6" ht="27">
      <c r="A5241" s="241">
        <v>102594</v>
      </c>
      <c r="B5241" s="241" t="s">
        <v>4009</v>
      </c>
      <c r="C5241" s="241" t="s">
        <v>206</v>
      </c>
      <c r="D5241" s="242">
        <v>5.34</v>
      </c>
      <c r="E5241" s="244" t="s">
        <v>8035</v>
      </c>
      <c r="F5241" s="242">
        <v>6.02</v>
      </c>
    </row>
    <row r="5242" spans="1:6" ht="27">
      <c r="A5242" s="241">
        <v>102595</v>
      </c>
      <c r="B5242" s="241" t="s">
        <v>4010</v>
      </c>
      <c r="C5242" s="241" t="s">
        <v>206</v>
      </c>
      <c r="D5242" s="242">
        <v>4.55</v>
      </c>
      <c r="E5242" s="244" t="s">
        <v>8035</v>
      </c>
      <c r="F5242" s="242">
        <v>5.14</v>
      </c>
    </row>
    <row r="5243" spans="1:6" ht="27">
      <c r="A5243" s="241">
        <v>102596</v>
      </c>
      <c r="B5243" s="241" t="s">
        <v>4011</v>
      </c>
      <c r="C5243" s="241" t="s">
        <v>206</v>
      </c>
      <c r="D5243" s="242">
        <v>5.87</v>
      </c>
      <c r="E5243" s="244" t="s">
        <v>8035</v>
      </c>
      <c r="F5243" s="242">
        <v>6.61</v>
      </c>
    </row>
    <row r="5244" spans="1:6" ht="27">
      <c r="A5244" s="241">
        <v>102597</v>
      </c>
      <c r="B5244" s="241" t="s">
        <v>4012</v>
      </c>
      <c r="C5244" s="241" t="s">
        <v>206</v>
      </c>
      <c r="D5244" s="242">
        <v>5.22</v>
      </c>
      <c r="E5244" s="244" t="s">
        <v>8035</v>
      </c>
      <c r="F5244" s="242">
        <v>5.88</v>
      </c>
    </row>
    <row r="5245" spans="1:6" ht="27">
      <c r="A5245" s="241">
        <v>102598</v>
      </c>
      <c r="B5245" s="241" t="s">
        <v>4013</v>
      </c>
      <c r="C5245" s="241" t="s">
        <v>206</v>
      </c>
      <c r="D5245" s="242">
        <v>6.52</v>
      </c>
      <c r="E5245" s="244" t="s">
        <v>8035</v>
      </c>
      <c r="F5245" s="242">
        <v>7.36</v>
      </c>
    </row>
    <row r="5246" spans="1:6" ht="27">
      <c r="A5246" s="241">
        <v>102599</v>
      </c>
      <c r="B5246" s="241" t="s">
        <v>4014</v>
      </c>
      <c r="C5246" s="241" t="s">
        <v>206</v>
      </c>
      <c r="D5246" s="242">
        <v>5.87</v>
      </c>
      <c r="E5246" s="244" t="s">
        <v>8035</v>
      </c>
      <c r="F5246" s="242">
        <v>6.63</v>
      </c>
    </row>
    <row r="5247" spans="1:6" ht="27">
      <c r="A5247" s="241">
        <v>102600</v>
      </c>
      <c r="B5247" s="241" t="s">
        <v>4015</v>
      </c>
      <c r="C5247" s="241" t="s">
        <v>206</v>
      </c>
      <c r="D5247" s="242">
        <v>7.18</v>
      </c>
      <c r="E5247" s="244" t="s">
        <v>8035</v>
      </c>
      <c r="F5247" s="242">
        <v>8.1</v>
      </c>
    </row>
    <row r="5248" spans="1:6" ht="27">
      <c r="A5248" s="241">
        <v>102601</v>
      </c>
      <c r="B5248" s="241" t="s">
        <v>4016</v>
      </c>
      <c r="C5248" s="241" t="s">
        <v>206</v>
      </c>
      <c r="D5248" s="242">
        <v>6.87</v>
      </c>
      <c r="E5248" s="244" t="s">
        <v>8035</v>
      </c>
      <c r="F5248" s="242">
        <v>7.75</v>
      </c>
    </row>
    <row r="5249" spans="1:6" ht="27">
      <c r="A5249" s="241">
        <v>102602</v>
      </c>
      <c r="B5249" s="241" t="s">
        <v>4017</v>
      </c>
      <c r="C5249" s="241" t="s">
        <v>206</v>
      </c>
      <c r="D5249" s="242">
        <v>8.17</v>
      </c>
      <c r="E5249" s="244" t="s">
        <v>8035</v>
      </c>
      <c r="F5249" s="242">
        <v>9.2100000000000009</v>
      </c>
    </row>
    <row r="5250" spans="1:6" ht="40.5">
      <c r="A5250" s="241">
        <v>102603</v>
      </c>
      <c r="B5250" s="241" t="s">
        <v>4018</v>
      </c>
      <c r="C5250" s="241" t="s">
        <v>206</v>
      </c>
      <c r="D5250" s="242">
        <v>8.52</v>
      </c>
      <c r="E5250" s="244" t="s">
        <v>8035</v>
      </c>
      <c r="F5250" s="242">
        <v>9.6</v>
      </c>
    </row>
    <row r="5251" spans="1:6" ht="40.5">
      <c r="A5251" s="241">
        <v>102604</v>
      </c>
      <c r="B5251" s="241" t="s">
        <v>4019</v>
      </c>
      <c r="C5251" s="241" t="s">
        <v>206</v>
      </c>
      <c r="D5251" s="242">
        <v>9.82</v>
      </c>
      <c r="E5251" s="244" t="s">
        <v>8035</v>
      </c>
      <c r="F5251" s="242">
        <v>11.07</v>
      </c>
    </row>
    <row r="5252" spans="1:6" ht="27">
      <c r="A5252" s="241">
        <v>102605</v>
      </c>
      <c r="B5252" s="241" t="s">
        <v>4020</v>
      </c>
      <c r="C5252" s="241" t="s">
        <v>206</v>
      </c>
      <c r="D5252" s="242">
        <v>246.22</v>
      </c>
      <c r="E5252" s="244" t="s">
        <v>8035</v>
      </c>
      <c r="F5252" s="242">
        <v>246.78</v>
      </c>
    </row>
    <row r="5253" spans="1:6" ht="27">
      <c r="A5253" s="241">
        <v>102606</v>
      </c>
      <c r="B5253" s="241" t="s">
        <v>4021</v>
      </c>
      <c r="C5253" s="241" t="s">
        <v>206</v>
      </c>
      <c r="D5253" s="242">
        <v>379.48</v>
      </c>
      <c r="E5253" s="244" t="s">
        <v>8035</v>
      </c>
      <c r="F5253" s="242">
        <v>380.17</v>
      </c>
    </row>
    <row r="5254" spans="1:6" ht="27">
      <c r="A5254" s="241">
        <v>102607</v>
      </c>
      <c r="B5254" s="241" t="s">
        <v>4022</v>
      </c>
      <c r="C5254" s="241" t="s">
        <v>206</v>
      </c>
      <c r="D5254" s="242">
        <v>406.19</v>
      </c>
      <c r="E5254" s="244" t="s">
        <v>8035</v>
      </c>
      <c r="F5254" s="242">
        <v>407</v>
      </c>
    </row>
    <row r="5255" spans="1:6" ht="27">
      <c r="A5255" s="241">
        <v>102608</v>
      </c>
      <c r="B5255" s="241" t="s">
        <v>4023</v>
      </c>
      <c r="C5255" s="241" t="s">
        <v>206</v>
      </c>
      <c r="D5255" s="242">
        <v>931.41</v>
      </c>
      <c r="E5255" s="244" t="s">
        <v>8035</v>
      </c>
      <c r="F5255" s="242">
        <v>932.47</v>
      </c>
    </row>
    <row r="5256" spans="1:6" ht="27">
      <c r="A5256" s="241">
        <v>102609</v>
      </c>
      <c r="B5256" s="241" t="s">
        <v>4024</v>
      </c>
      <c r="C5256" s="241" t="s">
        <v>206</v>
      </c>
      <c r="D5256" s="243">
        <v>1058.24</v>
      </c>
      <c r="E5256" s="244" t="s">
        <v>8035</v>
      </c>
      <c r="F5256" s="243">
        <v>1059.67</v>
      </c>
    </row>
    <row r="5257" spans="1:6" ht="27">
      <c r="A5257" s="241">
        <v>102610</v>
      </c>
      <c r="B5257" s="241" t="s">
        <v>4025</v>
      </c>
      <c r="C5257" s="241" t="s">
        <v>206</v>
      </c>
      <c r="D5257" s="243">
        <v>1819.07</v>
      </c>
      <c r="E5257" s="244" t="s">
        <v>8035</v>
      </c>
      <c r="F5257" s="243">
        <v>1820.87</v>
      </c>
    </row>
    <row r="5258" spans="1:6" ht="40.5">
      <c r="A5258" s="241">
        <v>102611</v>
      </c>
      <c r="B5258" s="241" t="s">
        <v>4026</v>
      </c>
      <c r="C5258" s="241" t="s">
        <v>206</v>
      </c>
      <c r="D5258" s="242">
        <v>409.22</v>
      </c>
      <c r="E5258" s="244" t="s">
        <v>8035</v>
      </c>
      <c r="F5258" s="242">
        <v>409.84</v>
      </c>
    </row>
    <row r="5259" spans="1:6" ht="40.5">
      <c r="A5259" s="241">
        <v>102612</v>
      </c>
      <c r="B5259" s="241" t="s">
        <v>4027</v>
      </c>
      <c r="C5259" s="241" t="s">
        <v>206</v>
      </c>
      <c r="D5259" s="242">
        <v>587.6</v>
      </c>
      <c r="E5259" s="244" t="s">
        <v>8035</v>
      </c>
      <c r="F5259" s="242">
        <v>588.28</v>
      </c>
    </row>
    <row r="5260" spans="1:6" ht="40.5">
      <c r="A5260" s="241">
        <v>102613</v>
      </c>
      <c r="B5260" s="241" t="s">
        <v>4028</v>
      </c>
      <c r="C5260" s="241" t="s">
        <v>206</v>
      </c>
      <c r="D5260" s="242">
        <v>569.53</v>
      </c>
      <c r="E5260" s="244" t="s">
        <v>8035</v>
      </c>
      <c r="F5260" s="242">
        <v>570.35</v>
      </c>
    </row>
    <row r="5261" spans="1:6" ht="40.5">
      <c r="A5261" s="241">
        <v>102614</v>
      </c>
      <c r="B5261" s="241" t="s">
        <v>4029</v>
      </c>
      <c r="C5261" s="241" t="s">
        <v>206</v>
      </c>
      <c r="D5261" s="242">
        <v>875.82</v>
      </c>
      <c r="E5261" s="244" t="s">
        <v>8035</v>
      </c>
      <c r="F5261" s="242">
        <v>876.88</v>
      </c>
    </row>
    <row r="5262" spans="1:6" ht="40.5">
      <c r="A5262" s="241">
        <v>102615</v>
      </c>
      <c r="B5262" s="241" t="s">
        <v>4030</v>
      </c>
      <c r="C5262" s="241" t="s">
        <v>206</v>
      </c>
      <c r="D5262" s="243">
        <v>1099.1500000000001</v>
      </c>
      <c r="E5262" s="244" t="s">
        <v>8035</v>
      </c>
      <c r="F5262" s="243">
        <v>1100.48</v>
      </c>
    </row>
    <row r="5263" spans="1:6" ht="40.5">
      <c r="A5263" s="241">
        <v>102616</v>
      </c>
      <c r="B5263" s="241" t="s">
        <v>4031</v>
      </c>
      <c r="C5263" s="241" t="s">
        <v>206</v>
      </c>
      <c r="D5263" s="243">
        <v>1627.2</v>
      </c>
      <c r="E5263" s="244" t="s">
        <v>8035</v>
      </c>
      <c r="F5263" s="243">
        <v>1628.94</v>
      </c>
    </row>
    <row r="5264" spans="1:6" ht="40.5">
      <c r="A5264" s="241">
        <v>102617</v>
      </c>
      <c r="B5264" s="241" t="s">
        <v>4032</v>
      </c>
      <c r="C5264" s="241" t="s">
        <v>206</v>
      </c>
      <c r="D5264" s="243">
        <v>3070.5</v>
      </c>
      <c r="E5264" s="244" t="s">
        <v>8035</v>
      </c>
      <c r="F5264" s="243">
        <v>3089.73</v>
      </c>
    </row>
    <row r="5265" spans="1:6" ht="40.5">
      <c r="A5265" s="241">
        <v>102618</v>
      </c>
      <c r="B5265" s="241" t="s">
        <v>4033</v>
      </c>
      <c r="C5265" s="241" t="s">
        <v>206</v>
      </c>
      <c r="D5265" s="243">
        <v>3681.14</v>
      </c>
      <c r="E5265" s="244" t="s">
        <v>8035</v>
      </c>
      <c r="F5265" s="243">
        <v>3700.37</v>
      </c>
    </row>
    <row r="5266" spans="1:6" ht="40.5">
      <c r="A5266" s="241">
        <v>102619</v>
      </c>
      <c r="B5266" s="241" t="s">
        <v>4034</v>
      </c>
      <c r="C5266" s="241" t="s">
        <v>206</v>
      </c>
      <c r="D5266" s="243">
        <v>4920.01</v>
      </c>
      <c r="E5266" s="244" t="s">
        <v>8035</v>
      </c>
      <c r="F5266" s="243">
        <v>4939.24</v>
      </c>
    </row>
    <row r="5267" spans="1:6" ht="40.5">
      <c r="A5267" s="241">
        <v>102620</v>
      </c>
      <c r="B5267" s="241" t="s">
        <v>4035</v>
      </c>
      <c r="C5267" s="241" t="s">
        <v>206</v>
      </c>
      <c r="D5267" s="243">
        <v>7119.29</v>
      </c>
      <c r="E5267" s="244" t="s">
        <v>8035</v>
      </c>
      <c r="F5267" s="243">
        <v>7138.52</v>
      </c>
    </row>
    <row r="5268" spans="1:6" ht="40.5">
      <c r="A5268" s="241">
        <v>102621</v>
      </c>
      <c r="B5268" s="241" t="s">
        <v>4036</v>
      </c>
      <c r="C5268" s="241" t="s">
        <v>206</v>
      </c>
      <c r="D5268" s="243">
        <v>10909.22</v>
      </c>
      <c r="E5268" s="244" t="s">
        <v>8035</v>
      </c>
      <c r="F5268" s="243">
        <v>10928.45</v>
      </c>
    </row>
    <row r="5269" spans="1:6" ht="54">
      <c r="A5269" s="241">
        <v>102622</v>
      </c>
      <c r="B5269" s="241" t="s">
        <v>4037</v>
      </c>
      <c r="C5269" s="241" t="s">
        <v>206</v>
      </c>
      <c r="D5269" s="242">
        <v>527.27</v>
      </c>
      <c r="E5269" s="244" t="s">
        <v>8035</v>
      </c>
      <c r="F5269" s="242">
        <v>537.48</v>
      </c>
    </row>
    <row r="5270" spans="1:6" ht="54">
      <c r="A5270" s="241">
        <v>102623</v>
      </c>
      <c r="B5270" s="241" t="s">
        <v>4038</v>
      </c>
      <c r="C5270" s="241" t="s">
        <v>206</v>
      </c>
      <c r="D5270" s="242">
        <v>734.15</v>
      </c>
      <c r="E5270" s="244" t="s">
        <v>8035</v>
      </c>
      <c r="F5270" s="242">
        <v>745.47</v>
      </c>
    </row>
    <row r="5271" spans="1:6" ht="54">
      <c r="A5271" s="241">
        <v>89482</v>
      </c>
      <c r="B5271" s="241" t="s">
        <v>4039</v>
      </c>
      <c r="C5271" s="241" t="s">
        <v>206</v>
      </c>
      <c r="D5271" s="242">
        <v>31.48</v>
      </c>
      <c r="E5271" s="244" t="s">
        <v>8035</v>
      </c>
      <c r="F5271" s="242">
        <v>32.64</v>
      </c>
    </row>
    <row r="5272" spans="1:6" ht="54">
      <c r="A5272" s="241">
        <v>89491</v>
      </c>
      <c r="B5272" s="241" t="s">
        <v>4040</v>
      </c>
      <c r="C5272" s="241" t="s">
        <v>206</v>
      </c>
      <c r="D5272" s="242">
        <v>80.14</v>
      </c>
      <c r="E5272" s="244" t="s">
        <v>8035</v>
      </c>
      <c r="F5272" s="242">
        <v>81.94</v>
      </c>
    </row>
    <row r="5273" spans="1:6" ht="54">
      <c r="A5273" s="241">
        <v>89495</v>
      </c>
      <c r="B5273" s="241" t="s">
        <v>4041</v>
      </c>
      <c r="C5273" s="241" t="s">
        <v>206</v>
      </c>
      <c r="D5273" s="242">
        <v>14.41</v>
      </c>
      <c r="E5273" s="244" t="s">
        <v>8035</v>
      </c>
      <c r="F5273" s="242">
        <v>15.01</v>
      </c>
    </row>
    <row r="5274" spans="1:6" ht="54">
      <c r="A5274" s="241">
        <v>89707</v>
      </c>
      <c r="B5274" s="241" t="s">
        <v>4042</v>
      </c>
      <c r="C5274" s="241" t="s">
        <v>206</v>
      </c>
      <c r="D5274" s="242">
        <v>39.07</v>
      </c>
      <c r="E5274" s="244" t="s">
        <v>8035</v>
      </c>
      <c r="F5274" s="242">
        <v>41.2</v>
      </c>
    </row>
    <row r="5275" spans="1:6" ht="54">
      <c r="A5275" s="241">
        <v>89708</v>
      </c>
      <c r="B5275" s="241" t="s">
        <v>4043</v>
      </c>
      <c r="C5275" s="241" t="s">
        <v>206</v>
      </c>
      <c r="D5275" s="242">
        <v>81.77</v>
      </c>
      <c r="E5275" s="244" t="s">
        <v>8035</v>
      </c>
      <c r="F5275" s="242">
        <v>84.32</v>
      </c>
    </row>
    <row r="5276" spans="1:6" ht="54">
      <c r="A5276" s="241">
        <v>89709</v>
      </c>
      <c r="B5276" s="241" t="s">
        <v>4044</v>
      </c>
      <c r="C5276" s="241" t="s">
        <v>206</v>
      </c>
      <c r="D5276" s="242">
        <v>16.690000000000001</v>
      </c>
      <c r="E5276" s="244" t="s">
        <v>8035</v>
      </c>
      <c r="F5276" s="242">
        <v>17.579999999999998</v>
      </c>
    </row>
    <row r="5277" spans="1:6" ht="54">
      <c r="A5277" s="241">
        <v>89710</v>
      </c>
      <c r="B5277" s="241" t="s">
        <v>4045</v>
      </c>
      <c r="C5277" s="241" t="s">
        <v>206</v>
      </c>
      <c r="D5277" s="242">
        <v>14.77</v>
      </c>
      <c r="E5277" s="244" t="s">
        <v>8035</v>
      </c>
      <c r="F5277" s="242">
        <v>15.66</v>
      </c>
    </row>
    <row r="5278" spans="1:6" ht="54">
      <c r="A5278" s="241">
        <v>104326</v>
      </c>
      <c r="B5278" s="241" t="s">
        <v>4046</v>
      </c>
      <c r="C5278" s="241" t="s">
        <v>206</v>
      </c>
      <c r="D5278" s="242">
        <v>15.96</v>
      </c>
      <c r="E5278" s="244" t="s">
        <v>8035</v>
      </c>
      <c r="F5278" s="242">
        <v>16.850000000000001</v>
      </c>
    </row>
    <row r="5279" spans="1:6" ht="54">
      <c r="A5279" s="241">
        <v>104327</v>
      </c>
      <c r="B5279" s="241" t="s">
        <v>4047</v>
      </c>
      <c r="C5279" s="241" t="s">
        <v>206</v>
      </c>
      <c r="D5279" s="242">
        <v>15.25</v>
      </c>
      <c r="E5279" s="244" t="s">
        <v>8035</v>
      </c>
      <c r="F5279" s="242">
        <v>16.14</v>
      </c>
    </row>
    <row r="5280" spans="1:6" ht="67.5">
      <c r="A5280" s="241">
        <v>104328</v>
      </c>
      <c r="B5280" s="241" t="s">
        <v>4048</v>
      </c>
      <c r="C5280" s="241" t="s">
        <v>206</v>
      </c>
      <c r="D5280" s="242">
        <v>55.64</v>
      </c>
      <c r="E5280" s="244" t="s">
        <v>8035</v>
      </c>
      <c r="F5280" s="242">
        <v>57.9</v>
      </c>
    </row>
    <row r="5281" spans="1:6" ht="67.5">
      <c r="A5281" s="241">
        <v>104329</v>
      </c>
      <c r="B5281" s="241" t="s">
        <v>4049</v>
      </c>
      <c r="C5281" s="241" t="s">
        <v>206</v>
      </c>
      <c r="D5281" s="242">
        <v>62.5</v>
      </c>
      <c r="E5281" s="244" t="s">
        <v>8035</v>
      </c>
      <c r="F5281" s="242">
        <v>64.760000000000005</v>
      </c>
    </row>
    <row r="5282" spans="1:6" ht="40.5">
      <c r="A5282" s="241">
        <v>86872</v>
      </c>
      <c r="B5282" s="241" t="s">
        <v>4050</v>
      </c>
      <c r="C5282" s="241" t="s">
        <v>206</v>
      </c>
      <c r="D5282" s="242">
        <v>710.25</v>
      </c>
      <c r="E5282" s="244" t="s">
        <v>8035</v>
      </c>
      <c r="F5282" s="242">
        <v>717.09</v>
      </c>
    </row>
    <row r="5283" spans="1:6" ht="40.5">
      <c r="A5283" s="241">
        <v>86874</v>
      </c>
      <c r="B5283" s="241" t="s">
        <v>4051</v>
      </c>
      <c r="C5283" s="241" t="s">
        <v>206</v>
      </c>
      <c r="D5283" s="242">
        <v>496.73</v>
      </c>
      <c r="E5283" s="244" t="s">
        <v>8035</v>
      </c>
      <c r="F5283" s="242">
        <v>499.94</v>
      </c>
    </row>
    <row r="5284" spans="1:6" ht="40.5">
      <c r="A5284" s="241">
        <v>86875</v>
      </c>
      <c r="B5284" s="241" t="s">
        <v>4052</v>
      </c>
      <c r="C5284" s="241" t="s">
        <v>206</v>
      </c>
      <c r="D5284" s="242">
        <v>592.79999999999995</v>
      </c>
      <c r="E5284" s="244" t="s">
        <v>8035</v>
      </c>
      <c r="F5284" s="242">
        <v>596.70000000000005</v>
      </c>
    </row>
    <row r="5285" spans="1:6" ht="40.5">
      <c r="A5285" s="241">
        <v>86876</v>
      </c>
      <c r="B5285" s="241" t="s">
        <v>4053</v>
      </c>
      <c r="C5285" s="241" t="s">
        <v>206</v>
      </c>
      <c r="D5285" s="242">
        <v>340.12</v>
      </c>
      <c r="E5285" s="244" t="s">
        <v>8035</v>
      </c>
      <c r="F5285" s="242">
        <v>342.93</v>
      </c>
    </row>
    <row r="5286" spans="1:6" ht="54">
      <c r="A5286" s="241">
        <v>86877</v>
      </c>
      <c r="B5286" s="241" t="s">
        <v>7443</v>
      </c>
      <c r="C5286" s="241" t="s">
        <v>206</v>
      </c>
      <c r="D5286" s="242">
        <v>93.52</v>
      </c>
      <c r="E5286" s="244" t="s">
        <v>8035</v>
      </c>
      <c r="F5286" s="242">
        <v>94.15</v>
      </c>
    </row>
    <row r="5287" spans="1:6" ht="40.5">
      <c r="A5287" s="241">
        <v>86878</v>
      </c>
      <c r="B5287" s="241" t="s">
        <v>7444</v>
      </c>
      <c r="C5287" s="241" t="s">
        <v>206</v>
      </c>
      <c r="D5287" s="242">
        <v>101.09</v>
      </c>
      <c r="E5287" s="244" t="s">
        <v>8035</v>
      </c>
      <c r="F5287" s="242">
        <v>101.72</v>
      </c>
    </row>
    <row r="5288" spans="1:6" ht="40.5">
      <c r="A5288" s="241">
        <v>86879</v>
      </c>
      <c r="B5288" s="241" t="s">
        <v>7445</v>
      </c>
      <c r="C5288" s="241" t="s">
        <v>206</v>
      </c>
      <c r="D5288" s="242">
        <v>8</v>
      </c>
      <c r="E5288" s="244" t="s">
        <v>8035</v>
      </c>
      <c r="F5288" s="242">
        <v>8.4499999999999993</v>
      </c>
    </row>
    <row r="5289" spans="1:6" ht="54">
      <c r="A5289" s="241">
        <v>86880</v>
      </c>
      <c r="B5289" s="241" t="s">
        <v>7446</v>
      </c>
      <c r="C5289" s="241" t="s">
        <v>206</v>
      </c>
      <c r="D5289" s="242">
        <v>21.59</v>
      </c>
      <c r="E5289" s="244" t="s">
        <v>8035</v>
      </c>
      <c r="F5289" s="242">
        <v>22.04</v>
      </c>
    </row>
    <row r="5290" spans="1:6" ht="40.5">
      <c r="A5290" s="241">
        <v>86881</v>
      </c>
      <c r="B5290" s="241" t="s">
        <v>7447</v>
      </c>
      <c r="C5290" s="241" t="s">
        <v>206</v>
      </c>
      <c r="D5290" s="242">
        <v>288.89</v>
      </c>
      <c r="E5290" s="244" t="s">
        <v>8035</v>
      </c>
      <c r="F5290" s="242">
        <v>289.89</v>
      </c>
    </row>
    <row r="5291" spans="1:6" ht="40.5">
      <c r="A5291" s="241">
        <v>86882</v>
      </c>
      <c r="B5291" s="241" t="s">
        <v>7448</v>
      </c>
      <c r="C5291" s="241" t="s">
        <v>206</v>
      </c>
      <c r="D5291" s="242">
        <v>18.329999999999998</v>
      </c>
      <c r="E5291" s="244" t="s">
        <v>8035</v>
      </c>
      <c r="F5291" s="242">
        <v>18.82</v>
      </c>
    </row>
    <row r="5292" spans="1:6" ht="27">
      <c r="A5292" s="241">
        <v>86883</v>
      </c>
      <c r="B5292" s="241" t="s">
        <v>4054</v>
      </c>
      <c r="C5292" s="241" t="s">
        <v>206</v>
      </c>
      <c r="D5292" s="242">
        <v>9.9700000000000006</v>
      </c>
      <c r="E5292" s="244" t="s">
        <v>8035</v>
      </c>
      <c r="F5292" s="242">
        <v>10.27</v>
      </c>
    </row>
    <row r="5293" spans="1:6" ht="40.5">
      <c r="A5293" s="241">
        <v>86884</v>
      </c>
      <c r="B5293" s="241" t="s">
        <v>7449</v>
      </c>
      <c r="C5293" s="241" t="s">
        <v>206</v>
      </c>
      <c r="D5293" s="242">
        <v>8.93</v>
      </c>
      <c r="E5293" s="244" t="s">
        <v>8035</v>
      </c>
      <c r="F5293" s="242">
        <v>9.49</v>
      </c>
    </row>
    <row r="5294" spans="1:6" ht="40.5">
      <c r="A5294" s="241">
        <v>86885</v>
      </c>
      <c r="B5294" s="241" t="s">
        <v>7450</v>
      </c>
      <c r="C5294" s="241" t="s">
        <v>206</v>
      </c>
      <c r="D5294" s="242">
        <v>10.11</v>
      </c>
      <c r="E5294" s="244" t="s">
        <v>8035</v>
      </c>
      <c r="F5294" s="242">
        <v>10.67</v>
      </c>
    </row>
    <row r="5295" spans="1:6" ht="27">
      <c r="A5295" s="241">
        <v>86886</v>
      </c>
      <c r="B5295" s="241" t="s">
        <v>4055</v>
      </c>
      <c r="C5295" s="241" t="s">
        <v>206</v>
      </c>
      <c r="D5295" s="242">
        <v>68.86</v>
      </c>
      <c r="E5295" s="244" t="s">
        <v>8035</v>
      </c>
      <c r="F5295" s="242">
        <v>69.42</v>
      </c>
    </row>
    <row r="5296" spans="1:6" ht="27">
      <c r="A5296" s="241">
        <v>86887</v>
      </c>
      <c r="B5296" s="241" t="s">
        <v>4056</v>
      </c>
      <c r="C5296" s="241" t="s">
        <v>206</v>
      </c>
      <c r="D5296" s="242">
        <v>74.95</v>
      </c>
      <c r="E5296" s="244" t="s">
        <v>8035</v>
      </c>
      <c r="F5296" s="242">
        <v>75.510000000000005</v>
      </c>
    </row>
    <row r="5297" spans="1:6" ht="40.5">
      <c r="A5297" s="241">
        <v>86888</v>
      </c>
      <c r="B5297" s="241" t="s">
        <v>4057</v>
      </c>
      <c r="C5297" s="241" t="s">
        <v>206</v>
      </c>
      <c r="D5297" s="242">
        <v>472.15</v>
      </c>
      <c r="E5297" s="244" t="s">
        <v>8035</v>
      </c>
      <c r="F5297" s="242">
        <v>475.44</v>
      </c>
    </row>
    <row r="5298" spans="1:6" ht="40.5">
      <c r="A5298" s="241">
        <v>86889</v>
      </c>
      <c r="B5298" s="241" t="s">
        <v>4058</v>
      </c>
      <c r="C5298" s="241" t="s">
        <v>206</v>
      </c>
      <c r="D5298" s="242">
        <v>881.14</v>
      </c>
      <c r="E5298" s="244" t="s">
        <v>8035</v>
      </c>
      <c r="F5298" s="242">
        <v>887.78</v>
      </c>
    </row>
    <row r="5299" spans="1:6" ht="40.5">
      <c r="A5299" s="241">
        <v>86893</v>
      </c>
      <c r="B5299" s="241" t="s">
        <v>4059</v>
      </c>
      <c r="C5299" s="241" t="s">
        <v>206</v>
      </c>
      <c r="D5299" s="242">
        <v>727.08</v>
      </c>
      <c r="E5299" s="244" t="s">
        <v>8035</v>
      </c>
      <c r="F5299" s="242">
        <v>733.72</v>
      </c>
    </row>
    <row r="5300" spans="1:6" ht="40.5">
      <c r="A5300" s="241">
        <v>86894</v>
      </c>
      <c r="B5300" s="241" t="s">
        <v>4060</v>
      </c>
      <c r="C5300" s="241" t="s">
        <v>206</v>
      </c>
      <c r="D5300" s="242">
        <v>313.42</v>
      </c>
      <c r="E5300" s="244" t="s">
        <v>8035</v>
      </c>
      <c r="F5300" s="242">
        <v>317.29000000000002</v>
      </c>
    </row>
    <row r="5301" spans="1:6" ht="40.5">
      <c r="A5301" s="241">
        <v>86895</v>
      </c>
      <c r="B5301" s="241" t="s">
        <v>4061</v>
      </c>
      <c r="C5301" s="241" t="s">
        <v>206</v>
      </c>
      <c r="D5301" s="242">
        <v>404.25</v>
      </c>
      <c r="E5301" s="244" t="s">
        <v>8035</v>
      </c>
      <c r="F5301" s="242">
        <v>412.13</v>
      </c>
    </row>
    <row r="5302" spans="1:6" ht="40.5">
      <c r="A5302" s="241">
        <v>86899</v>
      </c>
      <c r="B5302" s="241" t="s">
        <v>4062</v>
      </c>
      <c r="C5302" s="241" t="s">
        <v>206</v>
      </c>
      <c r="D5302" s="242">
        <v>346.46</v>
      </c>
      <c r="E5302" s="244" t="s">
        <v>8035</v>
      </c>
      <c r="F5302" s="242">
        <v>354.34</v>
      </c>
    </row>
    <row r="5303" spans="1:6" ht="40.5">
      <c r="A5303" s="241">
        <v>86900</v>
      </c>
      <c r="B5303" s="241" t="s">
        <v>4063</v>
      </c>
      <c r="C5303" s="241" t="s">
        <v>206</v>
      </c>
      <c r="D5303" s="242">
        <v>206.34</v>
      </c>
      <c r="E5303" s="244" t="s">
        <v>8035</v>
      </c>
      <c r="F5303" s="242">
        <v>208.09</v>
      </c>
    </row>
    <row r="5304" spans="1:6" ht="40.5">
      <c r="A5304" s="241">
        <v>86901</v>
      </c>
      <c r="B5304" s="241" t="s">
        <v>4064</v>
      </c>
      <c r="C5304" s="241" t="s">
        <v>206</v>
      </c>
      <c r="D5304" s="242">
        <v>137.94</v>
      </c>
      <c r="E5304" s="244" t="s">
        <v>8035</v>
      </c>
      <c r="F5304" s="242">
        <v>141.03</v>
      </c>
    </row>
    <row r="5305" spans="1:6" ht="40.5">
      <c r="A5305" s="241">
        <v>86902</v>
      </c>
      <c r="B5305" s="241" t="s">
        <v>4065</v>
      </c>
      <c r="C5305" s="241" t="s">
        <v>206</v>
      </c>
      <c r="D5305" s="242">
        <v>330.16</v>
      </c>
      <c r="E5305" s="244" t="s">
        <v>8035</v>
      </c>
      <c r="F5305" s="242">
        <v>333.77</v>
      </c>
    </row>
    <row r="5306" spans="1:6" ht="40.5">
      <c r="A5306" s="241">
        <v>86903</v>
      </c>
      <c r="B5306" s="241" t="s">
        <v>4066</v>
      </c>
      <c r="C5306" s="241" t="s">
        <v>206</v>
      </c>
      <c r="D5306" s="242">
        <v>367.2</v>
      </c>
      <c r="E5306" s="244" t="s">
        <v>8035</v>
      </c>
      <c r="F5306" s="242">
        <v>373.01</v>
      </c>
    </row>
    <row r="5307" spans="1:6" ht="40.5">
      <c r="A5307" s="241">
        <v>86904</v>
      </c>
      <c r="B5307" s="241" t="s">
        <v>4067</v>
      </c>
      <c r="C5307" s="241" t="s">
        <v>206</v>
      </c>
      <c r="D5307" s="242">
        <v>150.13999999999999</v>
      </c>
      <c r="E5307" s="244" t="s">
        <v>8035</v>
      </c>
      <c r="F5307" s="242">
        <v>151.72</v>
      </c>
    </row>
    <row r="5308" spans="1:6" ht="40.5">
      <c r="A5308" s="241">
        <v>86905</v>
      </c>
      <c r="B5308" s="241" t="s">
        <v>4068</v>
      </c>
      <c r="C5308" s="241" t="s">
        <v>206</v>
      </c>
      <c r="D5308" s="242">
        <v>448.05</v>
      </c>
      <c r="E5308" s="244" t="s">
        <v>8035</v>
      </c>
      <c r="F5308" s="242">
        <v>449.76</v>
      </c>
    </row>
    <row r="5309" spans="1:6" ht="40.5">
      <c r="A5309" s="241">
        <v>86906</v>
      </c>
      <c r="B5309" s="241" t="s">
        <v>7451</v>
      </c>
      <c r="C5309" s="241" t="s">
        <v>206</v>
      </c>
      <c r="D5309" s="242">
        <v>82.79</v>
      </c>
      <c r="E5309" s="244" t="s">
        <v>8035</v>
      </c>
      <c r="F5309" s="242">
        <v>83.15</v>
      </c>
    </row>
    <row r="5310" spans="1:6" ht="40.5">
      <c r="A5310" s="241">
        <v>86908</v>
      </c>
      <c r="B5310" s="241" t="s">
        <v>4069</v>
      </c>
      <c r="C5310" s="241" t="s">
        <v>206</v>
      </c>
      <c r="D5310" s="242">
        <v>539</v>
      </c>
      <c r="E5310" s="244" t="s">
        <v>8035</v>
      </c>
      <c r="F5310" s="242">
        <v>539.84</v>
      </c>
    </row>
    <row r="5311" spans="1:6" ht="54">
      <c r="A5311" s="241">
        <v>86909</v>
      </c>
      <c r="B5311" s="241" t="s">
        <v>7452</v>
      </c>
      <c r="C5311" s="241" t="s">
        <v>206</v>
      </c>
      <c r="D5311" s="242">
        <v>143.79</v>
      </c>
      <c r="E5311" s="244" t="s">
        <v>8035</v>
      </c>
      <c r="F5311" s="242">
        <v>144.4</v>
      </c>
    </row>
    <row r="5312" spans="1:6" ht="54">
      <c r="A5312" s="241">
        <v>86910</v>
      </c>
      <c r="B5312" s="241" t="s">
        <v>7453</v>
      </c>
      <c r="C5312" s="241" t="s">
        <v>206</v>
      </c>
      <c r="D5312" s="242">
        <v>141.91999999999999</v>
      </c>
      <c r="E5312" s="244" t="s">
        <v>8035</v>
      </c>
      <c r="F5312" s="242">
        <v>142.35</v>
      </c>
    </row>
    <row r="5313" spans="1:6" ht="54">
      <c r="A5313" s="241">
        <v>86911</v>
      </c>
      <c r="B5313" s="241" t="s">
        <v>7454</v>
      </c>
      <c r="C5313" s="241" t="s">
        <v>206</v>
      </c>
      <c r="D5313" s="242">
        <v>96.86</v>
      </c>
      <c r="E5313" s="244" t="s">
        <v>8035</v>
      </c>
      <c r="F5313" s="242">
        <v>97.29</v>
      </c>
    </row>
    <row r="5314" spans="1:6" ht="40.5">
      <c r="A5314" s="241">
        <v>86913</v>
      </c>
      <c r="B5314" s="241" t="s">
        <v>7455</v>
      </c>
      <c r="C5314" s="241" t="s">
        <v>206</v>
      </c>
      <c r="D5314" s="242">
        <v>60.06</v>
      </c>
      <c r="E5314" s="244" t="s">
        <v>8035</v>
      </c>
      <c r="F5314" s="242">
        <v>60.62</v>
      </c>
    </row>
    <row r="5315" spans="1:6" ht="40.5">
      <c r="A5315" s="241">
        <v>86914</v>
      </c>
      <c r="B5315" s="241" t="s">
        <v>7456</v>
      </c>
      <c r="C5315" s="241" t="s">
        <v>206</v>
      </c>
      <c r="D5315" s="242">
        <v>108.61</v>
      </c>
      <c r="E5315" s="244" t="s">
        <v>8035</v>
      </c>
      <c r="F5315" s="242">
        <v>109.17</v>
      </c>
    </row>
    <row r="5316" spans="1:6" ht="40.5">
      <c r="A5316" s="241">
        <v>86915</v>
      </c>
      <c r="B5316" s="241" t="s">
        <v>7457</v>
      </c>
      <c r="C5316" s="241" t="s">
        <v>206</v>
      </c>
      <c r="D5316" s="242">
        <v>159.16</v>
      </c>
      <c r="E5316" s="244" t="s">
        <v>8035</v>
      </c>
      <c r="F5316" s="242">
        <v>159.52000000000001</v>
      </c>
    </row>
    <row r="5317" spans="1:6" ht="27">
      <c r="A5317" s="241">
        <v>86916</v>
      </c>
      <c r="B5317" s="241" t="s">
        <v>7458</v>
      </c>
      <c r="C5317" s="241" t="s">
        <v>206</v>
      </c>
      <c r="D5317" s="242">
        <v>18.73</v>
      </c>
      <c r="E5317" s="244" t="s">
        <v>8035</v>
      </c>
      <c r="F5317" s="242">
        <v>19.29</v>
      </c>
    </row>
    <row r="5318" spans="1:6" ht="67.5">
      <c r="A5318" s="241">
        <v>86919</v>
      </c>
      <c r="B5318" s="241" t="s">
        <v>4070</v>
      </c>
      <c r="C5318" s="241" t="s">
        <v>206</v>
      </c>
      <c r="D5318" s="242">
        <v>922.35</v>
      </c>
      <c r="E5318" s="244" t="s">
        <v>8035</v>
      </c>
      <c r="F5318" s="242">
        <v>930.68</v>
      </c>
    </row>
    <row r="5319" spans="1:6" ht="67.5">
      <c r="A5319" s="241">
        <v>86920</v>
      </c>
      <c r="B5319" s="241" t="s">
        <v>4071</v>
      </c>
      <c r="C5319" s="241" t="s">
        <v>206</v>
      </c>
      <c r="D5319" s="242">
        <v>788.28</v>
      </c>
      <c r="E5319" s="244" t="s">
        <v>8035</v>
      </c>
      <c r="F5319" s="242">
        <v>796.43</v>
      </c>
    </row>
    <row r="5320" spans="1:6" ht="67.5">
      <c r="A5320" s="241">
        <v>86921</v>
      </c>
      <c r="B5320" s="241" t="s">
        <v>4072</v>
      </c>
      <c r="C5320" s="241" t="s">
        <v>206</v>
      </c>
      <c r="D5320" s="242">
        <v>746.95</v>
      </c>
      <c r="E5320" s="244" t="s">
        <v>8035</v>
      </c>
      <c r="F5320" s="242">
        <v>755.1</v>
      </c>
    </row>
    <row r="5321" spans="1:6" ht="67.5">
      <c r="A5321" s="241">
        <v>86922</v>
      </c>
      <c r="B5321" s="241" t="s">
        <v>4073</v>
      </c>
      <c r="C5321" s="241" t="s">
        <v>206</v>
      </c>
      <c r="D5321" s="242">
        <v>987.75</v>
      </c>
      <c r="E5321" s="244" t="s">
        <v>8035</v>
      </c>
      <c r="F5321" s="242">
        <v>993.15</v>
      </c>
    </row>
    <row r="5322" spans="1:6" ht="67.5">
      <c r="A5322" s="241">
        <v>86923</v>
      </c>
      <c r="B5322" s="241" t="s">
        <v>4074</v>
      </c>
      <c r="C5322" s="241" t="s">
        <v>206</v>
      </c>
      <c r="D5322" s="242">
        <v>583.12</v>
      </c>
      <c r="E5322" s="244" t="s">
        <v>8035</v>
      </c>
      <c r="F5322" s="242">
        <v>587.83000000000004</v>
      </c>
    </row>
    <row r="5323" spans="1:6" ht="67.5">
      <c r="A5323" s="241">
        <v>86924</v>
      </c>
      <c r="B5323" s="241" t="s">
        <v>4075</v>
      </c>
      <c r="C5323" s="241" t="s">
        <v>206</v>
      </c>
      <c r="D5323" s="242">
        <v>541.79</v>
      </c>
      <c r="E5323" s="244" t="s">
        <v>8035</v>
      </c>
      <c r="F5323" s="242">
        <v>546.5</v>
      </c>
    </row>
    <row r="5324" spans="1:6" ht="67.5">
      <c r="A5324" s="241">
        <v>86925</v>
      </c>
      <c r="B5324" s="241" t="s">
        <v>4076</v>
      </c>
      <c r="C5324" s="241" t="s">
        <v>206</v>
      </c>
      <c r="D5324" s="242">
        <v>670.83</v>
      </c>
      <c r="E5324" s="244" t="s">
        <v>8035</v>
      </c>
      <c r="F5324" s="242">
        <v>676.04</v>
      </c>
    </row>
    <row r="5325" spans="1:6" ht="67.5">
      <c r="A5325" s="241">
        <v>86926</v>
      </c>
      <c r="B5325" s="241" t="s">
        <v>4077</v>
      </c>
      <c r="C5325" s="241" t="s">
        <v>206</v>
      </c>
      <c r="D5325" s="242">
        <v>629.5</v>
      </c>
      <c r="E5325" s="244" t="s">
        <v>8035</v>
      </c>
      <c r="F5325" s="242">
        <v>634.71</v>
      </c>
    </row>
    <row r="5326" spans="1:6" ht="67.5">
      <c r="A5326" s="241">
        <v>86927</v>
      </c>
      <c r="B5326" s="241" t="s">
        <v>4078</v>
      </c>
      <c r="C5326" s="241" t="s">
        <v>206</v>
      </c>
      <c r="D5326" s="242">
        <v>426.51</v>
      </c>
      <c r="E5326" s="244" t="s">
        <v>8035</v>
      </c>
      <c r="F5326" s="242">
        <v>430.82</v>
      </c>
    </row>
    <row r="5327" spans="1:6" ht="67.5">
      <c r="A5327" s="241">
        <v>86928</v>
      </c>
      <c r="B5327" s="241" t="s">
        <v>4079</v>
      </c>
      <c r="C5327" s="241" t="s">
        <v>206</v>
      </c>
      <c r="D5327" s="242">
        <v>385.18</v>
      </c>
      <c r="E5327" s="244" t="s">
        <v>8035</v>
      </c>
      <c r="F5327" s="242">
        <v>389.49</v>
      </c>
    </row>
    <row r="5328" spans="1:6" ht="67.5">
      <c r="A5328" s="241">
        <v>86929</v>
      </c>
      <c r="B5328" s="241" t="s">
        <v>4080</v>
      </c>
      <c r="C5328" s="241" t="s">
        <v>206</v>
      </c>
      <c r="D5328" s="242">
        <v>418.15</v>
      </c>
      <c r="E5328" s="244" t="s">
        <v>8035</v>
      </c>
      <c r="F5328" s="242">
        <v>422.27</v>
      </c>
    </row>
    <row r="5329" spans="1:6" ht="67.5">
      <c r="A5329" s="241">
        <v>86930</v>
      </c>
      <c r="B5329" s="241" t="s">
        <v>4081</v>
      </c>
      <c r="C5329" s="241" t="s">
        <v>206</v>
      </c>
      <c r="D5329" s="242">
        <v>376.82</v>
      </c>
      <c r="E5329" s="244" t="s">
        <v>8035</v>
      </c>
      <c r="F5329" s="242">
        <v>380.94</v>
      </c>
    </row>
    <row r="5330" spans="1:6" ht="54">
      <c r="A5330" s="241">
        <v>86931</v>
      </c>
      <c r="B5330" s="241" t="s">
        <v>4082</v>
      </c>
      <c r="C5330" s="241" t="s">
        <v>206</v>
      </c>
      <c r="D5330" s="242">
        <v>482.26</v>
      </c>
      <c r="E5330" s="244" t="s">
        <v>8035</v>
      </c>
      <c r="F5330" s="242">
        <v>486.11</v>
      </c>
    </row>
    <row r="5331" spans="1:6" ht="67.5">
      <c r="A5331" s="241">
        <v>86932</v>
      </c>
      <c r="B5331" s="241" t="s">
        <v>4083</v>
      </c>
      <c r="C5331" s="241" t="s">
        <v>206</v>
      </c>
      <c r="D5331" s="242">
        <v>547.1</v>
      </c>
      <c r="E5331" s="244" t="s">
        <v>8035</v>
      </c>
      <c r="F5331" s="242">
        <v>550.95000000000005</v>
      </c>
    </row>
    <row r="5332" spans="1:6" ht="81">
      <c r="A5332" s="241">
        <v>86933</v>
      </c>
      <c r="B5332" s="241" t="s">
        <v>4084</v>
      </c>
      <c r="C5332" s="241" t="s">
        <v>206</v>
      </c>
      <c r="D5332" s="242">
        <v>450.2</v>
      </c>
      <c r="E5332" s="244" t="s">
        <v>8035</v>
      </c>
      <c r="F5332" s="242">
        <v>455.44</v>
      </c>
    </row>
    <row r="5333" spans="1:6" ht="81">
      <c r="A5333" s="241">
        <v>86934</v>
      </c>
      <c r="B5333" s="241" t="s">
        <v>4085</v>
      </c>
      <c r="C5333" s="241" t="s">
        <v>206</v>
      </c>
      <c r="D5333" s="242">
        <v>441.84</v>
      </c>
      <c r="E5333" s="244" t="s">
        <v>8035</v>
      </c>
      <c r="F5333" s="242">
        <v>446.89</v>
      </c>
    </row>
    <row r="5334" spans="1:6" ht="54">
      <c r="A5334" s="241">
        <v>86935</v>
      </c>
      <c r="B5334" s="241" t="s">
        <v>4086</v>
      </c>
      <c r="C5334" s="241" t="s">
        <v>206</v>
      </c>
      <c r="D5334" s="242">
        <v>317.39999999999998</v>
      </c>
      <c r="E5334" s="244" t="s">
        <v>8035</v>
      </c>
      <c r="F5334" s="242">
        <v>320.08</v>
      </c>
    </row>
    <row r="5335" spans="1:6" ht="54">
      <c r="A5335" s="241">
        <v>86936</v>
      </c>
      <c r="B5335" s="241" t="s">
        <v>4087</v>
      </c>
      <c r="C5335" s="241" t="s">
        <v>206</v>
      </c>
      <c r="D5335" s="242">
        <v>596.32000000000005</v>
      </c>
      <c r="E5335" s="244" t="s">
        <v>8035</v>
      </c>
      <c r="F5335" s="242">
        <v>599.70000000000005</v>
      </c>
    </row>
    <row r="5336" spans="1:6" ht="54">
      <c r="A5336" s="241">
        <v>86937</v>
      </c>
      <c r="B5336" s="241" t="s">
        <v>4088</v>
      </c>
      <c r="C5336" s="241" t="s">
        <v>206</v>
      </c>
      <c r="D5336" s="242">
        <v>241.43</v>
      </c>
      <c r="E5336" s="244" t="s">
        <v>8035</v>
      </c>
      <c r="F5336" s="242">
        <v>245.45</v>
      </c>
    </row>
    <row r="5337" spans="1:6" ht="54">
      <c r="A5337" s="241">
        <v>86938</v>
      </c>
      <c r="B5337" s="241" t="s">
        <v>4089</v>
      </c>
      <c r="C5337" s="241" t="s">
        <v>206</v>
      </c>
      <c r="D5337" s="242">
        <v>520.35</v>
      </c>
      <c r="E5337" s="244" t="s">
        <v>8035</v>
      </c>
      <c r="F5337" s="242">
        <v>525.07000000000005</v>
      </c>
    </row>
    <row r="5338" spans="1:6" ht="81">
      <c r="A5338" s="241">
        <v>86939</v>
      </c>
      <c r="B5338" s="241" t="s">
        <v>4090</v>
      </c>
      <c r="C5338" s="241" t="s">
        <v>206</v>
      </c>
      <c r="D5338" s="242">
        <v>439.85</v>
      </c>
      <c r="E5338" s="244" t="s">
        <v>8035</v>
      </c>
      <c r="F5338" s="242">
        <v>445.13</v>
      </c>
    </row>
    <row r="5339" spans="1:6" ht="94.5">
      <c r="A5339" s="241">
        <v>86940</v>
      </c>
      <c r="B5339" s="241" t="s">
        <v>4091</v>
      </c>
      <c r="C5339" s="241" t="s">
        <v>206</v>
      </c>
      <c r="D5339" s="243">
        <v>1347.56</v>
      </c>
      <c r="E5339" s="244" t="s">
        <v>8035</v>
      </c>
      <c r="F5339" s="243">
        <v>1357.83</v>
      </c>
    </row>
    <row r="5340" spans="1:6" ht="94.5">
      <c r="A5340" s="241">
        <v>86941</v>
      </c>
      <c r="B5340" s="241" t="s">
        <v>4092</v>
      </c>
      <c r="C5340" s="241" t="s">
        <v>206</v>
      </c>
      <c r="D5340" s="242">
        <v>983.72</v>
      </c>
      <c r="E5340" s="244" t="s">
        <v>8035</v>
      </c>
      <c r="F5340" s="242">
        <v>992.08</v>
      </c>
    </row>
    <row r="5341" spans="1:6" ht="94.5">
      <c r="A5341" s="241">
        <v>86942</v>
      </c>
      <c r="B5341" s="241" t="s">
        <v>4093</v>
      </c>
      <c r="C5341" s="241" t="s">
        <v>206</v>
      </c>
      <c r="D5341" s="242">
        <v>268.19</v>
      </c>
      <c r="E5341" s="244" t="s">
        <v>8035</v>
      </c>
      <c r="F5341" s="242">
        <v>271.63</v>
      </c>
    </row>
    <row r="5342" spans="1:6" ht="81">
      <c r="A5342" s="241">
        <v>86943</v>
      </c>
      <c r="B5342" s="241" t="s">
        <v>4094</v>
      </c>
      <c r="C5342" s="241" t="s">
        <v>206</v>
      </c>
      <c r="D5342" s="242">
        <v>259.83</v>
      </c>
      <c r="E5342" s="244" t="s">
        <v>8035</v>
      </c>
      <c r="F5342" s="242">
        <v>263.08</v>
      </c>
    </row>
    <row r="5343" spans="1:6" ht="94.5">
      <c r="A5343" s="241">
        <v>86947</v>
      </c>
      <c r="B5343" s="241" t="s">
        <v>4095</v>
      </c>
      <c r="C5343" s="241" t="s">
        <v>206</v>
      </c>
      <c r="D5343" s="243">
        <v>1464.76</v>
      </c>
      <c r="E5343" s="244" t="s">
        <v>8035</v>
      </c>
      <c r="F5343" s="243">
        <v>1480.19</v>
      </c>
    </row>
    <row r="5344" spans="1:6" ht="94.5">
      <c r="A5344" s="241">
        <v>93396</v>
      </c>
      <c r="B5344" s="241" t="s">
        <v>4096</v>
      </c>
      <c r="C5344" s="241" t="s">
        <v>206</v>
      </c>
      <c r="D5344" s="242">
        <v>737.4</v>
      </c>
      <c r="E5344" s="244" t="s">
        <v>8035</v>
      </c>
      <c r="F5344" s="242">
        <v>750.22</v>
      </c>
    </row>
    <row r="5345" spans="1:6" ht="94.5">
      <c r="A5345" s="241">
        <v>93441</v>
      </c>
      <c r="B5345" s="241" t="s">
        <v>7459</v>
      </c>
      <c r="C5345" s="241" t="s">
        <v>206</v>
      </c>
      <c r="D5345" s="243">
        <v>1304.33</v>
      </c>
      <c r="E5345" s="244" t="s">
        <v>8035</v>
      </c>
      <c r="F5345" s="243">
        <v>1314.64</v>
      </c>
    </row>
    <row r="5346" spans="1:6" ht="94.5">
      <c r="A5346" s="241">
        <v>93442</v>
      </c>
      <c r="B5346" s="241" t="s">
        <v>7460</v>
      </c>
      <c r="C5346" s="241" t="s">
        <v>206</v>
      </c>
      <c r="D5346" s="243">
        <v>1476.12</v>
      </c>
      <c r="E5346" s="244" t="s">
        <v>8035</v>
      </c>
      <c r="F5346" s="243">
        <v>1487.31</v>
      </c>
    </row>
    <row r="5347" spans="1:6" ht="40.5">
      <c r="A5347" s="241">
        <v>95469</v>
      </c>
      <c r="B5347" s="241" t="s">
        <v>4097</v>
      </c>
      <c r="C5347" s="241" t="s">
        <v>206</v>
      </c>
      <c r="D5347" s="242">
        <v>293.51</v>
      </c>
      <c r="E5347" s="244" t="s">
        <v>8035</v>
      </c>
      <c r="F5347" s="242">
        <v>295.77</v>
      </c>
    </row>
    <row r="5348" spans="1:6" ht="54">
      <c r="A5348" s="241">
        <v>95470</v>
      </c>
      <c r="B5348" s="241" t="s">
        <v>7461</v>
      </c>
      <c r="C5348" s="241" t="s">
        <v>206</v>
      </c>
      <c r="D5348" s="242">
        <v>301.44</v>
      </c>
      <c r="E5348" s="244" t="s">
        <v>8035</v>
      </c>
      <c r="F5348" s="242">
        <v>303.7</v>
      </c>
    </row>
    <row r="5349" spans="1:6" ht="54">
      <c r="A5349" s="241">
        <v>95471</v>
      </c>
      <c r="B5349" s="241" t="s">
        <v>4098</v>
      </c>
      <c r="C5349" s="241" t="s">
        <v>206</v>
      </c>
      <c r="D5349" s="242">
        <v>733.41</v>
      </c>
      <c r="E5349" s="244" t="s">
        <v>8035</v>
      </c>
      <c r="F5349" s="242">
        <v>738.09</v>
      </c>
    </row>
    <row r="5350" spans="1:6" ht="67.5">
      <c r="A5350" s="241">
        <v>95472</v>
      </c>
      <c r="B5350" s="241" t="s">
        <v>4099</v>
      </c>
      <c r="C5350" s="241" t="s">
        <v>206</v>
      </c>
      <c r="D5350" s="242">
        <v>741.34</v>
      </c>
      <c r="E5350" s="244" t="s">
        <v>8035</v>
      </c>
      <c r="F5350" s="242">
        <v>746.02</v>
      </c>
    </row>
    <row r="5351" spans="1:6" ht="27">
      <c r="A5351" s="241">
        <v>95542</v>
      </c>
      <c r="B5351" s="241" t="s">
        <v>4100</v>
      </c>
      <c r="C5351" s="241" t="s">
        <v>206</v>
      </c>
      <c r="D5351" s="242">
        <v>64.86</v>
      </c>
      <c r="E5351" s="244" t="s">
        <v>8035</v>
      </c>
      <c r="F5351" s="242">
        <v>66.02</v>
      </c>
    </row>
    <row r="5352" spans="1:6" ht="27">
      <c r="A5352" s="241">
        <v>95543</v>
      </c>
      <c r="B5352" s="241" t="s">
        <v>4101</v>
      </c>
      <c r="C5352" s="241" t="s">
        <v>206</v>
      </c>
      <c r="D5352" s="242">
        <v>105.02</v>
      </c>
      <c r="E5352" s="244" t="s">
        <v>8035</v>
      </c>
      <c r="F5352" s="242">
        <v>107.34</v>
      </c>
    </row>
    <row r="5353" spans="1:6" ht="27">
      <c r="A5353" s="241">
        <v>95544</v>
      </c>
      <c r="B5353" s="241" t="s">
        <v>4102</v>
      </c>
      <c r="C5353" s="241" t="s">
        <v>206</v>
      </c>
      <c r="D5353" s="242">
        <v>82.1</v>
      </c>
      <c r="E5353" s="244" t="s">
        <v>8035</v>
      </c>
      <c r="F5353" s="242">
        <v>83.26</v>
      </c>
    </row>
    <row r="5354" spans="1:6" ht="27">
      <c r="A5354" s="241">
        <v>95545</v>
      </c>
      <c r="B5354" s="241" t="s">
        <v>4103</v>
      </c>
      <c r="C5354" s="241" t="s">
        <v>206</v>
      </c>
      <c r="D5354" s="242">
        <v>80.260000000000005</v>
      </c>
      <c r="E5354" s="244" t="s">
        <v>8035</v>
      </c>
      <c r="F5354" s="242">
        <v>81.42</v>
      </c>
    </row>
    <row r="5355" spans="1:6" ht="40.5">
      <c r="A5355" s="241">
        <v>95546</v>
      </c>
      <c r="B5355" s="241" t="s">
        <v>4104</v>
      </c>
      <c r="C5355" s="241" t="s">
        <v>206</v>
      </c>
      <c r="D5355" s="242">
        <v>242.12</v>
      </c>
      <c r="E5355" s="244" t="s">
        <v>8035</v>
      </c>
      <c r="F5355" s="242">
        <v>249.09</v>
      </c>
    </row>
    <row r="5356" spans="1:6" ht="40.5">
      <c r="A5356" s="241">
        <v>95547</v>
      </c>
      <c r="B5356" s="241" t="s">
        <v>4105</v>
      </c>
      <c r="C5356" s="241" t="s">
        <v>206</v>
      </c>
      <c r="D5356" s="242">
        <v>93.96</v>
      </c>
      <c r="E5356" s="244" t="s">
        <v>8035</v>
      </c>
      <c r="F5356" s="242">
        <v>95.12</v>
      </c>
    </row>
    <row r="5357" spans="1:6" ht="27">
      <c r="A5357" s="241">
        <v>100848</v>
      </c>
      <c r="B5357" s="241" t="s">
        <v>4106</v>
      </c>
      <c r="C5357" s="241" t="s">
        <v>206</v>
      </c>
      <c r="D5357" s="242">
        <v>532.04</v>
      </c>
      <c r="E5357" s="244" t="s">
        <v>8035</v>
      </c>
      <c r="F5357" s="242">
        <v>534.29999999999995</v>
      </c>
    </row>
    <row r="5358" spans="1:6" ht="27">
      <c r="A5358" s="241">
        <v>100849</v>
      </c>
      <c r="B5358" s="241" t="s">
        <v>4107</v>
      </c>
      <c r="C5358" s="241" t="s">
        <v>206</v>
      </c>
      <c r="D5358" s="242">
        <v>31.9</v>
      </c>
      <c r="E5358" s="244" t="s">
        <v>8035</v>
      </c>
      <c r="F5358" s="242">
        <v>32.46</v>
      </c>
    </row>
    <row r="5359" spans="1:6" ht="27">
      <c r="A5359" s="241">
        <v>100851</v>
      </c>
      <c r="B5359" s="241" t="s">
        <v>4108</v>
      </c>
      <c r="C5359" s="241" t="s">
        <v>206</v>
      </c>
      <c r="D5359" s="242">
        <v>62.92</v>
      </c>
      <c r="E5359" s="244" t="s">
        <v>8035</v>
      </c>
      <c r="F5359" s="242">
        <v>63.48</v>
      </c>
    </row>
    <row r="5360" spans="1:6" ht="40.5">
      <c r="A5360" s="241">
        <v>100852</v>
      </c>
      <c r="B5360" s="241" t="s">
        <v>4109</v>
      </c>
      <c r="C5360" s="241" t="s">
        <v>206</v>
      </c>
      <c r="D5360" s="242">
        <v>226.21</v>
      </c>
      <c r="E5360" s="244" t="s">
        <v>8035</v>
      </c>
      <c r="F5360" s="242">
        <v>227.96</v>
      </c>
    </row>
    <row r="5361" spans="1:6" ht="27">
      <c r="A5361" s="241">
        <v>100853</v>
      </c>
      <c r="B5361" s="241" t="s">
        <v>4110</v>
      </c>
      <c r="C5361" s="241" t="s">
        <v>206</v>
      </c>
      <c r="D5361" s="242">
        <v>380.25</v>
      </c>
      <c r="E5361" s="244" t="s">
        <v>8035</v>
      </c>
      <c r="F5361" s="242">
        <v>381.96</v>
      </c>
    </row>
    <row r="5362" spans="1:6" ht="27">
      <c r="A5362" s="241">
        <v>100854</v>
      </c>
      <c r="B5362" s="241" t="s">
        <v>4111</v>
      </c>
      <c r="C5362" s="241" t="s">
        <v>206</v>
      </c>
      <c r="D5362" s="243">
        <v>1995.5</v>
      </c>
      <c r="E5362" s="244" t="s">
        <v>8035</v>
      </c>
      <c r="F5362" s="243">
        <v>1997.87</v>
      </c>
    </row>
    <row r="5363" spans="1:6" ht="27">
      <c r="A5363" s="241">
        <v>100856</v>
      </c>
      <c r="B5363" s="241" t="s">
        <v>7462</v>
      </c>
      <c r="C5363" s="241" t="s">
        <v>206</v>
      </c>
      <c r="D5363" s="242">
        <v>41.66</v>
      </c>
      <c r="E5363" s="244" t="s">
        <v>8035</v>
      </c>
      <c r="F5363" s="242">
        <v>42.02</v>
      </c>
    </row>
    <row r="5364" spans="1:6" ht="27">
      <c r="A5364" s="241">
        <v>100857</v>
      </c>
      <c r="B5364" s="241" t="s">
        <v>7463</v>
      </c>
      <c r="C5364" s="241" t="s">
        <v>206</v>
      </c>
      <c r="D5364" s="242">
        <v>583.66999999999996</v>
      </c>
      <c r="E5364" s="244" t="s">
        <v>8035</v>
      </c>
      <c r="F5364" s="242">
        <v>584.92999999999995</v>
      </c>
    </row>
    <row r="5365" spans="1:6" ht="40.5">
      <c r="A5365" s="241">
        <v>100858</v>
      </c>
      <c r="B5365" s="241" t="s">
        <v>7464</v>
      </c>
      <c r="C5365" s="241" t="s">
        <v>206</v>
      </c>
      <c r="D5365" s="242">
        <v>709.78</v>
      </c>
      <c r="E5365" s="244" t="s">
        <v>8035</v>
      </c>
      <c r="F5365" s="242">
        <v>713.5</v>
      </c>
    </row>
    <row r="5366" spans="1:6" ht="40.5">
      <c r="A5366" s="241">
        <v>100859</v>
      </c>
      <c r="B5366" s="241" t="s">
        <v>7465</v>
      </c>
      <c r="C5366" s="241" t="s">
        <v>206</v>
      </c>
      <c r="D5366" s="242">
        <v>957.26</v>
      </c>
      <c r="E5366" s="244" t="s">
        <v>8035</v>
      </c>
      <c r="F5366" s="242">
        <v>965.03</v>
      </c>
    </row>
    <row r="5367" spans="1:6" ht="40.5">
      <c r="A5367" s="241">
        <v>100860</v>
      </c>
      <c r="B5367" s="241" t="s">
        <v>7466</v>
      </c>
      <c r="C5367" s="241" t="s">
        <v>206</v>
      </c>
      <c r="D5367" s="242">
        <v>109.86</v>
      </c>
      <c r="E5367" s="244" t="s">
        <v>8035</v>
      </c>
      <c r="F5367" s="242">
        <v>111.51</v>
      </c>
    </row>
    <row r="5368" spans="1:6" ht="40.5">
      <c r="A5368" s="241">
        <v>100861</v>
      </c>
      <c r="B5368" s="241" t="s">
        <v>4112</v>
      </c>
      <c r="C5368" s="241" t="s">
        <v>206</v>
      </c>
      <c r="D5368" s="242">
        <v>33.4</v>
      </c>
      <c r="E5368" s="244" t="s">
        <v>8035</v>
      </c>
      <c r="F5368" s="242">
        <v>35.14</v>
      </c>
    </row>
    <row r="5369" spans="1:6" ht="40.5">
      <c r="A5369" s="241">
        <v>100862</v>
      </c>
      <c r="B5369" s="241" t="s">
        <v>4113</v>
      </c>
      <c r="C5369" s="241" t="s">
        <v>206</v>
      </c>
      <c r="D5369" s="242">
        <v>36.81</v>
      </c>
      <c r="E5369" s="244" t="s">
        <v>8035</v>
      </c>
      <c r="F5369" s="242">
        <v>38.549999999999997</v>
      </c>
    </row>
    <row r="5370" spans="1:6" ht="40.5">
      <c r="A5370" s="241">
        <v>100863</v>
      </c>
      <c r="B5370" s="241" t="s">
        <v>4114</v>
      </c>
      <c r="C5370" s="241" t="s">
        <v>206</v>
      </c>
      <c r="D5370" s="242">
        <v>634.80999999999995</v>
      </c>
      <c r="E5370" s="244" t="s">
        <v>8035</v>
      </c>
      <c r="F5370" s="242">
        <v>640.03</v>
      </c>
    </row>
    <row r="5371" spans="1:6" ht="40.5">
      <c r="A5371" s="241">
        <v>100864</v>
      </c>
      <c r="B5371" s="241" t="s">
        <v>4115</v>
      </c>
      <c r="C5371" s="241" t="s">
        <v>206</v>
      </c>
      <c r="D5371" s="242">
        <v>692.02</v>
      </c>
      <c r="E5371" s="244" t="s">
        <v>8035</v>
      </c>
      <c r="F5371" s="242">
        <v>697.24</v>
      </c>
    </row>
    <row r="5372" spans="1:6" ht="54">
      <c r="A5372" s="241">
        <v>100865</v>
      </c>
      <c r="B5372" s="241" t="s">
        <v>4116</v>
      </c>
      <c r="C5372" s="241" t="s">
        <v>206</v>
      </c>
      <c r="D5372" s="242">
        <v>591.04</v>
      </c>
      <c r="E5372" s="244" t="s">
        <v>8035</v>
      </c>
      <c r="F5372" s="242">
        <v>593.36</v>
      </c>
    </row>
    <row r="5373" spans="1:6" ht="40.5">
      <c r="A5373" s="241">
        <v>100866</v>
      </c>
      <c r="B5373" s="241" t="s">
        <v>4117</v>
      </c>
      <c r="C5373" s="241" t="s">
        <v>206</v>
      </c>
      <c r="D5373" s="242">
        <v>335.48</v>
      </c>
      <c r="E5373" s="244" t="s">
        <v>8035</v>
      </c>
      <c r="F5373" s="242">
        <v>338.96</v>
      </c>
    </row>
    <row r="5374" spans="1:6" ht="40.5">
      <c r="A5374" s="241">
        <v>100867</v>
      </c>
      <c r="B5374" s="241" t="s">
        <v>4118</v>
      </c>
      <c r="C5374" s="241" t="s">
        <v>206</v>
      </c>
      <c r="D5374" s="242">
        <v>354.35</v>
      </c>
      <c r="E5374" s="244" t="s">
        <v>8035</v>
      </c>
      <c r="F5374" s="242">
        <v>357.83</v>
      </c>
    </row>
    <row r="5375" spans="1:6" ht="40.5">
      <c r="A5375" s="241">
        <v>100868</v>
      </c>
      <c r="B5375" s="241" t="s">
        <v>4119</v>
      </c>
      <c r="C5375" s="241" t="s">
        <v>206</v>
      </c>
      <c r="D5375" s="242">
        <v>366.9</v>
      </c>
      <c r="E5375" s="244" t="s">
        <v>8035</v>
      </c>
      <c r="F5375" s="242">
        <v>370.38</v>
      </c>
    </row>
    <row r="5376" spans="1:6" ht="40.5">
      <c r="A5376" s="241">
        <v>100869</v>
      </c>
      <c r="B5376" s="241" t="s">
        <v>4120</v>
      </c>
      <c r="C5376" s="241" t="s">
        <v>206</v>
      </c>
      <c r="D5376" s="242">
        <v>376.53</v>
      </c>
      <c r="E5376" s="244" t="s">
        <v>8035</v>
      </c>
      <c r="F5376" s="242">
        <v>380.01</v>
      </c>
    </row>
    <row r="5377" spans="1:6" ht="40.5">
      <c r="A5377" s="241">
        <v>100870</v>
      </c>
      <c r="B5377" s="241" t="s">
        <v>4121</v>
      </c>
      <c r="C5377" s="241" t="s">
        <v>206</v>
      </c>
      <c r="D5377" s="242">
        <v>327.32</v>
      </c>
      <c r="E5377" s="244" t="s">
        <v>8035</v>
      </c>
      <c r="F5377" s="242">
        <v>330.8</v>
      </c>
    </row>
    <row r="5378" spans="1:6" ht="40.5">
      <c r="A5378" s="241">
        <v>100871</v>
      </c>
      <c r="B5378" s="241" t="s">
        <v>4122</v>
      </c>
      <c r="C5378" s="241" t="s">
        <v>206</v>
      </c>
      <c r="D5378" s="242">
        <v>351.14</v>
      </c>
      <c r="E5378" s="244" t="s">
        <v>8035</v>
      </c>
      <c r="F5378" s="242">
        <v>354.62</v>
      </c>
    </row>
    <row r="5379" spans="1:6" ht="40.5">
      <c r="A5379" s="241">
        <v>100872</v>
      </c>
      <c r="B5379" s="241" t="s">
        <v>4123</v>
      </c>
      <c r="C5379" s="241" t="s">
        <v>206</v>
      </c>
      <c r="D5379" s="242">
        <v>366.35</v>
      </c>
      <c r="E5379" s="244" t="s">
        <v>8035</v>
      </c>
      <c r="F5379" s="242">
        <v>369.83</v>
      </c>
    </row>
    <row r="5380" spans="1:6" ht="40.5">
      <c r="A5380" s="241">
        <v>100873</v>
      </c>
      <c r="B5380" s="241" t="s">
        <v>4124</v>
      </c>
      <c r="C5380" s="241" t="s">
        <v>206</v>
      </c>
      <c r="D5380" s="242">
        <v>375.85</v>
      </c>
      <c r="E5380" s="244" t="s">
        <v>8035</v>
      </c>
      <c r="F5380" s="242">
        <v>379.33</v>
      </c>
    </row>
    <row r="5381" spans="1:6" ht="27">
      <c r="A5381" s="241">
        <v>100874</v>
      </c>
      <c r="B5381" s="241" t="s">
        <v>4125</v>
      </c>
      <c r="C5381" s="241" t="s">
        <v>206</v>
      </c>
      <c r="D5381" s="242">
        <v>335.48</v>
      </c>
      <c r="E5381" s="244" t="s">
        <v>8035</v>
      </c>
      <c r="F5381" s="242">
        <v>338.96</v>
      </c>
    </row>
    <row r="5382" spans="1:6" ht="40.5">
      <c r="A5382" s="241">
        <v>100875</v>
      </c>
      <c r="B5382" s="241" t="s">
        <v>4126</v>
      </c>
      <c r="C5382" s="241" t="s">
        <v>206</v>
      </c>
      <c r="D5382" s="243">
        <v>1094.6199999999999</v>
      </c>
      <c r="E5382" s="244" t="s">
        <v>8035</v>
      </c>
      <c r="F5382" s="243">
        <v>1099.27</v>
      </c>
    </row>
    <row r="5383" spans="1:6" ht="40.5">
      <c r="A5383" s="241">
        <v>100878</v>
      </c>
      <c r="B5383" s="241" t="s">
        <v>4127</v>
      </c>
      <c r="C5383" s="241" t="s">
        <v>206</v>
      </c>
      <c r="D5383" s="242">
        <v>628.35</v>
      </c>
      <c r="E5383" s="244" t="s">
        <v>8035</v>
      </c>
      <c r="F5383" s="242">
        <v>633.61</v>
      </c>
    </row>
    <row r="5384" spans="1:6" ht="67.5">
      <c r="A5384" s="241">
        <v>98052</v>
      </c>
      <c r="B5384" s="241" t="s">
        <v>4128</v>
      </c>
      <c r="C5384" s="241" t="s">
        <v>206</v>
      </c>
      <c r="D5384" s="243">
        <v>1681.91</v>
      </c>
      <c r="E5384" s="244" t="s">
        <v>8035</v>
      </c>
      <c r="F5384" s="243">
        <v>1712.41</v>
      </c>
    </row>
    <row r="5385" spans="1:6" ht="67.5">
      <c r="A5385" s="241">
        <v>98053</v>
      </c>
      <c r="B5385" s="241" t="s">
        <v>4129</v>
      </c>
      <c r="C5385" s="241" t="s">
        <v>206</v>
      </c>
      <c r="D5385" s="243">
        <v>2313.6999999999998</v>
      </c>
      <c r="E5385" s="244" t="s">
        <v>8035</v>
      </c>
      <c r="F5385" s="243">
        <v>2354.77</v>
      </c>
    </row>
    <row r="5386" spans="1:6" ht="67.5">
      <c r="A5386" s="241">
        <v>98054</v>
      </c>
      <c r="B5386" s="241" t="s">
        <v>4130</v>
      </c>
      <c r="C5386" s="241" t="s">
        <v>206</v>
      </c>
      <c r="D5386" s="243">
        <v>3754.57</v>
      </c>
      <c r="E5386" s="244" t="s">
        <v>8035</v>
      </c>
      <c r="F5386" s="243">
        <v>3797.69</v>
      </c>
    </row>
    <row r="5387" spans="1:6" ht="67.5">
      <c r="A5387" s="241">
        <v>98055</v>
      </c>
      <c r="B5387" s="241" t="s">
        <v>4131</v>
      </c>
      <c r="C5387" s="241" t="s">
        <v>206</v>
      </c>
      <c r="D5387" s="243">
        <v>5113.2299999999996</v>
      </c>
      <c r="E5387" s="244" t="s">
        <v>8035</v>
      </c>
      <c r="F5387" s="243">
        <v>5172.49</v>
      </c>
    </row>
    <row r="5388" spans="1:6" ht="67.5">
      <c r="A5388" s="241">
        <v>98056</v>
      </c>
      <c r="B5388" s="241" t="s">
        <v>4132</v>
      </c>
      <c r="C5388" s="241" t="s">
        <v>206</v>
      </c>
      <c r="D5388" s="243">
        <v>5955.64</v>
      </c>
      <c r="E5388" s="244" t="s">
        <v>8035</v>
      </c>
      <c r="F5388" s="243">
        <v>6019.08</v>
      </c>
    </row>
    <row r="5389" spans="1:6" ht="67.5">
      <c r="A5389" s="241">
        <v>98057</v>
      </c>
      <c r="B5389" s="241" t="s">
        <v>4133</v>
      </c>
      <c r="C5389" s="241" t="s">
        <v>206</v>
      </c>
      <c r="D5389" s="243">
        <v>7103.56</v>
      </c>
      <c r="E5389" s="244" t="s">
        <v>8035</v>
      </c>
      <c r="F5389" s="243">
        <v>7181.87</v>
      </c>
    </row>
    <row r="5390" spans="1:6" ht="67.5">
      <c r="A5390" s="241">
        <v>98058</v>
      </c>
      <c r="B5390" s="241" t="s">
        <v>4134</v>
      </c>
      <c r="C5390" s="241" t="s">
        <v>206</v>
      </c>
      <c r="D5390" s="243">
        <v>1475.11</v>
      </c>
      <c r="E5390" s="244" t="s">
        <v>8035</v>
      </c>
      <c r="F5390" s="243">
        <v>1510.78</v>
      </c>
    </row>
    <row r="5391" spans="1:6" ht="67.5">
      <c r="A5391" s="241">
        <v>98059</v>
      </c>
      <c r="B5391" s="241" t="s">
        <v>4135</v>
      </c>
      <c r="C5391" s="241" t="s">
        <v>206</v>
      </c>
      <c r="D5391" s="243">
        <v>3200.8</v>
      </c>
      <c r="E5391" s="244" t="s">
        <v>8035</v>
      </c>
      <c r="F5391" s="243">
        <v>3253.3</v>
      </c>
    </row>
    <row r="5392" spans="1:6" ht="67.5">
      <c r="A5392" s="241">
        <v>98060</v>
      </c>
      <c r="B5392" s="241" t="s">
        <v>4136</v>
      </c>
      <c r="C5392" s="241" t="s">
        <v>206</v>
      </c>
      <c r="D5392" s="243">
        <v>4496.76</v>
      </c>
      <c r="E5392" s="244" t="s">
        <v>8035</v>
      </c>
      <c r="F5392" s="243">
        <v>4573.08</v>
      </c>
    </row>
    <row r="5393" spans="1:6" ht="67.5">
      <c r="A5393" s="241">
        <v>98061</v>
      </c>
      <c r="B5393" s="241" t="s">
        <v>4137</v>
      </c>
      <c r="C5393" s="241" t="s">
        <v>206</v>
      </c>
      <c r="D5393" s="243">
        <v>6282.26</v>
      </c>
      <c r="E5393" s="244" t="s">
        <v>8035</v>
      </c>
      <c r="F5393" s="243">
        <v>6387.36</v>
      </c>
    </row>
    <row r="5394" spans="1:6" ht="67.5">
      <c r="A5394" s="241">
        <v>98062</v>
      </c>
      <c r="B5394" s="241" t="s">
        <v>4138</v>
      </c>
      <c r="C5394" s="241" t="s">
        <v>206</v>
      </c>
      <c r="D5394" s="243">
        <v>2508.73</v>
      </c>
      <c r="E5394" s="244" t="s">
        <v>8035</v>
      </c>
      <c r="F5394" s="243">
        <v>2543.11</v>
      </c>
    </row>
    <row r="5395" spans="1:6" ht="67.5">
      <c r="A5395" s="241">
        <v>98063</v>
      </c>
      <c r="B5395" s="241" t="s">
        <v>4139</v>
      </c>
      <c r="C5395" s="241" t="s">
        <v>206</v>
      </c>
      <c r="D5395" s="243">
        <v>3833.86</v>
      </c>
      <c r="E5395" s="244" t="s">
        <v>8035</v>
      </c>
      <c r="F5395" s="243">
        <v>3884.75</v>
      </c>
    </row>
    <row r="5396" spans="1:6" ht="67.5">
      <c r="A5396" s="241">
        <v>98064</v>
      </c>
      <c r="B5396" s="241" t="s">
        <v>4140</v>
      </c>
      <c r="C5396" s="241" t="s">
        <v>206</v>
      </c>
      <c r="D5396" s="243">
        <v>4421.2</v>
      </c>
      <c r="E5396" s="244" t="s">
        <v>8035</v>
      </c>
      <c r="F5396" s="243">
        <v>4474.6499999999996</v>
      </c>
    </row>
    <row r="5397" spans="1:6" ht="67.5">
      <c r="A5397" s="241">
        <v>98065</v>
      </c>
      <c r="B5397" s="241" t="s">
        <v>4141</v>
      </c>
      <c r="C5397" s="241" t="s">
        <v>206</v>
      </c>
      <c r="D5397" s="243">
        <v>6141.14</v>
      </c>
      <c r="E5397" s="244" t="s">
        <v>8035</v>
      </c>
      <c r="F5397" s="243">
        <v>6212.01</v>
      </c>
    </row>
    <row r="5398" spans="1:6" ht="67.5">
      <c r="A5398" s="241">
        <v>98066</v>
      </c>
      <c r="B5398" s="241" t="s">
        <v>4142</v>
      </c>
      <c r="C5398" s="241" t="s">
        <v>206</v>
      </c>
      <c r="D5398" s="243">
        <v>4043.38</v>
      </c>
      <c r="E5398" s="244" t="s">
        <v>8035</v>
      </c>
      <c r="F5398" s="243">
        <v>4272.5</v>
      </c>
    </row>
    <row r="5399" spans="1:6" ht="67.5">
      <c r="A5399" s="241">
        <v>98067</v>
      </c>
      <c r="B5399" s="241" t="s">
        <v>4143</v>
      </c>
      <c r="C5399" s="241" t="s">
        <v>206</v>
      </c>
      <c r="D5399" s="243">
        <v>5379.4</v>
      </c>
      <c r="E5399" s="244" t="s">
        <v>8035</v>
      </c>
      <c r="F5399" s="243">
        <v>5685.9</v>
      </c>
    </row>
    <row r="5400" spans="1:6" ht="67.5">
      <c r="A5400" s="241">
        <v>98068</v>
      </c>
      <c r="B5400" s="241" t="s">
        <v>4144</v>
      </c>
      <c r="C5400" s="241" t="s">
        <v>206</v>
      </c>
      <c r="D5400" s="243">
        <v>7592.56</v>
      </c>
      <c r="E5400" s="244" t="s">
        <v>8035</v>
      </c>
      <c r="F5400" s="243">
        <v>8027.42</v>
      </c>
    </row>
    <row r="5401" spans="1:6" ht="67.5">
      <c r="A5401" s="241">
        <v>98069</v>
      </c>
      <c r="B5401" s="241" t="s">
        <v>4145</v>
      </c>
      <c r="C5401" s="241" t="s">
        <v>206</v>
      </c>
      <c r="D5401" s="243">
        <v>10240.25</v>
      </c>
      <c r="E5401" s="244" t="s">
        <v>8035</v>
      </c>
      <c r="F5401" s="243">
        <v>10828.72</v>
      </c>
    </row>
    <row r="5402" spans="1:6" ht="67.5">
      <c r="A5402" s="241">
        <v>98070</v>
      </c>
      <c r="B5402" s="241" t="s">
        <v>4146</v>
      </c>
      <c r="C5402" s="241" t="s">
        <v>206</v>
      </c>
      <c r="D5402" s="243">
        <v>11666.51</v>
      </c>
      <c r="E5402" s="244" t="s">
        <v>8035</v>
      </c>
      <c r="F5402" s="243">
        <v>12338.04</v>
      </c>
    </row>
    <row r="5403" spans="1:6" ht="67.5">
      <c r="A5403" s="241">
        <v>98071</v>
      </c>
      <c r="B5403" s="241" t="s">
        <v>4147</v>
      </c>
      <c r="C5403" s="241" t="s">
        <v>206</v>
      </c>
      <c r="D5403" s="243">
        <v>12657.31</v>
      </c>
      <c r="E5403" s="244" t="s">
        <v>8035</v>
      </c>
      <c r="F5403" s="243">
        <v>13387.01</v>
      </c>
    </row>
    <row r="5404" spans="1:6" ht="67.5">
      <c r="A5404" s="241">
        <v>98072</v>
      </c>
      <c r="B5404" s="241" t="s">
        <v>4148</v>
      </c>
      <c r="C5404" s="241" t="s">
        <v>206</v>
      </c>
      <c r="D5404" s="243">
        <v>3424.12</v>
      </c>
      <c r="E5404" s="244" t="s">
        <v>8035</v>
      </c>
      <c r="F5404" s="243">
        <v>3618.13</v>
      </c>
    </row>
    <row r="5405" spans="1:6" ht="67.5">
      <c r="A5405" s="241">
        <v>98073</v>
      </c>
      <c r="B5405" s="241" t="s">
        <v>4149</v>
      </c>
      <c r="C5405" s="241" t="s">
        <v>206</v>
      </c>
      <c r="D5405" s="243">
        <v>5404.35</v>
      </c>
      <c r="E5405" s="244" t="s">
        <v>8035</v>
      </c>
      <c r="F5405" s="243">
        <v>5710.12</v>
      </c>
    </row>
    <row r="5406" spans="1:6" ht="67.5">
      <c r="A5406" s="241">
        <v>98074</v>
      </c>
      <c r="B5406" s="241" t="s">
        <v>4150</v>
      </c>
      <c r="C5406" s="241" t="s">
        <v>206</v>
      </c>
      <c r="D5406" s="243">
        <v>8458.83</v>
      </c>
      <c r="E5406" s="244" t="s">
        <v>8035</v>
      </c>
      <c r="F5406" s="243">
        <v>8935.5</v>
      </c>
    </row>
    <row r="5407" spans="1:6" ht="67.5">
      <c r="A5407" s="241">
        <v>98075</v>
      </c>
      <c r="B5407" s="241" t="s">
        <v>4151</v>
      </c>
      <c r="C5407" s="241" t="s">
        <v>206</v>
      </c>
      <c r="D5407" s="243">
        <v>11033.92</v>
      </c>
      <c r="E5407" s="244" t="s">
        <v>8035</v>
      </c>
      <c r="F5407" s="243">
        <v>11654.3</v>
      </c>
    </row>
    <row r="5408" spans="1:6" ht="67.5">
      <c r="A5408" s="241">
        <v>98076</v>
      </c>
      <c r="B5408" s="241" t="s">
        <v>4152</v>
      </c>
      <c r="C5408" s="241" t="s">
        <v>206</v>
      </c>
      <c r="D5408" s="243">
        <v>12758.92</v>
      </c>
      <c r="E5408" s="244" t="s">
        <v>8035</v>
      </c>
      <c r="F5408" s="243">
        <v>13475.1</v>
      </c>
    </row>
    <row r="5409" spans="1:6" ht="67.5">
      <c r="A5409" s="241">
        <v>98077</v>
      </c>
      <c r="B5409" s="241" t="s">
        <v>4153</v>
      </c>
      <c r="C5409" s="241" t="s">
        <v>206</v>
      </c>
      <c r="D5409" s="243">
        <v>15045.34</v>
      </c>
      <c r="E5409" s="244" t="s">
        <v>8035</v>
      </c>
      <c r="F5409" s="243">
        <v>15888.88</v>
      </c>
    </row>
    <row r="5410" spans="1:6" ht="67.5">
      <c r="A5410" s="241">
        <v>98078</v>
      </c>
      <c r="B5410" s="241" t="s">
        <v>4154</v>
      </c>
      <c r="C5410" s="241" t="s">
        <v>206</v>
      </c>
      <c r="D5410" s="243">
        <v>3599.65</v>
      </c>
      <c r="E5410" s="244" t="s">
        <v>8035</v>
      </c>
      <c r="F5410" s="243">
        <v>3795.47</v>
      </c>
    </row>
    <row r="5411" spans="1:6" ht="67.5">
      <c r="A5411" s="241">
        <v>98079</v>
      </c>
      <c r="B5411" s="241" t="s">
        <v>4155</v>
      </c>
      <c r="C5411" s="241" t="s">
        <v>206</v>
      </c>
      <c r="D5411" s="243">
        <v>6334.29</v>
      </c>
      <c r="E5411" s="244" t="s">
        <v>8035</v>
      </c>
      <c r="F5411" s="243">
        <v>6677.67</v>
      </c>
    </row>
    <row r="5412" spans="1:6" ht="67.5">
      <c r="A5412" s="241">
        <v>98080</v>
      </c>
      <c r="B5412" s="241" t="s">
        <v>4156</v>
      </c>
      <c r="C5412" s="241" t="s">
        <v>206</v>
      </c>
      <c r="D5412" s="243">
        <v>8188.04</v>
      </c>
      <c r="E5412" s="244" t="s">
        <v>8035</v>
      </c>
      <c r="F5412" s="243">
        <v>8632.09</v>
      </c>
    </row>
    <row r="5413" spans="1:6" ht="67.5">
      <c r="A5413" s="241">
        <v>98081</v>
      </c>
      <c r="B5413" s="241" t="s">
        <v>4157</v>
      </c>
      <c r="C5413" s="241" t="s">
        <v>206</v>
      </c>
      <c r="D5413" s="243">
        <v>12163.57</v>
      </c>
      <c r="E5413" s="244" t="s">
        <v>8035</v>
      </c>
      <c r="F5413" s="243">
        <v>12823.31</v>
      </c>
    </row>
    <row r="5414" spans="1:6" ht="67.5">
      <c r="A5414" s="241">
        <v>98082</v>
      </c>
      <c r="B5414" s="241" t="s">
        <v>4158</v>
      </c>
      <c r="C5414" s="241" t="s">
        <v>206</v>
      </c>
      <c r="D5414" s="243">
        <v>3381.12</v>
      </c>
      <c r="E5414" s="244" t="s">
        <v>8035</v>
      </c>
      <c r="F5414" s="243">
        <v>3562.28</v>
      </c>
    </row>
    <row r="5415" spans="1:6" ht="67.5">
      <c r="A5415" s="241">
        <v>98083</v>
      </c>
      <c r="B5415" s="241" t="s">
        <v>4159</v>
      </c>
      <c r="C5415" s="241" t="s">
        <v>206</v>
      </c>
      <c r="D5415" s="243">
        <v>4452.88</v>
      </c>
      <c r="E5415" s="244" t="s">
        <v>8035</v>
      </c>
      <c r="F5415" s="243">
        <v>4693.6899999999996</v>
      </c>
    </row>
    <row r="5416" spans="1:6" ht="67.5">
      <c r="A5416" s="241">
        <v>98084</v>
      </c>
      <c r="B5416" s="241" t="s">
        <v>4160</v>
      </c>
      <c r="C5416" s="241" t="s">
        <v>206</v>
      </c>
      <c r="D5416" s="243">
        <v>6235.89</v>
      </c>
      <c r="E5416" s="244" t="s">
        <v>8035</v>
      </c>
      <c r="F5416" s="243">
        <v>6576.4</v>
      </c>
    </row>
    <row r="5417" spans="1:6" ht="67.5">
      <c r="A5417" s="241">
        <v>98085</v>
      </c>
      <c r="B5417" s="241" t="s">
        <v>4161</v>
      </c>
      <c r="C5417" s="241" t="s">
        <v>206</v>
      </c>
      <c r="D5417" s="243">
        <v>8453.51</v>
      </c>
      <c r="E5417" s="244" t="s">
        <v>8035</v>
      </c>
      <c r="F5417" s="243">
        <v>8918.99</v>
      </c>
    </row>
    <row r="5418" spans="1:6" ht="67.5">
      <c r="A5418" s="241">
        <v>98086</v>
      </c>
      <c r="B5418" s="241" t="s">
        <v>4162</v>
      </c>
      <c r="C5418" s="241" t="s">
        <v>206</v>
      </c>
      <c r="D5418" s="243">
        <v>9534.33</v>
      </c>
      <c r="E5418" s="244" t="s">
        <v>8035</v>
      </c>
      <c r="F5418" s="243">
        <v>10060.17</v>
      </c>
    </row>
    <row r="5419" spans="1:6" ht="67.5">
      <c r="A5419" s="241">
        <v>98087</v>
      </c>
      <c r="B5419" s="241" t="s">
        <v>4163</v>
      </c>
      <c r="C5419" s="241" t="s">
        <v>206</v>
      </c>
      <c r="D5419" s="243">
        <v>10162.73</v>
      </c>
      <c r="E5419" s="244" t="s">
        <v>8035</v>
      </c>
      <c r="F5419" s="243">
        <v>10723.16</v>
      </c>
    </row>
    <row r="5420" spans="1:6" ht="67.5">
      <c r="A5420" s="241">
        <v>98088</v>
      </c>
      <c r="B5420" s="241" t="s">
        <v>4164</v>
      </c>
      <c r="C5420" s="241" t="s">
        <v>206</v>
      </c>
      <c r="D5420" s="243">
        <v>2928.2</v>
      </c>
      <c r="E5420" s="244" t="s">
        <v>8035</v>
      </c>
      <c r="F5420" s="243">
        <v>3083.25</v>
      </c>
    </row>
    <row r="5421" spans="1:6" ht="67.5">
      <c r="A5421" s="241">
        <v>98089</v>
      </c>
      <c r="B5421" s="241" t="s">
        <v>4165</v>
      </c>
      <c r="C5421" s="241" t="s">
        <v>206</v>
      </c>
      <c r="D5421" s="243">
        <v>4632.4799999999996</v>
      </c>
      <c r="E5421" s="244" t="s">
        <v>8035</v>
      </c>
      <c r="F5421" s="243">
        <v>4879.92</v>
      </c>
    </row>
    <row r="5422" spans="1:6" ht="67.5">
      <c r="A5422" s="241">
        <v>98090</v>
      </c>
      <c r="B5422" s="241" t="s">
        <v>4166</v>
      </c>
      <c r="C5422" s="241" t="s">
        <v>206</v>
      </c>
      <c r="D5422" s="243">
        <v>7285.04</v>
      </c>
      <c r="E5422" s="244" t="s">
        <v>8035</v>
      </c>
      <c r="F5422" s="243">
        <v>7675.39</v>
      </c>
    </row>
    <row r="5423" spans="1:6" ht="67.5">
      <c r="A5423" s="241">
        <v>98091</v>
      </c>
      <c r="B5423" s="241" t="s">
        <v>4167</v>
      </c>
      <c r="C5423" s="241" t="s">
        <v>206</v>
      </c>
      <c r="D5423" s="243">
        <v>9520.98</v>
      </c>
      <c r="E5423" s="244" t="s">
        <v>8035</v>
      </c>
      <c r="F5423" s="243">
        <v>10031.379999999999</v>
      </c>
    </row>
    <row r="5424" spans="1:6" ht="67.5">
      <c r="A5424" s="241">
        <v>98092</v>
      </c>
      <c r="B5424" s="241" t="s">
        <v>4168</v>
      </c>
      <c r="C5424" s="241" t="s">
        <v>206</v>
      </c>
      <c r="D5424" s="243">
        <v>11064.19</v>
      </c>
      <c r="E5424" s="244" t="s">
        <v>8035</v>
      </c>
      <c r="F5424" s="243">
        <v>11657.82</v>
      </c>
    </row>
    <row r="5425" spans="1:6" ht="67.5">
      <c r="A5425" s="241">
        <v>98093</v>
      </c>
      <c r="B5425" s="241" t="s">
        <v>4169</v>
      </c>
      <c r="C5425" s="241" t="s">
        <v>206</v>
      </c>
      <c r="D5425" s="243">
        <v>13063.91</v>
      </c>
      <c r="E5425" s="244" t="s">
        <v>8035</v>
      </c>
      <c r="F5425" s="243">
        <v>13764.91</v>
      </c>
    </row>
    <row r="5426" spans="1:6" ht="67.5">
      <c r="A5426" s="241">
        <v>98094</v>
      </c>
      <c r="B5426" s="241" t="s">
        <v>4170</v>
      </c>
      <c r="C5426" s="241" t="s">
        <v>206</v>
      </c>
      <c r="D5426" s="243">
        <v>2441.42</v>
      </c>
      <c r="E5426" s="244" t="s">
        <v>8035</v>
      </c>
      <c r="F5426" s="243">
        <v>2564.84</v>
      </c>
    </row>
    <row r="5427" spans="1:6" ht="67.5">
      <c r="A5427" s="241">
        <v>98099</v>
      </c>
      <c r="B5427" s="241" t="s">
        <v>4171</v>
      </c>
      <c r="C5427" s="241" t="s">
        <v>206</v>
      </c>
      <c r="D5427" s="243">
        <v>4168.47</v>
      </c>
      <c r="E5427" s="244" t="s">
        <v>8035</v>
      </c>
      <c r="F5427" s="243">
        <v>4380.2</v>
      </c>
    </row>
    <row r="5428" spans="1:6" ht="67.5">
      <c r="A5428" s="241">
        <v>98100</v>
      </c>
      <c r="B5428" s="241" t="s">
        <v>4172</v>
      </c>
      <c r="C5428" s="241" t="s">
        <v>206</v>
      </c>
      <c r="D5428" s="243">
        <v>5462.38</v>
      </c>
      <c r="E5428" s="244" t="s">
        <v>8035</v>
      </c>
      <c r="F5428" s="243">
        <v>5741.85</v>
      </c>
    </row>
    <row r="5429" spans="1:6" ht="67.5">
      <c r="A5429" s="241">
        <v>98101</v>
      </c>
      <c r="B5429" s="241" t="s">
        <v>4173</v>
      </c>
      <c r="C5429" s="241" t="s">
        <v>206</v>
      </c>
      <c r="D5429" s="243">
        <v>8071.95</v>
      </c>
      <c r="E5429" s="244" t="s">
        <v>8035</v>
      </c>
      <c r="F5429" s="243">
        <v>8487.4699999999993</v>
      </c>
    </row>
    <row r="5430" spans="1:6" ht="81">
      <c r="A5430" s="241">
        <v>98109</v>
      </c>
      <c r="B5430" s="241" t="s">
        <v>4174</v>
      </c>
      <c r="C5430" s="241" t="s">
        <v>206</v>
      </c>
      <c r="D5430" s="242">
        <v>718.07</v>
      </c>
      <c r="E5430" s="244" t="s">
        <v>8035</v>
      </c>
      <c r="F5430" s="242">
        <v>767.02</v>
      </c>
    </row>
    <row r="5431" spans="1:6" ht="40.5">
      <c r="A5431" s="241">
        <v>98110</v>
      </c>
      <c r="B5431" s="241" t="s">
        <v>4175</v>
      </c>
      <c r="C5431" s="241" t="s">
        <v>206</v>
      </c>
      <c r="D5431" s="242">
        <v>296.27999999999997</v>
      </c>
      <c r="E5431" s="244" t="s">
        <v>8035</v>
      </c>
      <c r="F5431" s="242">
        <v>297.82</v>
      </c>
    </row>
    <row r="5432" spans="1:6" ht="40.5">
      <c r="A5432" s="241">
        <v>98111</v>
      </c>
      <c r="B5432" s="241" t="s">
        <v>4176</v>
      </c>
      <c r="C5432" s="241" t="s">
        <v>206</v>
      </c>
      <c r="D5432" s="242">
        <v>41.29</v>
      </c>
      <c r="E5432" s="244" t="s">
        <v>8035</v>
      </c>
      <c r="F5432" s="242">
        <v>42.14</v>
      </c>
    </row>
    <row r="5433" spans="1:6" ht="40.5">
      <c r="A5433" s="241">
        <v>98112</v>
      </c>
      <c r="B5433" s="241" t="s">
        <v>4177</v>
      </c>
      <c r="C5433" s="241" t="s">
        <v>206</v>
      </c>
      <c r="D5433" s="242">
        <v>86.69</v>
      </c>
      <c r="E5433" s="244" t="s">
        <v>8035</v>
      </c>
      <c r="F5433" s="242">
        <v>89.03</v>
      </c>
    </row>
    <row r="5434" spans="1:6" ht="40.5">
      <c r="A5434" s="241">
        <v>98114</v>
      </c>
      <c r="B5434" s="241" t="s">
        <v>4178</v>
      </c>
      <c r="C5434" s="241" t="s">
        <v>206</v>
      </c>
      <c r="D5434" s="242">
        <v>464.05</v>
      </c>
      <c r="E5434" s="244" t="s">
        <v>8035</v>
      </c>
      <c r="F5434" s="242">
        <v>469.71</v>
      </c>
    </row>
    <row r="5435" spans="1:6" ht="54">
      <c r="A5435" s="241">
        <v>98115</v>
      </c>
      <c r="B5435" s="241" t="s">
        <v>4179</v>
      </c>
      <c r="C5435" s="241" t="s">
        <v>206</v>
      </c>
      <c r="D5435" s="242">
        <v>88.28</v>
      </c>
      <c r="E5435" s="244" t="s">
        <v>8035</v>
      </c>
      <c r="F5435" s="242">
        <v>94.93</v>
      </c>
    </row>
    <row r="5436" spans="1:6" ht="40.5">
      <c r="A5436" s="241">
        <v>89349</v>
      </c>
      <c r="B5436" s="241" t="s">
        <v>4180</v>
      </c>
      <c r="C5436" s="241" t="s">
        <v>206</v>
      </c>
      <c r="D5436" s="242">
        <v>26.5</v>
      </c>
      <c r="E5436" s="244" t="s">
        <v>8035</v>
      </c>
      <c r="F5436" s="242">
        <v>26.88</v>
      </c>
    </row>
    <row r="5437" spans="1:6" ht="40.5">
      <c r="A5437" s="241">
        <v>89351</v>
      </c>
      <c r="B5437" s="241" t="s">
        <v>4181</v>
      </c>
      <c r="C5437" s="241" t="s">
        <v>206</v>
      </c>
      <c r="D5437" s="242">
        <v>32.659999999999997</v>
      </c>
      <c r="E5437" s="244" t="s">
        <v>8035</v>
      </c>
      <c r="F5437" s="242">
        <v>33.25</v>
      </c>
    </row>
    <row r="5438" spans="1:6" ht="40.5">
      <c r="A5438" s="241">
        <v>89352</v>
      </c>
      <c r="B5438" s="241" t="s">
        <v>4182</v>
      </c>
      <c r="C5438" s="241" t="s">
        <v>206</v>
      </c>
      <c r="D5438" s="242">
        <v>36.119999999999997</v>
      </c>
      <c r="E5438" s="244" t="s">
        <v>8035</v>
      </c>
      <c r="F5438" s="242">
        <v>36.5</v>
      </c>
    </row>
    <row r="5439" spans="1:6" ht="40.5">
      <c r="A5439" s="241">
        <v>89353</v>
      </c>
      <c r="B5439" s="241" t="s">
        <v>4183</v>
      </c>
      <c r="C5439" s="241" t="s">
        <v>206</v>
      </c>
      <c r="D5439" s="242">
        <v>39.549999999999997</v>
      </c>
      <c r="E5439" s="244" t="s">
        <v>8035</v>
      </c>
      <c r="F5439" s="242">
        <v>40.14</v>
      </c>
    </row>
    <row r="5440" spans="1:6" ht="40.5">
      <c r="A5440" s="241">
        <v>89354</v>
      </c>
      <c r="B5440" s="241" t="s">
        <v>4184</v>
      </c>
      <c r="C5440" s="241" t="s">
        <v>206</v>
      </c>
      <c r="D5440" s="242">
        <v>599.89</v>
      </c>
      <c r="E5440" s="244" t="s">
        <v>8035</v>
      </c>
      <c r="F5440" s="242">
        <v>603.19000000000005</v>
      </c>
    </row>
    <row r="5441" spans="1:6" ht="54">
      <c r="A5441" s="241">
        <v>89984</v>
      </c>
      <c r="B5441" s="241" t="s">
        <v>4185</v>
      </c>
      <c r="C5441" s="241" t="s">
        <v>206</v>
      </c>
      <c r="D5441" s="242">
        <v>85.29</v>
      </c>
      <c r="E5441" s="244" t="s">
        <v>8035</v>
      </c>
      <c r="F5441" s="242">
        <v>86.26</v>
      </c>
    </row>
    <row r="5442" spans="1:6" ht="54">
      <c r="A5442" s="241">
        <v>89985</v>
      </c>
      <c r="B5442" s="241" t="s">
        <v>4186</v>
      </c>
      <c r="C5442" s="241" t="s">
        <v>206</v>
      </c>
      <c r="D5442" s="242">
        <v>89.52</v>
      </c>
      <c r="E5442" s="244" t="s">
        <v>8035</v>
      </c>
      <c r="F5442" s="242">
        <v>90.71</v>
      </c>
    </row>
    <row r="5443" spans="1:6" ht="54">
      <c r="A5443" s="241">
        <v>89986</v>
      </c>
      <c r="B5443" s="241" t="s">
        <v>4187</v>
      </c>
      <c r="C5443" s="241" t="s">
        <v>206</v>
      </c>
      <c r="D5443" s="242">
        <v>83.09</v>
      </c>
      <c r="E5443" s="244" t="s">
        <v>8035</v>
      </c>
      <c r="F5443" s="242">
        <v>84.06</v>
      </c>
    </row>
    <row r="5444" spans="1:6" ht="54">
      <c r="A5444" s="241">
        <v>89987</v>
      </c>
      <c r="B5444" s="241" t="s">
        <v>4188</v>
      </c>
      <c r="C5444" s="241" t="s">
        <v>206</v>
      </c>
      <c r="D5444" s="242">
        <v>94.35</v>
      </c>
      <c r="E5444" s="244" t="s">
        <v>8035</v>
      </c>
      <c r="F5444" s="242">
        <v>95.54</v>
      </c>
    </row>
    <row r="5445" spans="1:6" ht="40.5">
      <c r="A5445" s="241">
        <v>90371</v>
      </c>
      <c r="B5445" s="241" t="s">
        <v>4189</v>
      </c>
      <c r="C5445" s="241" t="s">
        <v>206</v>
      </c>
      <c r="D5445" s="242">
        <v>30.2</v>
      </c>
      <c r="E5445" s="244" t="s">
        <v>8035</v>
      </c>
      <c r="F5445" s="242">
        <v>30.79</v>
      </c>
    </row>
    <row r="5446" spans="1:6" ht="40.5">
      <c r="A5446" s="241">
        <v>94489</v>
      </c>
      <c r="B5446" s="241" t="s">
        <v>4190</v>
      </c>
      <c r="C5446" s="241" t="s">
        <v>206</v>
      </c>
      <c r="D5446" s="242">
        <v>30.54</v>
      </c>
      <c r="E5446" s="244" t="s">
        <v>8035</v>
      </c>
      <c r="F5446" s="242">
        <v>30.97</v>
      </c>
    </row>
    <row r="5447" spans="1:6" ht="40.5">
      <c r="A5447" s="241">
        <v>94490</v>
      </c>
      <c r="B5447" s="241" t="s">
        <v>4191</v>
      </c>
      <c r="C5447" s="241" t="s">
        <v>206</v>
      </c>
      <c r="D5447" s="242">
        <v>45.74</v>
      </c>
      <c r="E5447" s="244" t="s">
        <v>8035</v>
      </c>
      <c r="F5447" s="242">
        <v>46.17</v>
      </c>
    </row>
    <row r="5448" spans="1:6" ht="40.5">
      <c r="A5448" s="241">
        <v>94491</v>
      </c>
      <c r="B5448" s="241" t="s">
        <v>4192</v>
      </c>
      <c r="C5448" s="241" t="s">
        <v>206</v>
      </c>
      <c r="D5448" s="242">
        <v>62.15</v>
      </c>
      <c r="E5448" s="244" t="s">
        <v>8035</v>
      </c>
      <c r="F5448" s="242">
        <v>62.76</v>
      </c>
    </row>
    <row r="5449" spans="1:6" ht="40.5">
      <c r="A5449" s="241">
        <v>94492</v>
      </c>
      <c r="B5449" s="241" t="s">
        <v>4193</v>
      </c>
      <c r="C5449" s="241" t="s">
        <v>206</v>
      </c>
      <c r="D5449" s="242">
        <v>63.94</v>
      </c>
      <c r="E5449" s="244" t="s">
        <v>8035</v>
      </c>
      <c r="F5449" s="242">
        <v>64.55</v>
      </c>
    </row>
    <row r="5450" spans="1:6" ht="40.5">
      <c r="A5450" s="241">
        <v>94493</v>
      </c>
      <c r="B5450" s="241" t="s">
        <v>4194</v>
      </c>
      <c r="C5450" s="241" t="s">
        <v>206</v>
      </c>
      <c r="D5450" s="242">
        <v>117.12</v>
      </c>
      <c r="E5450" s="244" t="s">
        <v>8035</v>
      </c>
      <c r="F5450" s="242">
        <v>118.1</v>
      </c>
    </row>
    <row r="5451" spans="1:6" ht="40.5">
      <c r="A5451" s="241">
        <v>94495</v>
      </c>
      <c r="B5451" s="241" t="s">
        <v>4195</v>
      </c>
      <c r="C5451" s="241" t="s">
        <v>206</v>
      </c>
      <c r="D5451" s="242">
        <v>61.33</v>
      </c>
      <c r="E5451" s="244" t="s">
        <v>8035</v>
      </c>
      <c r="F5451" s="242">
        <v>62.13</v>
      </c>
    </row>
    <row r="5452" spans="1:6" ht="40.5">
      <c r="A5452" s="241">
        <v>94496</v>
      </c>
      <c r="B5452" s="241" t="s">
        <v>4196</v>
      </c>
      <c r="C5452" s="241" t="s">
        <v>206</v>
      </c>
      <c r="D5452" s="242">
        <v>83.58</v>
      </c>
      <c r="E5452" s="244" t="s">
        <v>8035</v>
      </c>
      <c r="F5452" s="242">
        <v>84.67</v>
      </c>
    </row>
    <row r="5453" spans="1:6" ht="40.5">
      <c r="A5453" s="241">
        <v>94497</v>
      </c>
      <c r="B5453" s="241" t="s">
        <v>4197</v>
      </c>
      <c r="C5453" s="241" t="s">
        <v>206</v>
      </c>
      <c r="D5453" s="242">
        <v>105.86</v>
      </c>
      <c r="E5453" s="244" t="s">
        <v>8035</v>
      </c>
      <c r="F5453" s="242">
        <v>107.26</v>
      </c>
    </row>
    <row r="5454" spans="1:6" ht="40.5">
      <c r="A5454" s="241">
        <v>94498</v>
      </c>
      <c r="B5454" s="241" t="s">
        <v>4198</v>
      </c>
      <c r="C5454" s="241" t="s">
        <v>206</v>
      </c>
      <c r="D5454" s="242">
        <v>146.27000000000001</v>
      </c>
      <c r="E5454" s="244" t="s">
        <v>8035</v>
      </c>
      <c r="F5454" s="242">
        <v>148.09</v>
      </c>
    </row>
    <row r="5455" spans="1:6" ht="40.5">
      <c r="A5455" s="241">
        <v>94499</v>
      </c>
      <c r="B5455" s="241" t="s">
        <v>4199</v>
      </c>
      <c r="C5455" s="241" t="s">
        <v>206</v>
      </c>
      <c r="D5455" s="242">
        <v>292.7</v>
      </c>
      <c r="E5455" s="244" t="s">
        <v>8035</v>
      </c>
      <c r="F5455" s="242">
        <v>295.12</v>
      </c>
    </row>
    <row r="5456" spans="1:6" ht="40.5">
      <c r="A5456" s="241">
        <v>94500</v>
      </c>
      <c r="B5456" s="241" t="s">
        <v>4200</v>
      </c>
      <c r="C5456" s="241" t="s">
        <v>206</v>
      </c>
      <c r="D5456" s="242">
        <v>355.14</v>
      </c>
      <c r="E5456" s="244" t="s">
        <v>8035</v>
      </c>
      <c r="F5456" s="242">
        <v>358.18</v>
      </c>
    </row>
    <row r="5457" spans="1:6" ht="40.5">
      <c r="A5457" s="241">
        <v>94501</v>
      </c>
      <c r="B5457" s="241" t="s">
        <v>4201</v>
      </c>
      <c r="C5457" s="241" t="s">
        <v>206</v>
      </c>
      <c r="D5457" s="242">
        <v>720.27</v>
      </c>
      <c r="E5457" s="244" t="s">
        <v>8035</v>
      </c>
      <c r="F5457" s="242">
        <v>724.13</v>
      </c>
    </row>
    <row r="5458" spans="1:6" ht="54">
      <c r="A5458" s="241">
        <v>94792</v>
      </c>
      <c r="B5458" s="241" t="s">
        <v>4202</v>
      </c>
      <c r="C5458" s="241" t="s">
        <v>206</v>
      </c>
      <c r="D5458" s="242">
        <v>115.03</v>
      </c>
      <c r="E5458" s="244" t="s">
        <v>8035</v>
      </c>
      <c r="F5458" s="242">
        <v>116.42</v>
      </c>
    </row>
    <row r="5459" spans="1:6" ht="54">
      <c r="A5459" s="241">
        <v>94793</v>
      </c>
      <c r="B5459" s="241" t="s">
        <v>4203</v>
      </c>
      <c r="C5459" s="241" t="s">
        <v>206</v>
      </c>
      <c r="D5459" s="242">
        <v>157.94</v>
      </c>
      <c r="E5459" s="244" t="s">
        <v>8035</v>
      </c>
      <c r="F5459" s="242">
        <v>159.62</v>
      </c>
    </row>
    <row r="5460" spans="1:6" ht="54">
      <c r="A5460" s="241">
        <v>94794</v>
      </c>
      <c r="B5460" s="241" t="s">
        <v>4204</v>
      </c>
      <c r="C5460" s="241" t="s">
        <v>206</v>
      </c>
      <c r="D5460" s="242">
        <v>167.17</v>
      </c>
      <c r="E5460" s="244" t="s">
        <v>8035</v>
      </c>
      <c r="F5460" s="242">
        <v>169.18</v>
      </c>
    </row>
    <row r="5461" spans="1:6" ht="40.5">
      <c r="A5461" s="241">
        <v>94795</v>
      </c>
      <c r="B5461" s="241" t="s">
        <v>4205</v>
      </c>
      <c r="C5461" s="241" t="s">
        <v>206</v>
      </c>
      <c r="D5461" s="242">
        <v>27.41</v>
      </c>
      <c r="E5461" s="244" t="s">
        <v>8035</v>
      </c>
      <c r="F5461" s="242">
        <v>28.07</v>
      </c>
    </row>
    <row r="5462" spans="1:6" ht="40.5">
      <c r="A5462" s="241">
        <v>94796</v>
      </c>
      <c r="B5462" s="241" t="s">
        <v>4206</v>
      </c>
      <c r="C5462" s="241" t="s">
        <v>206</v>
      </c>
      <c r="D5462" s="242">
        <v>31.96</v>
      </c>
      <c r="E5462" s="244" t="s">
        <v>8035</v>
      </c>
      <c r="F5462" s="242">
        <v>32.97</v>
      </c>
    </row>
    <row r="5463" spans="1:6" ht="40.5">
      <c r="A5463" s="241">
        <v>94797</v>
      </c>
      <c r="B5463" s="241" t="s">
        <v>4207</v>
      </c>
      <c r="C5463" s="241" t="s">
        <v>206</v>
      </c>
      <c r="D5463" s="242">
        <v>64.66</v>
      </c>
      <c r="E5463" s="244" t="s">
        <v>8035</v>
      </c>
      <c r="F5463" s="242">
        <v>66.02</v>
      </c>
    </row>
    <row r="5464" spans="1:6" ht="40.5">
      <c r="A5464" s="241">
        <v>94798</v>
      </c>
      <c r="B5464" s="241" t="s">
        <v>4208</v>
      </c>
      <c r="C5464" s="241" t="s">
        <v>206</v>
      </c>
      <c r="D5464" s="242">
        <v>106.45</v>
      </c>
      <c r="E5464" s="244" t="s">
        <v>8035</v>
      </c>
      <c r="F5464" s="242">
        <v>108.3</v>
      </c>
    </row>
    <row r="5465" spans="1:6" ht="40.5">
      <c r="A5465" s="241">
        <v>94799</v>
      </c>
      <c r="B5465" s="241" t="s">
        <v>4209</v>
      </c>
      <c r="C5465" s="241" t="s">
        <v>206</v>
      </c>
      <c r="D5465" s="242">
        <v>130.97</v>
      </c>
      <c r="E5465" s="244" t="s">
        <v>8035</v>
      </c>
      <c r="F5465" s="242">
        <v>133.4</v>
      </c>
    </row>
    <row r="5466" spans="1:6" ht="40.5">
      <c r="A5466" s="241">
        <v>94800</v>
      </c>
      <c r="B5466" s="241" t="s">
        <v>4210</v>
      </c>
      <c r="C5466" s="241" t="s">
        <v>206</v>
      </c>
      <c r="D5466" s="242">
        <v>168.19</v>
      </c>
      <c r="E5466" s="244" t="s">
        <v>8035</v>
      </c>
      <c r="F5466" s="242">
        <v>171.32</v>
      </c>
    </row>
    <row r="5467" spans="1:6" ht="40.5">
      <c r="A5467" s="241">
        <v>95248</v>
      </c>
      <c r="B5467" s="241" t="s">
        <v>4211</v>
      </c>
      <c r="C5467" s="241" t="s">
        <v>206</v>
      </c>
      <c r="D5467" s="242">
        <v>52.6</v>
      </c>
      <c r="E5467" s="244" t="s">
        <v>8035</v>
      </c>
      <c r="F5467" s="242">
        <v>52.98</v>
      </c>
    </row>
    <row r="5468" spans="1:6" ht="40.5">
      <c r="A5468" s="241">
        <v>95249</v>
      </c>
      <c r="B5468" s="241" t="s">
        <v>4212</v>
      </c>
      <c r="C5468" s="241" t="s">
        <v>206</v>
      </c>
      <c r="D5468" s="242">
        <v>61.86</v>
      </c>
      <c r="E5468" s="244" t="s">
        <v>8035</v>
      </c>
      <c r="F5468" s="242">
        <v>62.45</v>
      </c>
    </row>
    <row r="5469" spans="1:6" ht="40.5">
      <c r="A5469" s="241">
        <v>95250</v>
      </c>
      <c r="B5469" s="241" t="s">
        <v>4213</v>
      </c>
      <c r="C5469" s="241" t="s">
        <v>206</v>
      </c>
      <c r="D5469" s="242">
        <v>83.5</v>
      </c>
      <c r="E5469" s="244" t="s">
        <v>8035</v>
      </c>
      <c r="F5469" s="242">
        <v>84.3</v>
      </c>
    </row>
    <row r="5470" spans="1:6" ht="40.5">
      <c r="A5470" s="241">
        <v>95251</v>
      </c>
      <c r="B5470" s="241" t="s">
        <v>4214</v>
      </c>
      <c r="C5470" s="241" t="s">
        <v>206</v>
      </c>
      <c r="D5470" s="242">
        <v>123.63</v>
      </c>
      <c r="E5470" s="244" t="s">
        <v>8035</v>
      </c>
      <c r="F5470" s="242">
        <v>124.72</v>
      </c>
    </row>
    <row r="5471" spans="1:6" ht="40.5">
      <c r="A5471" s="241">
        <v>95252</v>
      </c>
      <c r="B5471" s="241" t="s">
        <v>4215</v>
      </c>
      <c r="C5471" s="241" t="s">
        <v>206</v>
      </c>
      <c r="D5471" s="242">
        <v>149.81</v>
      </c>
      <c r="E5471" s="244" t="s">
        <v>8035</v>
      </c>
      <c r="F5471" s="242">
        <v>151.21</v>
      </c>
    </row>
    <row r="5472" spans="1:6" ht="40.5">
      <c r="A5472" s="241">
        <v>95253</v>
      </c>
      <c r="B5472" s="241" t="s">
        <v>4216</v>
      </c>
      <c r="C5472" s="241" t="s">
        <v>206</v>
      </c>
      <c r="D5472" s="242">
        <v>228.16</v>
      </c>
      <c r="E5472" s="244" t="s">
        <v>8035</v>
      </c>
      <c r="F5472" s="242">
        <v>229.98</v>
      </c>
    </row>
    <row r="5473" spans="1:6" ht="40.5">
      <c r="A5473" s="241">
        <v>99619</v>
      </c>
      <c r="B5473" s="241" t="s">
        <v>4217</v>
      </c>
      <c r="C5473" s="241" t="s">
        <v>206</v>
      </c>
      <c r="D5473" s="242">
        <v>122.91</v>
      </c>
      <c r="E5473" s="244" t="s">
        <v>8035</v>
      </c>
      <c r="F5473" s="242">
        <v>123.5</v>
      </c>
    </row>
    <row r="5474" spans="1:6" ht="40.5">
      <c r="A5474" s="241">
        <v>99620</v>
      </c>
      <c r="B5474" s="241" t="s">
        <v>4218</v>
      </c>
      <c r="C5474" s="241" t="s">
        <v>206</v>
      </c>
      <c r="D5474" s="242">
        <v>166.99</v>
      </c>
      <c r="E5474" s="244" t="s">
        <v>8035</v>
      </c>
      <c r="F5474" s="242">
        <v>167.79</v>
      </c>
    </row>
    <row r="5475" spans="1:6" ht="40.5">
      <c r="A5475" s="241">
        <v>99621</v>
      </c>
      <c r="B5475" s="241" t="s">
        <v>4219</v>
      </c>
      <c r="C5475" s="241" t="s">
        <v>206</v>
      </c>
      <c r="D5475" s="242">
        <v>249.12</v>
      </c>
      <c r="E5475" s="244" t="s">
        <v>8035</v>
      </c>
      <c r="F5475" s="242">
        <v>250.21</v>
      </c>
    </row>
    <row r="5476" spans="1:6" ht="40.5">
      <c r="A5476" s="241">
        <v>99622</v>
      </c>
      <c r="B5476" s="241" t="s">
        <v>4220</v>
      </c>
      <c r="C5476" s="241" t="s">
        <v>206</v>
      </c>
      <c r="D5476" s="242">
        <v>280</v>
      </c>
      <c r="E5476" s="244" t="s">
        <v>8035</v>
      </c>
      <c r="F5476" s="242">
        <v>281.39999999999998</v>
      </c>
    </row>
    <row r="5477" spans="1:6" ht="40.5">
      <c r="A5477" s="241">
        <v>99623</v>
      </c>
      <c r="B5477" s="241" t="s">
        <v>4221</v>
      </c>
      <c r="C5477" s="241" t="s">
        <v>206</v>
      </c>
      <c r="D5477" s="242">
        <v>391.01</v>
      </c>
      <c r="E5477" s="244" t="s">
        <v>8035</v>
      </c>
      <c r="F5477" s="242">
        <v>392.83</v>
      </c>
    </row>
    <row r="5478" spans="1:6" ht="40.5">
      <c r="A5478" s="241">
        <v>99624</v>
      </c>
      <c r="B5478" s="241" t="s">
        <v>4222</v>
      </c>
      <c r="C5478" s="241" t="s">
        <v>206</v>
      </c>
      <c r="D5478" s="242">
        <v>557.82000000000005</v>
      </c>
      <c r="E5478" s="244" t="s">
        <v>8035</v>
      </c>
      <c r="F5478" s="242">
        <v>560.24</v>
      </c>
    </row>
    <row r="5479" spans="1:6" ht="40.5">
      <c r="A5479" s="241">
        <v>99625</v>
      </c>
      <c r="B5479" s="241" t="s">
        <v>4223</v>
      </c>
      <c r="C5479" s="241" t="s">
        <v>206</v>
      </c>
      <c r="D5479" s="242">
        <v>767.95</v>
      </c>
      <c r="E5479" s="244" t="s">
        <v>8035</v>
      </c>
      <c r="F5479" s="242">
        <v>770.99</v>
      </c>
    </row>
    <row r="5480" spans="1:6" ht="40.5">
      <c r="A5480" s="241">
        <v>99626</v>
      </c>
      <c r="B5480" s="241" t="s">
        <v>4224</v>
      </c>
      <c r="C5480" s="241" t="s">
        <v>206</v>
      </c>
      <c r="D5480" s="243">
        <v>1184.26</v>
      </c>
      <c r="E5480" s="244" t="s">
        <v>8035</v>
      </c>
      <c r="F5480" s="243">
        <v>1188.1199999999999</v>
      </c>
    </row>
    <row r="5481" spans="1:6" ht="40.5">
      <c r="A5481" s="241">
        <v>99627</v>
      </c>
      <c r="B5481" s="241" t="s">
        <v>4225</v>
      </c>
      <c r="C5481" s="241" t="s">
        <v>206</v>
      </c>
      <c r="D5481" s="242">
        <v>74.09</v>
      </c>
      <c r="E5481" s="244" t="s">
        <v>8035</v>
      </c>
      <c r="F5481" s="242">
        <v>74.47</v>
      </c>
    </row>
    <row r="5482" spans="1:6" ht="40.5">
      <c r="A5482" s="241">
        <v>99628</v>
      </c>
      <c r="B5482" s="241" t="s">
        <v>4226</v>
      </c>
      <c r="C5482" s="241" t="s">
        <v>206</v>
      </c>
      <c r="D5482" s="242">
        <v>80.48</v>
      </c>
      <c r="E5482" s="244" t="s">
        <v>8035</v>
      </c>
      <c r="F5482" s="242">
        <v>81.069999999999993</v>
      </c>
    </row>
    <row r="5483" spans="1:6" ht="40.5">
      <c r="A5483" s="241">
        <v>99629</v>
      </c>
      <c r="B5483" s="241" t="s">
        <v>4227</v>
      </c>
      <c r="C5483" s="241" t="s">
        <v>206</v>
      </c>
      <c r="D5483" s="242">
        <v>89.12</v>
      </c>
      <c r="E5483" s="244" t="s">
        <v>8035</v>
      </c>
      <c r="F5483" s="242">
        <v>89.92</v>
      </c>
    </row>
    <row r="5484" spans="1:6" ht="40.5">
      <c r="A5484" s="241">
        <v>99630</v>
      </c>
      <c r="B5484" s="241" t="s">
        <v>4228</v>
      </c>
      <c r="C5484" s="241" t="s">
        <v>206</v>
      </c>
      <c r="D5484" s="242">
        <v>132.83000000000001</v>
      </c>
      <c r="E5484" s="244" t="s">
        <v>8035</v>
      </c>
      <c r="F5484" s="242">
        <v>133.91999999999999</v>
      </c>
    </row>
    <row r="5485" spans="1:6" ht="40.5">
      <c r="A5485" s="241">
        <v>99631</v>
      </c>
      <c r="B5485" s="241" t="s">
        <v>4229</v>
      </c>
      <c r="C5485" s="241" t="s">
        <v>206</v>
      </c>
      <c r="D5485" s="242">
        <v>154.31</v>
      </c>
      <c r="E5485" s="244" t="s">
        <v>8035</v>
      </c>
      <c r="F5485" s="242">
        <v>155.71</v>
      </c>
    </row>
    <row r="5486" spans="1:6" ht="40.5">
      <c r="A5486" s="241">
        <v>99632</v>
      </c>
      <c r="B5486" s="241" t="s">
        <v>4230</v>
      </c>
      <c r="C5486" s="241" t="s">
        <v>206</v>
      </c>
      <c r="D5486" s="242">
        <v>222.95</v>
      </c>
      <c r="E5486" s="244" t="s">
        <v>8035</v>
      </c>
      <c r="F5486" s="242">
        <v>224.77</v>
      </c>
    </row>
    <row r="5487" spans="1:6" ht="40.5">
      <c r="A5487" s="241">
        <v>99633</v>
      </c>
      <c r="B5487" s="241" t="s">
        <v>4231</v>
      </c>
      <c r="C5487" s="241" t="s">
        <v>206</v>
      </c>
      <c r="D5487" s="242">
        <v>480.4</v>
      </c>
      <c r="E5487" s="244" t="s">
        <v>8035</v>
      </c>
      <c r="F5487" s="242">
        <v>483.44</v>
      </c>
    </row>
    <row r="5488" spans="1:6" ht="40.5">
      <c r="A5488" s="241">
        <v>99634</v>
      </c>
      <c r="B5488" s="241" t="s">
        <v>4232</v>
      </c>
      <c r="C5488" s="241" t="s">
        <v>206</v>
      </c>
      <c r="D5488" s="242">
        <v>822.47</v>
      </c>
      <c r="E5488" s="244" t="s">
        <v>8035</v>
      </c>
      <c r="F5488" s="242">
        <v>826.33</v>
      </c>
    </row>
    <row r="5489" spans="1:6" ht="40.5">
      <c r="A5489" s="241">
        <v>99635</v>
      </c>
      <c r="B5489" s="241" t="s">
        <v>4233</v>
      </c>
      <c r="C5489" s="241" t="s">
        <v>206</v>
      </c>
      <c r="D5489" s="242">
        <v>370.33</v>
      </c>
      <c r="E5489" s="244" t="s">
        <v>8035</v>
      </c>
      <c r="F5489" s="242">
        <v>375.26</v>
      </c>
    </row>
    <row r="5490" spans="1:6" ht="40.5">
      <c r="A5490" s="241">
        <v>103008</v>
      </c>
      <c r="B5490" s="241" t="s">
        <v>4234</v>
      </c>
      <c r="C5490" s="241" t="s">
        <v>206</v>
      </c>
      <c r="D5490" s="242">
        <v>100.62</v>
      </c>
      <c r="E5490" s="244" t="s">
        <v>8035</v>
      </c>
      <c r="F5490" s="242">
        <v>101</v>
      </c>
    </row>
    <row r="5491" spans="1:6" ht="40.5">
      <c r="A5491" s="241">
        <v>103009</v>
      </c>
      <c r="B5491" s="241" t="s">
        <v>4235</v>
      </c>
      <c r="C5491" s="241" t="s">
        <v>206</v>
      </c>
      <c r="D5491" s="242">
        <v>353.42</v>
      </c>
      <c r="E5491" s="244" t="s">
        <v>8035</v>
      </c>
      <c r="F5491" s="242">
        <v>355.84</v>
      </c>
    </row>
    <row r="5492" spans="1:6" ht="40.5">
      <c r="A5492" s="241">
        <v>103010</v>
      </c>
      <c r="B5492" s="241" t="s">
        <v>4236</v>
      </c>
      <c r="C5492" s="241" t="s">
        <v>206</v>
      </c>
      <c r="D5492" s="242">
        <v>76.3</v>
      </c>
      <c r="E5492" s="244" t="s">
        <v>8035</v>
      </c>
      <c r="F5492" s="242">
        <v>76.59</v>
      </c>
    </row>
    <row r="5493" spans="1:6" ht="40.5">
      <c r="A5493" s="241">
        <v>103011</v>
      </c>
      <c r="B5493" s="241" t="s">
        <v>4237</v>
      </c>
      <c r="C5493" s="241" t="s">
        <v>206</v>
      </c>
      <c r="D5493" s="242">
        <v>84.93</v>
      </c>
      <c r="E5493" s="244" t="s">
        <v>8035</v>
      </c>
      <c r="F5493" s="242">
        <v>85.32</v>
      </c>
    </row>
    <row r="5494" spans="1:6" ht="40.5">
      <c r="A5494" s="241">
        <v>103012</v>
      </c>
      <c r="B5494" s="241" t="s">
        <v>4238</v>
      </c>
      <c r="C5494" s="241" t="s">
        <v>206</v>
      </c>
      <c r="D5494" s="242">
        <v>134.12</v>
      </c>
      <c r="E5494" s="244" t="s">
        <v>8035</v>
      </c>
      <c r="F5494" s="242">
        <v>134.66</v>
      </c>
    </row>
    <row r="5495" spans="1:6" ht="40.5">
      <c r="A5495" s="241">
        <v>103013</v>
      </c>
      <c r="B5495" s="241" t="s">
        <v>4239</v>
      </c>
      <c r="C5495" s="241" t="s">
        <v>206</v>
      </c>
      <c r="D5495" s="242">
        <v>144.12</v>
      </c>
      <c r="E5495" s="244" t="s">
        <v>8035</v>
      </c>
      <c r="F5495" s="242">
        <v>144.82</v>
      </c>
    </row>
    <row r="5496" spans="1:6" ht="40.5">
      <c r="A5496" s="241">
        <v>103014</v>
      </c>
      <c r="B5496" s="241" t="s">
        <v>4240</v>
      </c>
      <c r="C5496" s="241" t="s">
        <v>206</v>
      </c>
      <c r="D5496" s="242">
        <v>217.05</v>
      </c>
      <c r="E5496" s="244" t="s">
        <v>8035</v>
      </c>
      <c r="F5496" s="242">
        <v>217.96</v>
      </c>
    </row>
    <row r="5497" spans="1:6" ht="40.5">
      <c r="A5497" s="241">
        <v>103015</v>
      </c>
      <c r="B5497" s="241" t="s">
        <v>4241</v>
      </c>
      <c r="C5497" s="241" t="s">
        <v>206</v>
      </c>
      <c r="D5497" s="242">
        <v>384.64</v>
      </c>
      <c r="E5497" s="244" t="s">
        <v>8035</v>
      </c>
      <c r="F5497" s="242">
        <v>385.85</v>
      </c>
    </row>
    <row r="5498" spans="1:6" ht="40.5">
      <c r="A5498" s="241">
        <v>103016</v>
      </c>
      <c r="B5498" s="241" t="s">
        <v>4242</v>
      </c>
      <c r="C5498" s="241" t="s">
        <v>206</v>
      </c>
      <c r="D5498" s="242">
        <v>526.13</v>
      </c>
      <c r="E5498" s="244" t="s">
        <v>8035</v>
      </c>
      <c r="F5498" s="242">
        <v>527.66</v>
      </c>
    </row>
    <row r="5499" spans="1:6" ht="40.5">
      <c r="A5499" s="241">
        <v>103017</v>
      </c>
      <c r="B5499" s="241" t="s">
        <v>4243</v>
      </c>
      <c r="C5499" s="241" t="s">
        <v>206</v>
      </c>
      <c r="D5499" s="242">
        <v>920.02</v>
      </c>
      <c r="E5499" s="244" t="s">
        <v>8035</v>
      </c>
      <c r="F5499" s="242">
        <v>921.95</v>
      </c>
    </row>
    <row r="5500" spans="1:6" ht="40.5">
      <c r="A5500" s="241">
        <v>103018</v>
      </c>
      <c r="B5500" s="241" t="s">
        <v>4244</v>
      </c>
      <c r="C5500" s="241" t="s">
        <v>206</v>
      </c>
      <c r="D5500" s="242">
        <v>302.23</v>
      </c>
      <c r="E5500" s="244" t="s">
        <v>8035</v>
      </c>
      <c r="F5500" s="242">
        <v>306.52</v>
      </c>
    </row>
    <row r="5501" spans="1:6" ht="54">
      <c r="A5501" s="241">
        <v>103019</v>
      </c>
      <c r="B5501" s="241" t="s">
        <v>4245</v>
      </c>
      <c r="C5501" s="241" t="s">
        <v>206</v>
      </c>
      <c r="D5501" s="242">
        <v>244.35</v>
      </c>
      <c r="E5501" s="244" t="s">
        <v>8035</v>
      </c>
      <c r="F5501" s="242">
        <v>246.77</v>
      </c>
    </row>
    <row r="5502" spans="1:6" ht="27">
      <c r="A5502" s="241">
        <v>103029</v>
      </c>
      <c r="B5502" s="241" t="s">
        <v>4246</v>
      </c>
      <c r="C5502" s="241" t="s">
        <v>206</v>
      </c>
      <c r="D5502" s="242">
        <v>45.3</v>
      </c>
      <c r="E5502" s="244" t="s">
        <v>8035</v>
      </c>
      <c r="F5502" s="242">
        <v>45.89</v>
      </c>
    </row>
    <row r="5503" spans="1:6" ht="40.5">
      <c r="A5503" s="241">
        <v>103036</v>
      </c>
      <c r="B5503" s="241" t="s">
        <v>4247</v>
      </c>
      <c r="C5503" s="241" t="s">
        <v>206</v>
      </c>
      <c r="D5503" s="242">
        <v>24.37</v>
      </c>
      <c r="E5503" s="244" t="s">
        <v>8035</v>
      </c>
      <c r="F5503" s="242">
        <v>24.75</v>
      </c>
    </row>
    <row r="5504" spans="1:6" ht="40.5">
      <c r="A5504" s="241">
        <v>103037</v>
      </c>
      <c r="B5504" s="241" t="s">
        <v>4248</v>
      </c>
      <c r="C5504" s="241" t="s">
        <v>206</v>
      </c>
      <c r="D5504" s="242">
        <v>47.94</v>
      </c>
      <c r="E5504" s="244" t="s">
        <v>8035</v>
      </c>
      <c r="F5504" s="242">
        <v>48.74</v>
      </c>
    </row>
    <row r="5505" spans="1:6" ht="40.5">
      <c r="A5505" s="241">
        <v>103038</v>
      </c>
      <c r="B5505" s="241" t="s">
        <v>4249</v>
      </c>
      <c r="C5505" s="241" t="s">
        <v>206</v>
      </c>
      <c r="D5505" s="242">
        <v>64.17</v>
      </c>
      <c r="E5505" s="244" t="s">
        <v>8035</v>
      </c>
      <c r="F5505" s="242">
        <v>65.260000000000005</v>
      </c>
    </row>
    <row r="5506" spans="1:6" ht="40.5">
      <c r="A5506" s="241">
        <v>103039</v>
      </c>
      <c r="B5506" s="241" t="s">
        <v>4250</v>
      </c>
      <c r="C5506" s="241" t="s">
        <v>206</v>
      </c>
      <c r="D5506" s="242">
        <v>69.55</v>
      </c>
      <c r="E5506" s="244" t="s">
        <v>8035</v>
      </c>
      <c r="F5506" s="242">
        <v>70.95</v>
      </c>
    </row>
    <row r="5507" spans="1:6" ht="40.5">
      <c r="A5507" s="241">
        <v>103040</v>
      </c>
      <c r="B5507" s="241" t="s">
        <v>4251</v>
      </c>
      <c r="C5507" s="241" t="s">
        <v>206</v>
      </c>
      <c r="D5507" s="242">
        <v>103.73</v>
      </c>
      <c r="E5507" s="244" t="s">
        <v>8035</v>
      </c>
      <c r="F5507" s="242">
        <v>105.55</v>
      </c>
    </row>
    <row r="5508" spans="1:6" ht="40.5">
      <c r="A5508" s="241">
        <v>103041</v>
      </c>
      <c r="B5508" s="241" t="s">
        <v>4252</v>
      </c>
      <c r="C5508" s="241" t="s">
        <v>206</v>
      </c>
      <c r="D5508" s="242">
        <v>20.22</v>
      </c>
      <c r="E5508" s="244" t="s">
        <v>8035</v>
      </c>
      <c r="F5508" s="242">
        <v>20.6</v>
      </c>
    </row>
    <row r="5509" spans="1:6" ht="40.5">
      <c r="A5509" s="241">
        <v>103042</v>
      </c>
      <c r="B5509" s="241" t="s">
        <v>4253</v>
      </c>
      <c r="C5509" s="241" t="s">
        <v>206</v>
      </c>
      <c r="D5509" s="242">
        <v>24.84</v>
      </c>
      <c r="E5509" s="244" t="s">
        <v>8035</v>
      </c>
      <c r="F5509" s="242">
        <v>25.43</v>
      </c>
    </row>
    <row r="5510" spans="1:6" ht="40.5">
      <c r="A5510" s="241">
        <v>103043</v>
      </c>
      <c r="B5510" s="241" t="s">
        <v>4254</v>
      </c>
      <c r="C5510" s="241" t="s">
        <v>206</v>
      </c>
      <c r="D5510" s="242">
        <v>23.43</v>
      </c>
      <c r="E5510" s="244" t="s">
        <v>8035</v>
      </c>
      <c r="F5510" s="242">
        <v>23.81</v>
      </c>
    </row>
    <row r="5511" spans="1:6" ht="40.5">
      <c r="A5511" s="241">
        <v>103044</v>
      </c>
      <c r="B5511" s="241" t="s">
        <v>4255</v>
      </c>
      <c r="C5511" s="241" t="s">
        <v>206</v>
      </c>
      <c r="D5511" s="242">
        <v>31.52</v>
      </c>
      <c r="E5511" s="244" t="s">
        <v>8035</v>
      </c>
      <c r="F5511" s="242">
        <v>32.11</v>
      </c>
    </row>
    <row r="5512" spans="1:6" ht="40.5">
      <c r="A5512" s="241">
        <v>103045</v>
      </c>
      <c r="B5512" s="241" t="s">
        <v>4256</v>
      </c>
      <c r="C5512" s="241" t="s">
        <v>206</v>
      </c>
      <c r="D5512" s="242">
        <v>9.68</v>
      </c>
      <c r="E5512" s="244" t="s">
        <v>8035</v>
      </c>
      <c r="F5512" s="242">
        <v>10.06</v>
      </c>
    </row>
    <row r="5513" spans="1:6" ht="40.5">
      <c r="A5513" s="241">
        <v>103046</v>
      </c>
      <c r="B5513" s="241" t="s">
        <v>4257</v>
      </c>
      <c r="C5513" s="241" t="s">
        <v>206</v>
      </c>
      <c r="D5513" s="242">
        <v>23.49</v>
      </c>
      <c r="E5513" s="244" t="s">
        <v>8035</v>
      </c>
      <c r="F5513" s="242">
        <v>24.08</v>
      </c>
    </row>
    <row r="5514" spans="1:6" ht="40.5">
      <c r="A5514" s="241">
        <v>103047</v>
      </c>
      <c r="B5514" s="241" t="s">
        <v>4258</v>
      </c>
      <c r="C5514" s="241" t="s">
        <v>206</v>
      </c>
      <c r="D5514" s="242">
        <v>24.68</v>
      </c>
      <c r="E5514" s="244" t="s">
        <v>8035</v>
      </c>
      <c r="F5514" s="242">
        <v>25.15</v>
      </c>
    </row>
    <row r="5515" spans="1:6" ht="40.5">
      <c r="A5515" s="241">
        <v>103048</v>
      </c>
      <c r="B5515" s="241" t="s">
        <v>4259</v>
      </c>
      <c r="C5515" s="241" t="s">
        <v>206</v>
      </c>
      <c r="D5515" s="242">
        <v>18.3</v>
      </c>
      <c r="E5515" s="244" t="s">
        <v>8035</v>
      </c>
      <c r="F5515" s="242">
        <v>18.77</v>
      </c>
    </row>
    <row r="5516" spans="1:6" ht="40.5">
      <c r="A5516" s="241">
        <v>103049</v>
      </c>
      <c r="B5516" s="241" t="s">
        <v>4260</v>
      </c>
      <c r="C5516" s="241" t="s">
        <v>206</v>
      </c>
      <c r="D5516" s="242">
        <v>19.93</v>
      </c>
      <c r="E5516" s="244" t="s">
        <v>8035</v>
      </c>
      <c r="F5516" s="242">
        <v>20.36</v>
      </c>
    </row>
    <row r="5517" spans="1:6" ht="27">
      <c r="A5517" s="241">
        <v>103050</v>
      </c>
      <c r="B5517" s="241" t="s">
        <v>4261</v>
      </c>
      <c r="C5517" s="241" t="s">
        <v>206</v>
      </c>
      <c r="D5517" s="242">
        <v>21.28</v>
      </c>
      <c r="E5517" s="244" t="s">
        <v>8035</v>
      </c>
      <c r="F5517" s="242">
        <v>23.37</v>
      </c>
    </row>
    <row r="5518" spans="1:6" ht="27">
      <c r="A5518" s="241">
        <v>103051</v>
      </c>
      <c r="B5518" s="241" t="s">
        <v>4262</v>
      </c>
      <c r="C5518" s="241" t="s">
        <v>206</v>
      </c>
      <c r="D5518" s="242">
        <v>25.6</v>
      </c>
      <c r="E5518" s="244" t="s">
        <v>8035</v>
      </c>
      <c r="F5518" s="242">
        <v>28.17</v>
      </c>
    </row>
    <row r="5519" spans="1:6" ht="27">
      <c r="A5519" s="241">
        <v>103052</v>
      </c>
      <c r="B5519" s="241" t="s">
        <v>4263</v>
      </c>
      <c r="C5519" s="241" t="s">
        <v>206</v>
      </c>
      <c r="D5519" s="242">
        <v>34.68</v>
      </c>
      <c r="E5519" s="244" t="s">
        <v>8035</v>
      </c>
      <c r="F5519" s="242">
        <v>37.840000000000003</v>
      </c>
    </row>
    <row r="5520" spans="1:6" ht="54">
      <c r="A5520" s="241">
        <v>95634</v>
      </c>
      <c r="B5520" s="241" t="s">
        <v>7467</v>
      </c>
      <c r="C5520" s="241" t="s">
        <v>206</v>
      </c>
      <c r="D5520" s="242">
        <v>185.77</v>
      </c>
      <c r="E5520" s="244" t="s">
        <v>8035</v>
      </c>
      <c r="F5520" s="242">
        <v>192.64</v>
      </c>
    </row>
    <row r="5521" spans="1:6" ht="54">
      <c r="A5521" s="241">
        <v>95635</v>
      </c>
      <c r="B5521" s="241" t="s">
        <v>7468</v>
      </c>
      <c r="C5521" s="241" t="s">
        <v>206</v>
      </c>
      <c r="D5521" s="242">
        <v>194.59</v>
      </c>
      <c r="E5521" s="244" t="s">
        <v>8035</v>
      </c>
      <c r="F5521" s="242">
        <v>202.55</v>
      </c>
    </row>
    <row r="5522" spans="1:6" ht="54">
      <c r="A5522" s="241">
        <v>95636</v>
      </c>
      <c r="B5522" s="241" t="s">
        <v>7469</v>
      </c>
      <c r="C5522" s="241" t="s">
        <v>206</v>
      </c>
      <c r="D5522" s="242">
        <v>368.82</v>
      </c>
      <c r="E5522" s="244" t="s">
        <v>8035</v>
      </c>
      <c r="F5522" s="242">
        <v>387.78</v>
      </c>
    </row>
    <row r="5523" spans="1:6" ht="67.5">
      <c r="A5523" s="241">
        <v>95637</v>
      </c>
      <c r="B5523" s="241" t="s">
        <v>7470</v>
      </c>
      <c r="C5523" s="241" t="s">
        <v>206</v>
      </c>
      <c r="D5523" s="242">
        <v>496.31</v>
      </c>
      <c r="E5523" s="244" t="s">
        <v>8035</v>
      </c>
      <c r="F5523" s="242">
        <v>518.91</v>
      </c>
    </row>
    <row r="5524" spans="1:6" ht="67.5">
      <c r="A5524" s="241">
        <v>95638</v>
      </c>
      <c r="B5524" s="241" t="s">
        <v>7471</v>
      </c>
      <c r="C5524" s="241" t="s">
        <v>206</v>
      </c>
      <c r="D5524" s="242">
        <v>616.94000000000005</v>
      </c>
      <c r="E5524" s="244" t="s">
        <v>8035</v>
      </c>
      <c r="F5524" s="242">
        <v>643.70000000000005</v>
      </c>
    </row>
    <row r="5525" spans="1:6" ht="54">
      <c r="A5525" s="241">
        <v>95639</v>
      </c>
      <c r="B5525" s="241" t="s">
        <v>7472</v>
      </c>
      <c r="C5525" s="241" t="s">
        <v>206</v>
      </c>
      <c r="D5525" s="242">
        <v>858.59</v>
      </c>
      <c r="E5525" s="244" t="s">
        <v>8035</v>
      </c>
      <c r="F5525" s="242">
        <v>890.56</v>
      </c>
    </row>
    <row r="5526" spans="1:6" ht="67.5">
      <c r="A5526" s="241">
        <v>95641</v>
      </c>
      <c r="B5526" s="241" t="s">
        <v>7473</v>
      </c>
      <c r="C5526" s="241" t="s">
        <v>206</v>
      </c>
      <c r="D5526" s="242">
        <v>270.58999999999997</v>
      </c>
      <c r="E5526" s="244" t="s">
        <v>8035</v>
      </c>
      <c r="F5526" s="242">
        <v>284.85000000000002</v>
      </c>
    </row>
    <row r="5527" spans="1:6" ht="67.5">
      <c r="A5527" s="241">
        <v>95642</v>
      </c>
      <c r="B5527" s="241" t="s">
        <v>7474</v>
      </c>
      <c r="C5527" s="241" t="s">
        <v>206</v>
      </c>
      <c r="D5527" s="242">
        <v>400.5</v>
      </c>
      <c r="E5527" s="244" t="s">
        <v>8035</v>
      </c>
      <c r="F5527" s="242">
        <v>421.58</v>
      </c>
    </row>
    <row r="5528" spans="1:6" ht="67.5">
      <c r="A5528" s="241">
        <v>95643</v>
      </c>
      <c r="B5528" s="241" t="s">
        <v>7475</v>
      </c>
      <c r="C5528" s="241" t="s">
        <v>206</v>
      </c>
      <c r="D5528" s="242">
        <v>524.19000000000005</v>
      </c>
      <c r="E5528" s="244" t="s">
        <v>8035</v>
      </c>
      <c r="F5528" s="242">
        <v>551.59</v>
      </c>
    </row>
    <row r="5529" spans="1:6" ht="67.5">
      <c r="A5529" s="241">
        <v>95644</v>
      </c>
      <c r="B5529" s="241" t="s">
        <v>7476</v>
      </c>
      <c r="C5529" s="241" t="s">
        <v>206</v>
      </c>
      <c r="D5529" s="242">
        <v>200.3</v>
      </c>
      <c r="E5529" s="244" t="s">
        <v>8035</v>
      </c>
      <c r="F5529" s="242">
        <v>209.4</v>
      </c>
    </row>
    <row r="5530" spans="1:6" ht="67.5">
      <c r="A5530" s="241">
        <v>95645</v>
      </c>
      <c r="B5530" s="241" t="s">
        <v>7477</v>
      </c>
      <c r="C5530" s="241" t="s">
        <v>206</v>
      </c>
      <c r="D5530" s="242">
        <v>367.71</v>
      </c>
      <c r="E5530" s="244" t="s">
        <v>8035</v>
      </c>
      <c r="F5530" s="242">
        <v>383.84</v>
      </c>
    </row>
    <row r="5531" spans="1:6" ht="67.5">
      <c r="A5531" s="241">
        <v>95646</v>
      </c>
      <c r="B5531" s="241" t="s">
        <v>7478</v>
      </c>
      <c r="C5531" s="241" t="s">
        <v>206</v>
      </c>
      <c r="D5531" s="242">
        <v>548.46</v>
      </c>
      <c r="E5531" s="244" t="s">
        <v>8035</v>
      </c>
      <c r="F5531" s="242">
        <v>572.41</v>
      </c>
    </row>
    <row r="5532" spans="1:6" ht="67.5">
      <c r="A5532" s="241">
        <v>95647</v>
      </c>
      <c r="B5532" s="241" t="s">
        <v>7479</v>
      </c>
      <c r="C5532" s="241" t="s">
        <v>206</v>
      </c>
      <c r="D5532" s="242">
        <v>719.63</v>
      </c>
      <c r="E5532" s="244" t="s">
        <v>8035</v>
      </c>
      <c r="F5532" s="242">
        <v>750.8</v>
      </c>
    </row>
    <row r="5533" spans="1:6" ht="67.5">
      <c r="A5533" s="241">
        <v>95648</v>
      </c>
      <c r="B5533" s="241" t="s">
        <v>7480</v>
      </c>
      <c r="C5533" s="241" t="s">
        <v>206</v>
      </c>
      <c r="D5533" s="242">
        <v>536.72</v>
      </c>
      <c r="E5533" s="244" t="s">
        <v>8035</v>
      </c>
      <c r="F5533" s="242">
        <v>545.5</v>
      </c>
    </row>
    <row r="5534" spans="1:6" ht="67.5">
      <c r="A5534" s="241">
        <v>95649</v>
      </c>
      <c r="B5534" s="241" t="s">
        <v>7481</v>
      </c>
      <c r="C5534" s="241" t="s">
        <v>206</v>
      </c>
      <c r="D5534" s="242">
        <v>928.43</v>
      </c>
      <c r="E5534" s="244" t="s">
        <v>8035</v>
      </c>
      <c r="F5534" s="242">
        <v>943.76</v>
      </c>
    </row>
    <row r="5535" spans="1:6" ht="67.5">
      <c r="A5535" s="241">
        <v>95650</v>
      </c>
      <c r="B5535" s="241" t="s">
        <v>7482</v>
      </c>
      <c r="C5535" s="241" t="s">
        <v>206</v>
      </c>
      <c r="D5535" s="243">
        <v>1356.66</v>
      </c>
      <c r="E5535" s="244" t="s">
        <v>8035</v>
      </c>
      <c r="F5535" s="243">
        <v>1379.33</v>
      </c>
    </row>
    <row r="5536" spans="1:6" ht="67.5">
      <c r="A5536" s="241">
        <v>95651</v>
      </c>
      <c r="B5536" s="241" t="s">
        <v>7483</v>
      </c>
      <c r="C5536" s="241" t="s">
        <v>206</v>
      </c>
      <c r="D5536" s="243">
        <v>1763.22</v>
      </c>
      <c r="E5536" s="244" t="s">
        <v>8035</v>
      </c>
      <c r="F5536" s="243">
        <v>1792.69</v>
      </c>
    </row>
    <row r="5537" spans="1:6" ht="67.5">
      <c r="A5537" s="241">
        <v>95652</v>
      </c>
      <c r="B5537" s="241" t="s">
        <v>7484</v>
      </c>
      <c r="C5537" s="241" t="s">
        <v>206</v>
      </c>
      <c r="D5537" s="242">
        <v>665.57</v>
      </c>
      <c r="E5537" s="244" t="s">
        <v>8035</v>
      </c>
      <c r="F5537" s="242">
        <v>675.36</v>
      </c>
    </row>
    <row r="5538" spans="1:6" ht="67.5">
      <c r="A5538" s="241">
        <v>95653</v>
      </c>
      <c r="B5538" s="241" t="s">
        <v>7485</v>
      </c>
      <c r="C5538" s="241" t="s">
        <v>206</v>
      </c>
      <c r="D5538" s="243">
        <v>1184.44</v>
      </c>
      <c r="E5538" s="244" t="s">
        <v>8035</v>
      </c>
      <c r="F5538" s="243">
        <v>1201.79</v>
      </c>
    </row>
    <row r="5539" spans="1:6" ht="67.5">
      <c r="A5539" s="241">
        <v>95654</v>
      </c>
      <c r="B5539" s="241" t="s">
        <v>7486</v>
      </c>
      <c r="C5539" s="241" t="s">
        <v>206</v>
      </c>
      <c r="D5539" s="243">
        <v>1744.86</v>
      </c>
      <c r="E5539" s="244" t="s">
        <v>8035</v>
      </c>
      <c r="F5539" s="243">
        <v>1770.62</v>
      </c>
    </row>
    <row r="5540" spans="1:6" ht="67.5">
      <c r="A5540" s="241">
        <v>95655</v>
      </c>
      <c r="B5540" s="241" t="s">
        <v>7487</v>
      </c>
      <c r="C5540" s="241" t="s">
        <v>206</v>
      </c>
      <c r="D5540" s="243">
        <v>2277.4699999999998</v>
      </c>
      <c r="E5540" s="244" t="s">
        <v>8035</v>
      </c>
      <c r="F5540" s="243">
        <v>2311.0100000000002</v>
      </c>
    </row>
    <row r="5541" spans="1:6" ht="67.5">
      <c r="A5541" s="241">
        <v>95657</v>
      </c>
      <c r="B5541" s="241" t="s">
        <v>7488</v>
      </c>
      <c r="C5541" s="241" t="s">
        <v>206</v>
      </c>
      <c r="D5541" s="242">
        <v>271.82</v>
      </c>
      <c r="E5541" s="244" t="s">
        <v>8035</v>
      </c>
      <c r="F5541" s="242">
        <v>284.27999999999997</v>
      </c>
    </row>
    <row r="5542" spans="1:6" ht="67.5">
      <c r="A5542" s="241">
        <v>95658</v>
      </c>
      <c r="B5542" s="241" t="s">
        <v>7489</v>
      </c>
      <c r="C5542" s="241" t="s">
        <v>206</v>
      </c>
      <c r="D5542" s="242">
        <v>496.12</v>
      </c>
      <c r="E5542" s="244" t="s">
        <v>8035</v>
      </c>
      <c r="F5542" s="242">
        <v>518.04999999999995</v>
      </c>
    </row>
    <row r="5543" spans="1:6" ht="67.5">
      <c r="A5543" s="241">
        <v>95659</v>
      </c>
      <c r="B5543" s="241" t="s">
        <v>7490</v>
      </c>
      <c r="C5543" s="241" t="s">
        <v>206</v>
      </c>
      <c r="D5543" s="242">
        <v>738.57</v>
      </c>
      <c r="E5543" s="244" t="s">
        <v>8035</v>
      </c>
      <c r="F5543" s="242">
        <v>770.97</v>
      </c>
    </row>
    <row r="5544" spans="1:6" ht="67.5">
      <c r="A5544" s="241">
        <v>95660</v>
      </c>
      <c r="B5544" s="241" t="s">
        <v>7491</v>
      </c>
      <c r="C5544" s="241" t="s">
        <v>206</v>
      </c>
      <c r="D5544" s="242">
        <v>968.6</v>
      </c>
      <c r="E5544" s="244" t="s">
        <v>8035</v>
      </c>
      <c r="F5544" s="243">
        <v>1010.77</v>
      </c>
    </row>
    <row r="5545" spans="1:6" ht="67.5">
      <c r="A5545" s="241">
        <v>95661</v>
      </c>
      <c r="B5545" s="241" t="s">
        <v>7492</v>
      </c>
      <c r="C5545" s="241" t="s">
        <v>206</v>
      </c>
      <c r="D5545" s="242">
        <v>339.56</v>
      </c>
      <c r="E5545" s="244" t="s">
        <v>8035</v>
      </c>
      <c r="F5545" s="242">
        <v>353.48</v>
      </c>
    </row>
    <row r="5546" spans="1:6" ht="67.5">
      <c r="A5546" s="241">
        <v>95662</v>
      </c>
      <c r="B5546" s="241" t="s">
        <v>7493</v>
      </c>
      <c r="C5546" s="241" t="s">
        <v>206</v>
      </c>
      <c r="D5546" s="242">
        <v>630.41999999999996</v>
      </c>
      <c r="E5546" s="244" t="s">
        <v>8035</v>
      </c>
      <c r="F5546" s="242">
        <v>655.19000000000005</v>
      </c>
    </row>
    <row r="5547" spans="1:6" ht="67.5">
      <c r="A5547" s="241">
        <v>95663</v>
      </c>
      <c r="B5547" s="241" t="s">
        <v>7494</v>
      </c>
      <c r="C5547" s="241" t="s">
        <v>206</v>
      </c>
      <c r="D5547" s="242">
        <v>943.06</v>
      </c>
      <c r="E5547" s="244" t="s">
        <v>8035</v>
      </c>
      <c r="F5547" s="242">
        <v>979.83</v>
      </c>
    </row>
    <row r="5548" spans="1:6" ht="67.5">
      <c r="A5548" s="241">
        <v>95664</v>
      </c>
      <c r="B5548" s="241" t="s">
        <v>7495</v>
      </c>
      <c r="C5548" s="241" t="s">
        <v>206</v>
      </c>
      <c r="D5548" s="243">
        <v>1238.78</v>
      </c>
      <c r="E5548" s="244" t="s">
        <v>8035</v>
      </c>
      <c r="F5548" s="243">
        <v>1286.68</v>
      </c>
    </row>
    <row r="5549" spans="1:6" ht="67.5">
      <c r="A5549" s="241">
        <v>95665</v>
      </c>
      <c r="B5549" s="241" t="s">
        <v>7496</v>
      </c>
      <c r="C5549" s="241" t="s">
        <v>206</v>
      </c>
      <c r="D5549" s="242">
        <v>300.77999999999997</v>
      </c>
      <c r="E5549" s="244" t="s">
        <v>8035</v>
      </c>
      <c r="F5549" s="242">
        <v>314.14</v>
      </c>
    </row>
    <row r="5550" spans="1:6" ht="67.5">
      <c r="A5550" s="241">
        <v>95666</v>
      </c>
      <c r="B5550" s="241" t="s">
        <v>7497</v>
      </c>
      <c r="C5550" s="241" t="s">
        <v>206</v>
      </c>
      <c r="D5550" s="242">
        <v>533.49</v>
      </c>
      <c r="E5550" s="244" t="s">
        <v>8035</v>
      </c>
      <c r="F5550" s="242">
        <v>556.85</v>
      </c>
    </row>
    <row r="5551" spans="1:6" ht="67.5">
      <c r="A5551" s="241">
        <v>95667</v>
      </c>
      <c r="B5551" s="241" t="s">
        <v>7498</v>
      </c>
      <c r="C5551" s="241" t="s">
        <v>206</v>
      </c>
      <c r="D5551" s="242">
        <v>790.2</v>
      </c>
      <c r="E5551" s="244" t="s">
        <v>8035</v>
      </c>
      <c r="F5551" s="242">
        <v>824.75</v>
      </c>
    </row>
    <row r="5552" spans="1:6" ht="67.5">
      <c r="A5552" s="241">
        <v>95668</v>
      </c>
      <c r="B5552" s="241" t="s">
        <v>7499</v>
      </c>
      <c r="C5552" s="241" t="s">
        <v>206</v>
      </c>
      <c r="D5552" s="243">
        <v>1032.78</v>
      </c>
      <c r="E5552" s="244" t="s">
        <v>8035</v>
      </c>
      <c r="F5552" s="243">
        <v>1077.69</v>
      </c>
    </row>
    <row r="5553" spans="1:6" ht="67.5">
      <c r="A5553" s="241">
        <v>95669</v>
      </c>
      <c r="B5553" s="241" t="s">
        <v>7500</v>
      </c>
      <c r="C5553" s="241" t="s">
        <v>206</v>
      </c>
      <c r="D5553" s="242">
        <v>364.99</v>
      </c>
      <c r="E5553" s="244" t="s">
        <v>8035</v>
      </c>
      <c r="F5553" s="242">
        <v>379.9</v>
      </c>
    </row>
    <row r="5554" spans="1:6" ht="67.5">
      <c r="A5554" s="241">
        <v>95670</v>
      </c>
      <c r="B5554" s="241" t="s">
        <v>7501</v>
      </c>
      <c r="C5554" s="241" t="s">
        <v>206</v>
      </c>
      <c r="D5554" s="242">
        <v>660.84</v>
      </c>
      <c r="E5554" s="244" t="s">
        <v>8035</v>
      </c>
      <c r="F5554" s="242">
        <v>687.27</v>
      </c>
    </row>
    <row r="5555" spans="1:6" ht="67.5">
      <c r="A5555" s="241">
        <v>95671</v>
      </c>
      <c r="B5555" s="241" t="s">
        <v>7502</v>
      </c>
      <c r="C5555" s="241" t="s">
        <v>206</v>
      </c>
      <c r="D5555" s="242">
        <v>983.84</v>
      </c>
      <c r="E5555" s="244" t="s">
        <v>8035</v>
      </c>
      <c r="F5555" s="243">
        <v>1023.09</v>
      </c>
    </row>
    <row r="5556" spans="1:6" ht="67.5">
      <c r="A5556" s="241">
        <v>95672</v>
      </c>
      <c r="B5556" s="241" t="s">
        <v>7503</v>
      </c>
      <c r="C5556" s="241" t="s">
        <v>206</v>
      </c>
      <c r="D5556" s="243">
        <v>1288.8800000000001</v>
      </c>
      <c r="E5556" s="244" t="s">
        <v>8035</v>
      </c>
      <c r="F5556" s="243">
        <v>1339.98</v>
      </c>
    </row>
    <row r="5557" spans="1:6" ht="27">
      <c r="A5557" s="241">
        <v>95673</v>
      </c>
      <c r="B5557" s="241" t="s">
        <v>7504</v>
      </c>
      <c r="C5557" s="241" t="s">
        <v>206</v>
      </c>
      <c r="D5557" s="242">
        <v>110.31</v>
      </c>
      <c r="E5557" s="244" t="s">
        <v>8035</v>
      </c>
      <c r="F5557" s="242">
        <v>112.61</v>
      </c>
    </row>
    <row r="5558" spans="1:6" ht="27">
      <c r="A5558" s="241">
        <v>95674</v>
      </c>
      <c r="B5558" s="241" t="s">
        <v>7505</v>
      </c>
      <c r="C5558" s="241" t="s">
        <v>206</v>
      </c>
      <c r="D5558" s="242">
        <v>117.08</v>
      </c>
      <c r="E5558" s="244" t="s">
        <v>8035</v>
      </c>
      <c r="F5558" s="242">
        <v>119.38</v>
      </c>
    </row>
    <row r="5559" spans="1:6" ht="27">
      <c r="A5559" s="241">
        <v>95675</v>
      </c>
      <c r="B5559" s="241" t="s">
        <v>7506</v>
      </c>
      <c r="C5559" s="241" t="s">
        <v>206</v>
      </c>
      <c r="D5559" s="242">
        <v>144.44</v>
      </c>
      <c r="E5559" s="244" t="s">
        <v>8035</v>
      </c>
      <c r="F5559" s="242">
        <v>147.29</v>
      </c>
    </row>
    <row r="5560" spans="1:6" ht="40.5">
      <c r="A5560" s="241">
        <v>95676</v>
      </c>
      <c r="B5560" s="241" t="s">
        <v>7507</v>
      </c>
      <c r="C5560" s="241" t="s">
        <v>206</v>
      </c>
      <c r="D5560" s="242">
        <v>105.82</v>
      </c>
      <c r="E5560" s="244" t="s">
        <v>8035</v>
      </c>
      <c r="F5560" s="242">
        <v>107.23</v>
      </c>
    </row>
    <row r="5561" spans="1:6" ht="67.5">
      <c r="A5561" s="241">
        <v>97741</v>
      </c>
      <c r="B5561" s="241" t="s">
        <v>7508</v>
      </c>
      <c r="C5561" s="241" t="s">
        <v>206</v>
      </c>
      <c r="D5561" s="242">
        <v>151.27000000000001</v>
      </c>
      <c r="E5561" s="244" t="s">
        <v>8035</v>
      </c>
      <c r="F5561" s="242">
        <v>159.41999999999999</v>
      </c>
    </row>
    <row r="5562" spans="1:6" ht="27">
      <c r="A5562" s="241">
        <v>104992</v>
      </c>
      <c r="B5562" s="241" t="s">
        <v>7509</v>
      </c>
      <c r="C5562" s="241" t="s">
        <v>206</v>
      </c>
      <c r="D5562" s="243">
        <v>1160.83</v>
      </c>
      <c r="E5562" s="244" t="s">
        <v>8035</v>
      </c>
      <c r="F5562" s="243">
        <v>1165.3900000000001</v>
      </c>
    </row>
    <row r="5563" spans="1:6" ht="27">
      <c r="A5563" s="241">
        <v>104997</v>
      </c>
      <c r="B5563" s="241" t="s">
        <v>7510</v>
      </c>
      <c r="C5563" s="241" t="s">
        <v>206</v>
      </c>
      <c r="D5563" s="242">
        <v>379.64</v>
      </c>
      <c r="E5563" s="244" t="s">
        <v>8035</v>
      </c>
      <c r="F5563" s="242">
        <v>383.1</v>
      </c>
    </row>
    <row r="5564" spans="1:6" ht="27">
      <c r="A5564" s="241">
        <v>104998</v>
      </c>
      <c r="B5564" s="241" t="s">
        <v>7511</v>
      </c>
      <c r="C5564" s="241" t="s">
        <v>206</v>
      </c>
      <c r="D5564" s="242">
        <v>508.39</v>
      </c>
      <c r="E5564" s="244" t="s">
        <v>8035</v>
      </c>
      <c r="F5564" s="242">
        <v>511.85</v>
      </c>
    </row>
    <row r="5565" spans="1:6" ht="27">
      <c r="A5565" s="241">
        <v>105135</v>
      </c>
      <c r="B5565" s="241" t="s">
        <v>7512</v>
      </c>
      <c r="C5565" s="241" t="s">
        <v>206</v>
      </c>
      <c r="D5565" s="242">
        <v>831.21</v>
      </c>
      <c r="E5565" s="244" t="s">
        <v>8035</v>
      </c>
      <c r="F5565" s="242">
        <v>835.22</v>
      </c>
    </row>
    <row r="5566" spans="1:6" ht="40.5">
      <c r="A5566" s="241">
        <v>90436</v>
      </c>
      <c r="B5566" s="241" t="s">
        <v>6128</v>
      </c>
      <c r="C5566" s="241" t="s">
        <v>206</v>
      </c>
      <c r="D5566" s="242">
        <v>12.27</v>
      </c>
      <c r="E5566" s="244" t="s">
        <v>8035</v>
      </c>
      <c r="F5566" s="242">
        <v>13.87</v>
      </c>
    </row>
    <row r="5567" spans="1:6" ht="54">
      <c r="A5567" s="241">
        <v>90437</v>
      </c>
      <c r="B5567" s="241" t="s">
        <v>6129</v>
      </c>
      <c r="C5567" s="241" t="s">
        <v>206</v>
      </c>
      <c r="D5567" s="242">
        <v>32.729999999999997</v>
      </c>
      <c r="E5567" s="244" t="s">
        <v>8035</v>
      </c>
      <c r="F5567" s="242">
        <v>36.96</v>
      </c>
    </row>
    <row r="5568" spans="1:6" ht="54">
      <c r="A5568" s="241">
        <v>90438</v>
      </c>
      <c r="B5568" s="241" t="s">
        <v>6130</v>
      </c>
      <c r="C5568" s="241" t="s">
        <v>206</v>
      </c>
      <c r="D5568" s="242">
        <v>47.8</v>
      </c>
      <c r="E5568" s="244" t="s">
        <v>8035</v>
      </c>
      <c r="F5568" s="242">
        <v>53.98</v>
      </c>
    </row>
    <row r="5569" spans="1:6" ht="54">
      <c r="A5569" s="241">
        <v>90439</v>
      </c>
      <c r="B5569" s="241" t="s">
        <v>6131</v>
      </c>
      <c r="C5569" s="241" t="s">
        <v>206</v>
      </c>
      <c r="D5569" s="242">
        <v>8.07</v>
      </c>
      <c r="E5569" s="244" t="s">
        <v>8035</v>
      </c>
      <c r="F5569" s="242">
        <v>9.0500000000000007</v>
      </c>
    </row>
    <row r="5570" spans="1:6" ht="54">
      <c r="A5570" s="241">
        <v>90440</v>
      </c>
      <c r="B5570" s="241" t="s">
        <v>6132</v>
      </c>
      <c r="C5570" s="241" t="s">
        <v>206</v>
      </c>
      <c r="D5570" s="242">
        <v>21.51</v>
      </c>
      <c r="E5570" s="244" t="s">
        <v>8035</v>
      </c>
      <c r="F5570" s="242">
        <v>24.15</v>
      </c>
    </row>
    <row r="5571" spans="1:6" ht="54">
      <c r="A5571" s="241">
        <v>90441</v>
      </c>
      <c r="B5571" s="241" t="s">
        <v>6133</v>
      </c>
      <c r="C5571" s="241" t="s">
        <v>206</v>
      </c>
      <c r="D5571" s="242">
        <v>31.43</v>
      </c>
      <c r="E5571" s="244" t="s">
        <v>8035</v>
      </c>
      <c r="F5571" s="242">
        <v>35.270000000000003</v>
      </c>
    </row>
    <row r="5572" spans="1:6" ht="54">
      <c r="A5572" s="241">
        <v>90443</v>
      </c>
      <c r="B5572" s="241" t="s">
        <v>6134</v>
      </c>
      <c r="C5572" s="241" t="s">
        <v>190</v>
      </c>
      <c r="D5572" s="242">
        <v>6.59</v>
      </c>
      <c r="E5572" s="244" t="s">
        <v>8035</v>
      </c>
      <c r="F5572" s="242">
        <v>7.45</v>
      </c>
    </row>
    <row r="5573" spans="1:6" ht="54">
      <c r="A5573" s="241">
        <v>90444</v>
      </c>
      <c r="B5573" s="241" t="s">
        <v>6135</v>
      </c>
      <c r="C5573" s="241" t="s">
        <v>190</v>
      </c>
      <c r="D5573" s="242">
        <v>11.01</v>
      </c>
      <c r="E5573" s="244" t="s">
        <v>8035</v>
      </c>
      <c r="F5573" s="242">
        <v>12.41</v>
      </c>
    </row>
    <row r="5574" spans="1:6" ht="67.5">
      <c r="A5574" s="241">
        <v>90445</v>
      </c>
      <c r="B5574" s="241" t="s">
        <v>6136</v>
      </c>
      <c r="C5574" s="241" t="s">
        <v>190</v>
      </c>
      <c r="D5574" s="242">
        <v>14.6</v>
      </c>
      <c r="E5574" s="244" t="s">
        <v>8035</v>
      </c>
      <c r="F5574" s="242">
        <v>16.45</v>
      </c>
    </row>
    <row r="5575" spans="1:6" ht="67.5">
      <c r="A5575" s="241">
        <v>90446</v>
      </c>
      <c r="B5575" s="241" t="s">
        <v>6137</v>
      </c>
      <c r="C5575" s="241" t="s">
        <v>190</v>
      </c>
      <c r="D5575" s="242">
        <v>19.399999999999999</v>
      </c>
      <c r="E5575" s="244" t="s">
        <v>8035</v>
      </c>
      <c r="F5575" s="242">
        <v>21.84</v>
      </c>
    </row>
    <row r="5576" spans="1:6" ht="40.5">
      <c r="A5576" s="241">
        <v>90447</v>
      </c>
      <c r="B5576" s="241" t="s">
        <v>6138</v>
      </c>
      <c r="C5576" s="241" t="s">
        <v>190</v>
      </c>
      <c r="D5576" s="242">
        <v>6.91</v>
      </c>
      <c r="E5576" s="244" t="s">
        <v>8035</v>
      </c>
      <c r="F5576" s="242">
        <v>7.79</v>
      </c>
    </row>
    <row r="5577" spans="1:6" ht="54">
      <c r="A5577" s="241">
        <v>90451</v>
      </c>
      <c r="B5577" s="241" t="s">
        <v>6139</v>
      </c>
      <c r="C5577" s="241" t="s">
        <v>206</v>
      </c>
      <c r="D5577" s="242">
        <v>5.5</v>
      </c>
      <c r="E5577" s="244" t="s">
        <v>8035</v>
      </c>
      <c r="F5577" s="242">
        <v>5.94</v>
      </c>
    </row>
    <row r="5578" spans="1:6" ht="54">
      <c r="A5578" s="241">
        <v>90452</v>
      </c>
      <c r="B5578" s="241" t="s">
        <v>6140</v>
      </c>
      <c r="C5578" s="241" t="s">
        <v>206</v>
      </c>
      <c r="D5578" s="242">
        <v>21.64</v>
      </c>
      <c r="E5578" s="244" t="s">
        <v>8035</v>
      </c>
      <c r="F5578" s="242">
        <v>22.42</v>
      </c>
    </row>
    <row r="5579" spans="1:6" ht="54">
      <c r="A5579" s="241">
        <v>90453</v>
      </c>
      <c r="B5579" s="241" t="s">
        <v>6141</v>
      </c>
      <c r="C5579" s="241" t="s">
        <v>206</v>
      </c>
      <c r="D5579" s="242">
        <v>3.38</v>
      </c>
      <c r="E5579" s="244" t="s">
        <v>8035</v>
      </c>
      <c r="F5579" s="242">
        <v>3.63</v>
      </c>
    </row>
    <row r="5580" spans="1:6" ht="54">
      <c r="A5580" s="241">
        <v>90454</v>
      </c>
      <c r="B5580" s="241" t="s">
        <v>6142</v>
      </c>
      <c r="C5580" s="241" t="s">
        <v>206</v>
      </c>
      <c r="D5580" s="242">
        <v>5.45</v>
      </c>
      <c r="E5580" s="244" t="s">
        <v>8035</v>
      </c>
      <c r="F5580" s="242">
        <v>5.83</v>
      </c>
    </row>
    <row r="5581" spans="1:6" ht="54">
      <c r="A5581" s="241">
        <v>90455</v>
      </c>
      <c r="B5581" s="241" t="s">
        <v>6143</v>
      </c>
      <c r="C5581" s="241" t="s">
        <v>206</v>
      </c>
      <c r="D5581" s="242">
        <v>6.92</v>
      </c>
      <c r="E5581" s="244" t="s">
        <v>8035</v>
      </c>
      <c r="F5581" s="242">
        <v>7.47</v>
      </c>
    </row>
    <row r="5582" spans="1:6" ht="27">
      <c r="A5582" s="241">
        <v>90456</v>
      </c>
      <c r="B5582" s="241" t="s">
        <v>6144</v>
      </c>
      <c r="C5582" s="241" t="s">
        <v>206</v>
      </c>
      <c r="D5582" s="242">
        <v>4.57</v>
      </c>
      <c r="E5582" s="244" t="s">
        <v>8035</v>
      </c>
      <c r="F5582" s="242">
        <v>5.16</v>
      </c>
    </row>
    <row r="5583" spans="1:6" ht="40.5">
      <c r="A5583" s="241">
        <v>90457</v>
      </c>
      <c r="B5583" s="241" t="s">
        <v>6145</v>
      </c>
      <c r="C5583" s="241" t="s">
        <v>206</v>
      </c>
      <c r="D5583" s="242">
        <v>10.45</v>
      </c>
      <c r="E5583" s="244" t="s">
        <v>8035</v>
      </c>
      <c r="F5583" s="242">
        <v>11.78</v>
      </c>
    </row>
    <row r="5584" spans="1:6" ht="40.5">
      <c r="A5584" s="241">
        <v>90458</v>
      </c>
      <c r="B5584" s="241" t="s">
        <v>6146</v>
      </c>
      <c r="C5584" s="241" t="s">
        <v>206</v>
      </c>
      <c r="D5584" s="242">
        <v>29.82</v>
      </c>
      <c r="E5584" s="244" t="s">
        <v>8035</v>
      </c>
      <c r="F5584" s="242">
        <v>33.590000000000003</v>
      </c>
    </row>
    <row r="5585" spans="1:6" ht="40.5">
      <c r="A5585" s="241">
        <v>90459</v>
      </c>
      <c r="B5585" s="241" t="s">
        <v>6147</v>
      </c>
      <c r="C5585" s="241" t="s">
        <v>206</v>
      </c>
      <c r="D5585" s="242">
        <v>40.26</v>
      </c>
      <c r="E5585" s="244" t="s">
        <v>8035</v>
      </c>
      <c r="F5585" s="242">
        <v>45.47</v>
      </c>
    </row>
    <row r="5586" spans="1:6" ht="54">
      <c r="A5586" s="241">
        <v>90460</v>
      </c>
      <c r="B5586" s="241" t="s">
        <v>6148</v>
      </c>
      <c r="C5586" s="241" t="s">
        <v>190</v>
      </c>
      <c r="D5586" s="242">
        <v>25.03</v>
      </c>
      <c r="E5586" s="244" t="s">
        <v>8035</v>
      </c>
      <c r="F5586" s="242">
        <v>25.95</v>
      </c>
    </row>
    <row r="5587" spans="1:6" ht="54">
      <c r="A5587" s="241">
        <v>90461</v>
      </c>
      <c r="B5587" s="241" t="s">
        <v>6149</v>
      </c>
      <c r="C5587" s="241" t="s">
        <v>190</v>
      </c>
      <c r="D5587" s="242">
        <v>17.78</v>
      </c>
      <c r="E5587" s="244" t="s">
        <v>8035</v>
      </c>
      <c r="F5587" s="242">
        <v>18.850000000000001</v>
      </c>
    </row>
    <row r="5588" spans="1:6" ht="67.5">
      <c r="A5588" s="241">
        <v>90462</v>
      </c>
      <c r="B5588" s="241" t="s">
        <v>6150</v>
      </c>
      <c r="C5588" s="241" t="s">
        <v>190</v>
      </c>
      <c r="D5588" s="242">
        <v>4.4800000000000004</v>
      </c>
      <c r="E5588" s="244" t="s">
        <v>8035</v>
      </c>
      <c r="F5588" s="242">
        <v>4.6399999999999997</v>
      </c>
    </row>
    <row r="5589" spans="1:6" ht="67.5">
      <c r="A5589" s="241">
        <v>90463</v>
      </c>
      <c r="B5589" s="241" t="s">
        <v>6151</v>
      </c>
      <c r="C5589" s="241" t="s">
        <v>190</v>
      </c>
      <c r="D5589" s="242">
        <v>3.64</v>
      </c>
      <c r="E5589" s="244" t="s">
        <v>8035</v>
      </c>
      <c r="F5589" s="242">
        <v>3.83</v>
      </c>
    </row>
    <row r="5590" spans="1:6" ht="54">
      <c r="A5590" s="241">
        <v>90466</v>
      </c>
      <c r="B5590" s="241" t="s">
        <v>6152</v>
      </c>
      <c r="C5590" s="241" t="s">
        <v>190</v>
      </c>
      <c r="D5590" s="242">
        <v>13.12</v>
      </c>
      <c r="E5590" s="244" t="s">
        <v>8035</v>
      </c>
      <c r="F5590" s="242">
        <v>14.51</v>
      </c>
    </row>
    <row r="5591" spans="1:6" ht="67.5">
      <c r="A5591" s="241">
        <v>90467</v>
      </c>
      <c r="B5591" s="241" t="s">
        <v>6153</v>
      </c>
      <c r="C5591" s="241" t="s">
        <v>190</v>
      </c>
      <c r="D5591" s="242">
        <v>19.760000000000002</v>
      </c>
      <c r="E5591" s="244" t="s">
        <v>8035</v>
      </c>
      <c r="F5591" s="242">
        <v>21.82</v>
      </c>
    </row>
    <row r="5592" spans="1:6" ht="54">
      <c r="A5592" s="241">
        <v>90468</v>
      </c>
      <c r="B5592" s="241" t="s">
        <v>6154</v>
      </c>
      <c r="C5592" s="241" t="s">
        <v>190</v>
      </c>
      <c r="D5592" s="242">
        <v>6.7</v>
      </c>
      <c r="E5592" s="244" t="s">
        <v>8035</v>
      </c>
      <c r="F5592" s="242">
        <v>7.25</v>
      </c>
    </row>
    <row r="5593" spans="1:6" ht="67.5">
      <c r="A5593" s="241">
        <v>90469</v>
      </c>
      <c r="B5593" s="241" t="s">
        <v>6155</v>
      </c>
      <c r="C5593" s="241" t="s">
        <v>190</v>
      </c>
      <c r="D5593" s="242">
        <v>10.19</v>
      </c>
      <c r="E5593" s="244" t="s">
        <v>8035</v>
      </c>
      <c r="F5593" s="242">
        <v>11</v>
      </c>
    </row>
    <row r="5594" spans="1:6" ht="67.5">
      <c r="A5594" s="241">
        <v>90470</v>
      </c>
      <c r="B5594" s="241" t="s">
        <v>6156</v>
      </c>
      <c r="C5594" s="241" t="s">
        <v>190</v>
      </c>
      <c r="D5594" s="242">
        <v>13.61</v>
      </c>
      <c r="E5594" s="244" t="s">
        <v>8035</v>
      </c>
      <c r="F5594" s="242">
        <v>14.66</v>
      </c>
    </row>
    <row r="5595" spans="1:6" ht="54">
      <c r="A5595" s="241">
        <v>91166</v>
      </c>
      <c r="B5595" s="241" t="s">
        <v>6157</v>
      </c>
      <c r="C5595" s="241" t="s">
        <v>190</v>
      </c>
      <c r="D5595" s="242">
        <v>4.2699999999999996</v>
      </c>
      <c r="E5595" s="244" t="s">
        <v>8035</v>
      </c>
      <c r="F5595" s="242">
        <v>4.47</v>
      </c>
    </row>
    <row r="5596" spans="1:6" ht="67.5">
      <c r="A5596" s="241">
        <v>91167</v>
      </c>
      <c r="B5596" s="241" t="s">
        <v>7513</v>
      </c>
      <c r="C5596" s="241" t="s">
        <v>190</v>
      </c>
      <c r="D5596" s="242">
        <v>10.5</v>
      </c>
      <c r="E5596" s="244" t="s">
        <v>8035</v>
      </c>
      <c r="F5596" s="242">
        <v>11.23</v>
      </c>
    </row>
    <row r="5597" spans="1:6" ht="94.5">
      <c r="A5597" s="241">
        <v>91170</v>
      </c>
      <c r="B5597" s="241" t="s">
        <v>7514</v>
      </c>
      <c r="C5597" s="241" t="s">
        <v>190</v>
      </c>
      <c r="D5597" s="242">
        <v>10.5</v>
      </c>
      <c r="E5597" s="244" t="s">
        <v>8035</v>
      </c>
      <c r="F5597" s="242">
        <v>11.23</v>
      </c>
    </row>
    <row r="5598" spans="1:6" ht="94.5">
      <c r="A5598" s="241">
        <v>91171</v>
      </c>
      <c r="B5598" s="241" t="s">
        <v>7515</v>
      </c>
      <c r="C5598" s="241" t="s">
        <v>190</v>
      </c>
      <c r="D5598" s="242">
        <v>17.670000000000002</v>
      </c>
      <c r="E5598" s="244" t="s">
        <v>8035</v>
      </c>
      <c r="F5598" s="242">
        <v>18.78</v>
      </c>
    </row>
    <row r="5599" spans="1:6" ht="94.5">
      <c r="A5599" s="241">
        <v>91172</v>
      </c>
      <c r="B5599" s="241" t="s">
        <v>7516</v>
      </c>
      <c r="C5599" s="241" t="s">
        <v>190</v>
      </c>
      <c r="D5599" s="242">
        <v>20.47</v>
      </c>
      <c r="E5599" s="244" t="s">
        <v>8035</v>
      </c>
      <c r="F5599" s="242">
        <v>21.72</v>
      </c>
    </row>
    <row r="5600" spans="1:6" ht="81">
      <c r="A5600" s="241">
        <v>91173</v>
      </c>
      <c r="B5600" s="241" t="s">
        <v>7517</v>
      </c>
      <c r="C5600" s="241" t="s">
        <v>190</v>
      </c>
      <c r="D5600" s="242">
        <v>3.91</v>
      </c>
      <c r="E5600" s="244" t="s">
        <v>8035</v>
      </c>
      <c r="F5600" s="242">
        <v>4.1900000000000004</v>
      </c>
    </row>
    <row r="5601" spans="1:6" ht="94.5">
      <c r="A5601" s="241">
        <v>91174</v>
      </c>
      <c r="B5601" s="241" t="s">
        <v>7518</v>
      </c>
      <c r="C5601" s="241" t="s">
        <v>190</v>
      </c>
      <c r="D5601" s="242">
        <v>7.06</v>
      </c>
      <c r="E5601" s="244" t="s">
        <v>8035</v>
      </c>
      <c r="F5601" s="242">
        <v>7.5</v>
      </c>
    </row>
    <row r="5602" spans="1:6" ht="94.5">
      <c r="A5602" s="241">
        <v>91175</v>
      </c>
      <c r="B5602" s="241" t="s">
        <v>7519</v>
      </c>
      <c r="C5602" s="241" t="s">
        <v>190</v>
      </c>
      <c r="D5602" s="242">
        <v>11.05</v>
      </c>
      <c r="E5602" s="244" t="s">
        <v>8035</v>
      </c>
      <c r="F5602" s="242">
        <v>11.73</v>
      </c>
    </row>
    <row r="5603" spans="1:6" ht="81">
      <c r="A5603" s="241">
        <v>91176</v>
      </c>
      <c r="B5603" s="241" t="s">
        <v>7520</v>
      </c>
      <c r="C5603" s="241" t="s">
        <v>190</v>
      </c>
      <c r="D5603" s="242">
        <v>18.649999999999999</v>
      </c>
      <c r="E5603" s="244" t="s">
        <v>8035</v>
      </c>
      <c r="F5603" s="242">
        <v>19.63</v>
      </c>
    </row>
    <row r="5604" spans="1:6" ht="108">
      <c r="A5604" s="241">
        <v>91179</v>
      </c>
      <c r="B5604" s="241" t="s">
        <v>6158</v>
      </c>
      <c r="C5604" s="241" t="s">
        <v>190</v>
      </c>
      <c r="D5604" s="242">
        <v>18.649999999999999</v>
      </c>
      <c r="E5604" s="244" t="s">
        <v>8035</v>
      </c>
      <c r="F5604" s="242">
        <v>19.63</v>
      </c>
    </row>
    <row r="5605" spans="1:6" ht="108">
      <c r="A5605" s="241">
        <v>91180</v>
      </c>
      <c r="B5605" s="241" t="s">
        <v>6159</v>
      </c>
      <c r="C5605" s="241" t="s">
        <v>190</v>
      </c>
      <c r="D5605" s="242">
        <v>24.87</v>
      </c>
      <c r="E5605" s="244" t="s">
        <v>8035</v>
      </c>
      <c r="F5605" s="242">
        <v>26.19</v>
      </c>
    </row>
    <row r="5606" spans="1:6" ht="108">
      <c r="A5606" s="241">
        <v>91181</v>
      </c>
      <c r="B5606" s="241" t="s">
        <v>6160</v>
      </c>
      <c r="C5606" s="241" t="s">
        <v>190</v>
      </c>
      <c r="D5606" s="242">
        <v>26.01</v>
      </c>
      <c r="E5606" s="244" t="s">
        <v>8035</v>
      </c>
      <c r="F5606" s="242">
        <v>27.42</v>
      </c>
    </row>
    <row r="5607" spans="1:6" ht="54">
      <c r="A5607" s="241">
        <v>91182</v>
      </c>
      <c r="B5607" s="241" t="s">
        <v>6161</v>
      </c>
      <c r="C5607" s="241" t="s">
        <v>190</v>
      </c>
      <c r="D5607" s="242">
        <v>21.89</v>
      </c>
      <c r="E5607" s="244" t="s">
        <v>8035</v>
      </c>
      <c r="F5607" s="242">
        <v>24.19</v>
      </c>
    </row>
    <row r="5608" spans="1:6" ht="81">
      <c r="A5608" s="241">
        <v>91185</v>
      </c>
      <c r="B5608" s="241" t="s">
        <v>6162</v>
      </c>
      <c r="C5608" s="241" t="s">
        <v>190</v>
      </c>
      <c r="D5608" s="242">
        <v>21.89</v>
      </c>
      <c r="E5608" s="244" t="s">
        <v>8035</v>
      </c>
      <c r="F5608" s="242">
        <v>24.19</v>
      </c>
    </row>
    <row r="5609" spans="1:6" ht="94.5">
      <c r="A5609" s="241">
        <v>91186</v>
      </c>
      <c r="B5609" s="241" t="s">
        <v>6163</v>
      </c>
      <c r="C5609" s="241" t="s">
        <v>190</v>
      </c>
      <c r="D5609" s="242">
        <v>23.94</v>
      </c>
      <c r="E5609" s="244" t="s">
        <v>8035</v>
      </c>
      <c r="F5609" s="242">
        <v>26.49</v>
      </c>
    </row>
    <row r="5610" spans="1:6" ht="94.5">
      <c r="A5610" s="241">
        <v>91187</v>
      </c>
      <c r="B5610" s="241" t="s">
        <v>6164</v>
      </c>
      <c r="C5610" s="241" t="s">
        <v>190</v>
      </c>
      <c r="D5610" s="242">
        <v>21.33</v>
      </c>
      <c r="E5610" s="244" t="s">
        <v>8035</v>
      </c>
      <c r="F5610" s="242">
        <v>23.65</v>
      </c>
    </row>
    <row r="5611" spans="1:6" ht="40.5">
      <c r="A5611" s="241">
        <v>91188</v>
      </c>
      <c r="B5611" s="241" t="s">
        <v>6165</v>
      </c>
      <c r="C5611" s="241" t="s">
        <v>206</v>
      </c>
      <c r="D5611" s="242">
        <v>11.41</v>
      </c>
      <c r="E5611" s="244" t="s">
        <v>8035</v>
      </c>
      <c r="F5611" s="242">
        <v>12.47</v>
      </c>
    </row>
    <row r="5612" spans="1:6" ht="40.5">
      <c r="A5612" s="241">
        <v>91189</v>
      </c>
      <c r="B5612" s="241" t="s">
        <v>6166</v>
      </c>
      <c r="C5612" s="241" t="s">
        <v>206</v>
      </c>
      <c r="D5612" s="242">
        <v>65.290000000000006</v>
      </c>
      <c r="E5612" s="244" t="s">
        <v>8035</v>
      </c>
      <c r="F5612" s="242">
        <v>69.739999999999995</v>
      </c>
    </row>
    <row r="5613" spans="1:6" ht="40.5">
      <c r="A5613" s="241">
        <v>91190</v>
      </c>
      <c r="B5613" s="241" t="s">
        <v>6167</v>
      </c>
      <c r="C5613" s="241" t="s">
        <v>206</v>
      </c>
      <c r="D5613" s="242">
        <v>9.24</v>
      </c>
      <c r="E5613" s="244" t="s">
        <v>8035</v>
      </c>
      <c r="F5613" s="242">
        <v>10.06</v>
      </c>
    </row>
    <row r="5614" spans="1:6" ht="40.5">
      <c r="A5614" s="241">
        <v>91191</v>
      </c>
      <c r="B5614" s="241" t="s">
        <v>6168</v>
      </c>
      <c r="C5614" s="241" t="s">
        <v>206</v>
      </c>
      <c r="D5614" s="242">
        <v>13.07</v>
      </c>
      <c r="E5614" s="244" t="s">
        <v>8035</v>
      </c>
      <c r="F5614" s="242">
        <v>14.04</v>
      </c>
    </row>
    <row r="5615" spans="1:6" ht="40.5">
      <c r="A5615" s="241">
        <v>91192</v>
      </c>
      <c r="B5615" s="241" t="s">
        <v>6169</v>
      </c>
      <c r="C5615" s="241" t="s">
        <v>206</v>
      </c>
      <c r="D5615" s="242">
        <v>19.920000000000002</v>
      </c>
      <c r="E5615" s="244" t="s">
        <v>8035</v>
      </c>
      <c r="F5615" s="242">
        <v>21.15</v>
      </c>
    </row>
    <row r="5616" spans="1:6" ht="54">
      <c r="A5616" s="241">
        <v>91222</v>
      </c>
      <c r="B5616" s="241" t="s">
        <v>6170</v>
      </c>
      <c r="C5616" s="241" t="s">
        <v>190</v>
      </c>
      <c r="D5616" s="242">
        <v>7.32</v>
      </c>
      <c r="E5616" s="244" t="s">
        <v>8035</v>
      </c>
      <c r="F5616" s="242">
        <v>8.2799999999999994</v>
      </c>
    </row>
    <row r="5617" spans="1:6" ht="67.5">
      <c r="A5617" s="241">
        <v>94480</v>
      </c>
      <c r="B5617" s="241" t="s">
        <v>7521</v>
      </c>
      <c r="C5617" s="241" t="s">
        <v>206</v>
      </c>
      <c r="D5617" s="243">
        <v>2748.53</v>
      </c>
      <c r="E5617" s="244" t="s">
        <v>8035</v>
      </c>
      <c r="F5617" s="243">
        <v>2803.89</v>
      </c>
    </row>
    <row r="5618" spans="1:6" ht="67.5">
      <c r="A5618" s="241">
        <v>94481</v>
      </c>
      <c r="B5618" s="241" t="s">
        <v>7522</v>
      </c>
      <c r="C5618" s="241" t="s">
        <v>206</v>
      </c>
      <c r="D5618" s="243">
        <v>1899.33</v>
      </c>
      <c r="E5618" s="244" t="s">
        <v>8035</v>
      </c>
      <c r="F5618" s="243">
        <v>1951</v>
      </c>
    </row>
    <row r="5619" spans="1:6" ht="67.5">
      <c r="A5619" s="241">
        <v>94482</v>
      </c>
      <c r="B5619" s="241" t="s">
        <v>7523</v>
      </c>
      <c r="C5619" s="241" t="s">
        <v>206</v>
      </c>
      <c r="D5619" s="243">
        <v>1464.19</v>
      </c>
      <c r="E5619" s="244" t="s">
        <v>8035</v>
      </c>
      <c r="F5619" s="243">
        <v>1513.19</v>
      </c>
    </row>
    <row r="5620" spans="1:6" ht="67.5">
      <c r="A5620" s="241">
        <v>94483</v>
      </c>
      <c r="B5620" s="241" t="s">
        <v>7524</v>
      </c>
      <c r="C5620" s="241" t="s">
        <v>206</v>
      </c>
      <c r="D5620" s="243">
        <v>1209.17</v>
      </c>
      <c r="E5620" s="244" t="s">
        <v>8035</v>
      </c>
      <c r="F5620" s="243">
        <v>1255.99</v>
      </c>
    </row>
    <row r="5621" spans="1:6" ht="54">
      <c r="A5621" s="241">
        <v>95541</v>
      </c>
      <c r="B5621" s="241" t="s">
        <v>6171</v>
      </c>
      <c r="C5621" s="241" t="s">
        <v>206</v>
      </c>
      <c r="D5621" s="242">
        <v>19.61</v>
      </c>
      <c r="E5621" s="244" t="s">
        <v>8035</v>
      </c>
      <c r="F5621" s="242">
        <v>22.09</v>
      </c>
    </row>
    <row r="5622" spans="1:6" ht="54">
      <c r="A5622" s="241">
        <v>96559</v>
      </c>
      <c r="B5622" s="241" t="s">
        <v>6172</v>
      </c>
      <c r="C5622" s="241" t="s">
        <v>24</v>
      </c>
      <c r="D5622" s="242">
        <v>34.78</v>
      </c>
      <c r="E5622" s="244" t="s">
        <v>8035</v>
      </c>
      <c r="F5622" s="242">
        <v>35.950000000000003</v>
      </c>
    </row>
    <row r="5623" spans="1:6" ht="54">
      <c r="A5623" s="241">
        <v>96560</v>
      </c>
      <c r="B5623" s="241" t="s">
        <v>6173</v>
      </c>
      <c r="C5623" s="241" t="s">
        <v>24</v>
      </c>
      <c r="D5623" s="242">
        <v>31.27</v>
      </c>
      <c r="E5623" s="244" t="s">
        <v>8035</v>
      </c>
      <c r="F5623" s="242">
        <v>32.97</v>
      </c>
    </row>
    <row r="5624" spans="1:6" ht="67.5">
      <c r="A5624" s="241">
        <v>96562</v>
      </c>
      <c r="B5624" s="241" t="s">
        <v>6174</v>
      </c>
      <c r="C5624" s="241" t="s">
        <v>190</v>
      </c>
      <c r="D5624" s="242">
        <v>48.46</v>
      </c>
      <c r="E5624" s="244" t="s">
        <v>8035</v>
      </c>
      <c r="F5624" s="242">
        <v>51.17</v>
      </c>
    </row>
    <row r="5625" spans="1:6" ht="67.5">
      <c r="A5625" s="241">
        <v>96563</v>
      </c>
      <c r="B5625" s="241" t="s">
        <v>6175</v>
      </c>
      <c r="C5625" s="241" t="s">
        <v>190</v>
      </c>
      <c r="D5625" s="242">
        <v>54.69</v>
      </c>
      <c r="E5625" s="244" t="s">
        <v>8035</v>
      </c>
      <c r="F5625" s="242">
        <v>57.4</v>
      </c>
    </row>
    <row r="5626" spans="1:6" ht="40.5">
      <c r="A5626" s="241">
        <v>100128</v>
      </c>
      <c r="B5626" s="241" t="s">
        <v>4264</v>
      </c>
      <c r="C5626" s="241" t="s">
        <v>206</v>
      </c>
      <c r="D5626" s="243">
        <v>1435.61</v>
      </c>
      <c r="E5626" s="244" t="s">
        <v>8035</v>
      </c>
      <c r="F5626" s="243">
        <v>1438.97</v>
      </c>
    </row>
    <row r="5627" spans="1:6" ht="67.5">
      <c r="A5627" s="241">
        <v>101802</v>
      </c>
      <c r="B5627" s="241" t="s">
        <v>4265</v>
      </c>
      <c r="C5627" s="241" t="s">
        <v>206</v>
      </c>
      <c r="D5627" s="243">
        <v>1578.39</v>
      </c>
      <c r="E5627" s="244" t="s">
        <v>8035</v>
      </c>
      <c r="F5627" s="243">
        <v>1659.72</v>
      </c>
    </row>
    <row r="5628" spans="1:6" ht="54">
      <c r="A5628" s="241">
        <v>101803</v>
      </c>
      <c r="B5628" s="241" t="s">
        <v>4266</v>
      </c>
      <c r="C5628" s="241" t="s">
        <v>206</v>
      </c>
      <c r="D5628" s="243">
        <v>1000.08</v>
      </c>
      <c r="E5628" s="244" t="s">
        <v>8035</v>
      </c>
      <c r="F5628" s="243">
        <v>1056.8399999999999</v>
      </c>
    </row>
    <row r="5629" spans="1:6" ht="54">
      <c r="A5629" s="241">
        <v>101804</v>
      </c>
      <c r="B5629" s="241" t="s">
        <v>4267</v>
      </c>
      <c r="C5629" s="241" t="s">
        <v>206</v>
      </c>
      <c r="D5629" s="243">
        <v>1264.21</v>
      </c>
      <c r="E5629" s="244" t="s">
        <v>8035</v>
      </c>
      <c r="F5629" s="243">
        <v>1331.03</v>
      </c>
    </row>
    <row r="5630" spans="1:6" ht="67.5">
      <c r="A5630" s="241">
        <v>101805</v>
      </c>
      <c r="B5630" s="241" t="s">
        <v>4268</v>
      </c>
      <c r="C5630" s="241" t="s">
        <v>206</v>
      </c>
      <c r="D5630" s="243">
        <v>1608.98</v>
      </c>
      <c r="E5630" s="244" t="s">
        <v>8035</v>
      </c>
      <c r="F5630" s="243">
        <v>1694.15</v>
      </c>
    </row>
    <row r="5631" spans="1:6" ht="40.5">
      <c r="A5631" s="241">
        <v>102111</v>
      </c>
      <c r="B5631" s="241" t="s">
        <v>4269</v>
      </c>
      <c r="C5631" s="241" t="s">
        <v>206</v>
      </c>
      <c r="D5631" s="242">
        <v>702.16</v>
      </c>
      <c r="E5631" s="244" t="s">
        <v>8035</v>
      </c>
      <c r="F5631" s="242">
        <v>716.52</v>
      </c>
    </row>
    <row r="5632" spans="1:6" ht="54">
      <c r="A5632" s="241">
        <v>102112</v>
      </c>
      <c r="B5632" s="241" t="s">
        <v>4270</v>
      </c>
      <c r="C5632" s="241" t="s">
        <v>206</v>
      </c>
      <c r="D5632" s="242">
        <v>121.13</v>
      </c>
      <c r="E5632" s="244" t="s">
        <v>8035</v>
      </c>
      <c r="F5632" s="242">
        <v>135.49</v>
      </c>
    </row>
    <row r="5633" spans="1:6" ht="40.5">
      <c r="A5633" s="241">
        <v>102113</v>
      </c>
      <c r="B5633" s="241" t="s">
        <v>4271</v>
      </c>
      <c r="C5633" s="241" t="s">
        <v>206</v>
      </c>
      <c r="D5633" s="243">
        <v>1103.57</v>
      </c>
      <c r="E5633" s="244" t="s">
        <v>8035</v>
      </c>
      <c r="F5633" s="243">
        <v>1118.31</v>
      </c>
    </row>
    <row r="5634" spans="1:6" ht="54">
      <c r="A5634" s="241">
        <v>102114</v>
      </c>
      <c r="B5634" s="241" t="s">
        <v>4272</v>
      </c>
      <c r="C5634" s="241" t="s">
        <v>206</v>
      </c>
      <c r="D5634" s="242">
        <v>124.15</v>
      </c>
      <c r="E5634" s="244" t="s">
        <v>8035</v>
      </c>
      <c r="F5634" s="242">
        <v>138.88999999999999</v>
      </c>
    </row>
    <row r="5635" spans="1:6" ht="40.5">
      <c r="A5635" s="241">
        <v>102115</v>
      </c>
      <c r="B5635" s="241" t="s">
        <v>4273</v>
      </c>
      <c r="C5635" s="241" t="s">
        <v>206</v>
      </c>
      <c r="D5635" s="243">
        <v>1915.55</v>
      </c>
      <c r="E5635" s="244" t="s">
        <v>8035</v>
      </c>
      <c r="F5635" s="243">
        <v>1936.57</v>
      </c>
    </row>
    <row r="5636" spans="1:6" ht="40.5">
      <c r="A5636" s="241">
        <v>102116</v>
      </c>
      <c r="B5636" s="241" t="s">
        <v>4274</v>
      </c>
      <c r="C5636" s="241" t="s">
        <v>206</v>
      </c>
      <c r="D5636" s="243">
        <v>1177.73</v>
      </c>
      <c r="E5636" s="244" t="s">
        <v>8035</v>
      </c>
      <c r="F5636" s="243">
        <v>1192.94</v>
      </c>
    </row>
    <row r="5637" spans="1:6" ht="40.5">
      <c r="A5637" s="241">
        <v>102117</v>
      </c>
      <c r="B5637" s="241" t="s">
        <v>4275</v>
      </c>
      <c r="C5637" s="241" t="s">
        <v>206</v>
      </c>
      <c r="D5637" s="242">
        <v>127.8</v>
      </c>
      <c r="E5637" s="244" t="s">
        <v>8035</v>
      </c>
      <c r="F5637" s="242">
        <v>143.01</v>
      </c>
    </row>
    <row r="5638" spans="1:6" ht="40.5">
      <c r="A5638" s="241">
        <v>102118</v>
      </c>
      <c r="B5638" s="241" t="s">
        <v>4276</v>
      </c>
      <c r="C5638" s="241" t="s">
        <v>206</v>
      </c>
      <c r="D5638" s="243">
        <v>1595.94</v>
      </c>
      <c r="E5638" s="244" t="s">
        <v>8035</v>
      </c>
      <c r="F5638" s="243">
        <v>1611.55</v>
      </c>
    </row>
    <row r="5639" spans="1:6" ht="54">
      <c r="A5639" s="241">
        <v>102119</v>
      </c>
      <c r="B5639" s="241" t="s">
        <v>4277</v>
      </c>
      <c r="C5639" s="241" t="s">
        <v>206</v>
      </c>
      <c r="D5639" s="242">
        <v>130.94999999999999</v>
      </c>
      <c r="E5639" s="244" t="s">
        <v>8035</v>
      </c>
      <c r="F5639" s="242">
        <v>146.56</v>
      </c>
    </row>
    <row r="5640" spans="1:6" ht="40.5">
      <c r="A5640" s="241">
        <v>102121</v>
      </c>
      <c r="B5640" s="241" t="s">
        <v>4278</v>
      </c>
      <c r="C5640" s="241" t="s">
        <v>206</v>
      </c>
      <c r="D5640" s="242">
        <v>163.86</v>
      </c>
      <c r="E5640" s="244" t="s">
        <v>8035</v>
      </c>
      <c r="F5640" s="242">
        <v>183.67</v>
      </c>
    </row>
    <row r="5641" spans="1:6" ht="54">
      <c r="A5641" s="241">
        <v>102122</v>
      </c>
      <c r="B5641" s="241" t="s">
        <v>4279</v>
      </c>
      <c r="C5641" s="241" t="s">
        <v>206</v>
      </c>
      <c r="D5641" s="243">
        <v>5340.03</v>
      </c>
      <c r="E5641" s="244" t="s">
        <v>8035</v>
      </c>
      <c r="F5641" s="243">
        <v>5361.05</v>
      </c>
    </row>
    <row r="5642" spans="1:6" ht="54">
      <c r="A5642" s="241">
        <v>102123</v>
      </c>
      <c r="B5642" s="241" t="s">
        <v>4280</v>
      </c>
      <c r="C5642" s="241" t="s">
        <v>206</v>
      </c>
      <c r="D5642" s="242">
        <v>173.22</v>
      </c>
      <c r="E5642" s="244" t="s">
        <v>8035</v>
      </c>
      <c r="F5642" s="242">
        <v>194.24</v>
      </c>
    </row>
    <row r="5643" spans="1:6" ht="40.5">
      <c r="A5643" s="241">
        <v>102136</v>
      </c>
      <c r="B5643" s="241" t="s">
        <v>4281</v>
      </c>
      <c r="C5643" s="241" t="s">
        <v>206</v>
      </c>
      <c r="D5643" s="242">
        <v>62.91</v>
      </c>
      <c r="E5643" s="244" t="s">
        <v>8035</v>
      </c>
      <c r="F5643" s="242">
        <v>70.56</v>
      </c>
    </row>
    <row r="5644" spans="1:6" ht="40.5">
      <c r="A5644" s="241">
        <v>102137</v>
      </c>
      <c r="B5644" s="241" t="s">
        <v>4282</v>
      </c>
      <c r="C5644" s="241" t="s">
        <v>206</v>
      </c>
      <c r="D5644" s="242">
        <v>78.77</v>
      </c>
      <c r="E5644" s="244" t="s">
        <v>8035</v>
      </c>
      <c r="F5644" s="242">
        <v>82.22</v>
      </c>
    </row>
    <row r="5645" spans="1:6" ht="40.5">
      <c r="A5645" s="241">
        <v>102138</v>
      </c>
      <c r="B5645" s="241" t="s">
        <v>4283</v>
      </c>
      <c r="C5645" s="241" t="s">
        <v>206</v>
      </c>
      <c r="D5645" s="242">
        <v>188.48</v>
      </c>
      <c r="E5645" s="244" t="s">
        <v>8035</v>
      </c>
      <c r="F5645" s="242">
        <v>211.44</v>
      </c>
    </row>
    <row r="5646" spans="1:6" ht="67.5">
      <c r="A5646" s="241">
        <v>103517</v>
      </c>
      <c r="B5646" s="241" t="s">
        <v>4284</v>
      </c>
      <c r="C5646" s="241" t="s">
        <v>206</v>
      </c>
      <c r="D5646" s="243">
        <v>3574.34</v>
      </c>
      <c r="E5646" s="244" t="s">
        <v>8035</v>
      </c>
      <c r="F5646" s="243">
        <v>3586.4</v>
      </c>
    </row>
    <row r="5647" spans="1:6" ht="54">
      <c r="A5647" s="241">
        <v>103519</v>
      </c>
      <c r="B5647" s="241" t="s">
        <v>4285</v>
      </c>
      <c r="C5647" s="241" t="s">
        <v>206</v>
      </c>
      <c r="D5647" s="242">
        <v>10.46</v>
      </c>
      <c r="E5647" s="244" t="s">
        <v>8035</v>
      </c>
      <c r="F5647" s="242">
        <v>11</v>
      </c>
    </row>
    <row r="5648" spans="1:6" ht="67.5">
      <c r="A5648" s="241">
        <v>103520</v>
      </c>
      <c r="B5648" s="241" t="s">
        <v>4286</v>
      </c>
      <c r="C5648" s="241" t="s">
        <v>206</v>
      </c>
      <c r="D5648" s="243">
        <v>5925.01</v>
      </c>
      <c r="E5648" s="244" t="s">
        <v>8035</v>
      </c>
      <c r="F5648" s="243">
        <v>5928.32</v>
      </c>
    </row>
    <row r="5649" spans="1:6" ht="67.5">
      <c r="A5649" s="241">
        <v>103521</v>
      </c>
      <c r="B5649" s="241" t="s">
        <v>4287</v>
      </c>
      <c r="C5649" s="241" t="s">
        <v>206</v>
      </c>
      <c r="D5649" s="243">
        <v>7866.5</v>
      </c>
      <c r="E5649" s="244" t="s">
        <v>8035</v>
      </c>
      <c r="F5649" s="243">
        <v>7871.26</v>
      </c>
    </row>
    <row r="5650" spans="1:6" ht="67.5">
      <c r="A5650" s="241">
        <v>103522</v>
      </c>
      <c r="B5650" s="241" t="s">
        <v>4288</v>
      </c>
      <c r="C5650" s="241" t="s">
        <v>206</v>
      </c>
      <c r="D5650" s="243">
        <v>7935.22</v>
      </c>
      <c r="E5650" s="244" t="s">
        <v>8035</v>
      </c>
      <c r="F5650" s="243">
        <v>7959.7</v>
      </c>
    </row>
    <row r="5651" spans="1:6" ht="67.5">
      <c r="A5651" s="241">
        <v>103523</v>
      </c>
      <c r="B5651" s="241" t="s">
        <v>4289</v>
      </c>
      <c r="C5651" s="241" t="s">
        <v>206</v>
      </c>
      <c r="D5651" s="243">
        <v>11941.19</v>
      </c>
      <c r="E5651" s="244" t="s">
        <v>8035</v>
      </c>
      <c r="F5651" s="243">
        <v>11966.59</v>
      </c>
    </row>
    <row r="5652" spans="1:6" ht="40.5">
      <c r="A5652" s="241">
        <v>104767</v>
      </c>
      <c r="B5652" s="241" t="s">
        <v>6176</v>
      </c>
      <c r="C5652" s="241" t="s">
        <v>206</v>
      </c>
      <c r="D5652" s="242">
        <v>0.51</v>
      </c>
      <c r="E5652" s="244" t="s">
        <v>8035</v>
      </c>
      <c r="F5652" s="242">
        <v>0.57999999999999996</v>
      </c>
    </row>
    <row r="5653" spans="1:6" ht="54">
      <c r="A5653" s="241">
        <v>104769</v>
      </c>
      <c r="B5653" s="241" t="s">
        <v>6177</v>
      </c>
      <c r="C5653" s="241" t="s">
        <v>206</v>
      </c>
      <c r="D5653" s="242">
        <v>1.38</v>
      </c>
      <c r="E5653" s="244" t="s">
        <v>8035</v>
      </c>
      <c r="F5653" s="242">
        <v>1.56</v>
      </c>
    </row>
    <row r="5654" spans="1:6" ht="54">
      <c r="A5654" s="241">
        <v>104771</v>
      </c>
      <c r="B5654" s="241" t="s">
        <v>6178</v>
      </c>
      <c r="C5654" s="241" t="s">
        <v>206</v>
      </c>
      <c r="D5654" s="242">
        <v>2.02</v>
      </c>
      <c r="E5654" s="244" t="s">
        <v>8035</v>
      </c>
      <c r="F5654" s="242">
        <v>2.29</v>
      </c>
    </row>
    <row r="5655" spans="1:6" ht="54">
      <c r="A5655" s="241">
        <v>104773</v>
      </c>
      <c r="B5655" s="241" t="s">
        <v>6179</v>
      </c>
      <c r="C5655" s="241" t="s">
        <v>206</v>
      </c>
      <c r="D5655" s="242">
        <v>1.85</v>
      </c>
      <c r="E5655" s="244" t="s">
        <v>8035</v>
      </c>
      <c r="F5655" s="242">
        <v>2.06</v>
      </c>
    </row>
    <row r="5656" spans="1:6" ht="54">
      <c r="A5656" s="241">
        <v>104775</v>
      </c>
      <c r="B5656" s="241" t="s">
        <v>6180</v>
      </c>
      <c r="C5656" s="241" t="s">
        <v>206</v>
      </c>
      <c r="D5656" s="242">
        <v>5</v>
      </c>
      <c r="E5656" s="244" t="s">
        <v>8035</v>
      </c>
      <c r="F5656" s="242">
        <v>5.56</v>
      </c>
    </row>
    <row r="5657" spans="1:6" ht="54">
      <c r="A5657" s="241">
        <v>104777</v>
      </c>
      <c r="B5657" s="241" t="s">
        <v>6181</v>
      </c>
      <c r="C5657" s="241" t="s">
        <v>206</v>
      </c>
      <c r="D5657" s="242">
        <v>7.3</v>
      </c>
      <c r="E5657" s="244" t="s">
        <v>8035</v>
      </c>
      <c r="F5657" s="242">
        <v>8.11</v>
      </c>
    </row>
    <row r="5658" spans="1:6" ht="54">
      <c r="A5658" s="241">
        <v>104779</v>
      </c>
      <c r="B5658" s="241" t="s">
        <v>6182</v>
      </c>
      <c r="C5658" s="241" t="s">
        <v>190</v>
      </c>
      <c r="D5658" s="242">
        <v>4.95</v>
      </c>
      <c r="E5658" s="244" t="s">
        <v>8035</v>
      </c>
      <c r="F5658" s="242">
        <v>5.59</v>
      </c>
    </row>
    <row r="5659" spans="1:6" ht="54">
      <c r="A5659" s="241">
        <v>104781</v>
      </c>
      <c r="B5659" s="241" t="s">
        <v>6183</v>
      </c>
      <c r="C5659" s="241" t="s">
        <v>190</v>
      </c>
      <c r="D5659" s="242">
        <v>5.71</v>
      </c>
      <c r="E5659" s="244" t="s">
        <v>8035</v>
      </c>
      <c r="F5659" s="242">
        <v>6.46</v>
      </c>
    </row>
    <row r="5660" spans="1:6" ht="54">
      <c r="A5660" s="241">
        <v>104782</v>
      </c>
      <c r="B5660" s="241" t="s">
        <v>6184</v>
      </c>
      <c r="C5660" s="241" t="s">
        <v>206</v>
      </c>
      <c r="D5660" s="242">
        <v>57.92</v>
      </c>
      <c r="E5660" s="244" t="s">
        <v>8035</v>
      </c>
      <c r="F5660" s="242">
        <v>58.68</v>
      </c>
    </row>
    <row r="5661" spans="1:6" ht="54">
      <c r="A5661" s="241">
        <v>104783</v>
      </c>
      <c r="B5661" s="241" t="s">
        <v>6185</v>
      </c>
      <c r="C5661" s="241" t="s">
        <v>206</v>
      </c>
      <c r="D5661" s="242">
        <v>4.3</v>
      </c>
      <c r="E5661" s="244" t="s">
        <v>8035</v>
      </c>
      <c r="F5661" s="242">
        <v>4.5999999999999996</v>
      </c>
    </row>
    <row r="5662" spans="1:6" ht="54">
      <c r="A5662" s="241">
        <v>104784</v>
      </c>
      <c r="B5662" s="241" t="s">
        <v>6186</v>
      </c>
      <c r="C5662" s="241" t="s">
        <v>206</v>
      </c>
      <c r="D5662" s="242">
        <v>11.91</v>
      </c>
      <c r="E5662" s="244" t="s">
        <v>8035</v>
      </c>
      <c r="F5662" s="242">
        <v>12.68</v>
      </c>
    </row>
    <row r="5663" spans="1:6" ht="54">
      <c r="A5663" s="241">
        <v>104786</v>
      </c>
      <c r="B5663" s="241" t="s">
        <v>6187</v>
      </c>
      <c r="C5663" s="241" t="s">
        <v>190</v>
      </c>
      <c r="D5663" s="242">
        <v>5.36</v>
      </c>
      <c r="E5663" s="244" t="s">
        <v>8035</v>
      </c>
      <c r="F5663" s="242">
        <v>6.02</v>
      </c>
    </row>
    <row r="5664" spans="1:6" ht="54">
      <c r="A5664" s="241">
        <v>104787</v>
      </c>
      <c r="B5664" s="241" t="s">
        <v>6188</v>
      </c>
      <c r="C5664" s="241" t="s">
        <v>190</v>
      </c>
      <c r="D5664" s="242">
        <v>7.11</v>
      </c>
      <c r="E5664" s="244" t="s">
        <v>8035</v>
      </c>
      <c r="F5664" s="242">
        <v>7.99</v>
      </c>
    </row>
    <row r="5665" spans="1:6" ht="54">
      <c r="A5665" s="241">
        <v>104788</v>
      </c>
      <c r="B5665" s="241" t="s">
        <v>6189</v>
      </c>
      <c r="C5665" s="241" t="s">
        <v>190</v>
      </c>
      <c r="D5665" s="242">
        <v>9.4600000000000009</v>
      </c>
      <c r="E5665" s="244" t="s">
        <v>8035</v>
      </c>
      <c r="F5665" s="242">
        <v>10.61</v>
      </c>
    </row>
    <row r="5666" spans="1:6" ht="40.5">
      <c r="A5666" s="241">
        <v>104031</v>
      </c>
      <c r="B5666" s="241" t="s">
        <v>4290</v>
      </c>
      <c r="C5666" s="241" t="s">
        <v>206</v>
      </c>
      <c r="D5666" s="242">
        <v>17.05</v>
      </c>
      <c r="E5666" s="244" t="s">
        <v>8035</v>
      </c>
      <c r="F5666" s="242">
        <v>17.89</v>
      </c>
    </row>
    <row r="5667" spans="1:6" ht="40.5">
      <c r="A5667" s="241">
        <v>104032</v>
      </c>
      <c r="B5667" s="241" t="s">
        <v>4291</v>
      </c>
      <c r="C5667" s="241" t="s">
        <v>206</v>
      </c>
      <c r="D5667" s="242">
        <v>22.05</v>
      </c>
      <c r="E5667" s="244" t="s">
        <v>8035</v>
      </c>
      <c r="F5667" s="242">
        <v>22.92</v>
      </c>
    </row>
    <row r="5668" spans="1:6" ht="40.5">
      <c r="A5668" s="241">
        <v>104033</v>
      </c>
      <c r="B5668" s="241" t="s">
        <v>4292</v>
      </c>
      <c r="C5668" s="241" t="s">
        <v>206</v>
      </c>
      <c r="D5668" s="242">
        <v>19.84</v>
      </c>
      <c r="E5668" s="244" t="s">
        <v>8035</v>
      </c>
      <c r="F5668" s="242">
        <v>20.71</v>
      </c>
    </row>
    <row r="5669" spans="1:6" ht="40.5">
      <c r="A5669" s="241">
        <v>104034</v>
      </c>
      <c r="B5669" s="241" t="s">
        <v>4293</v>
      </c>
      <c r="C5669" s="241" t="s">
        <v>206</v>
      </c>
      <c r="D5669" s="242">
        <v>26.62</v>
      </c>
      <c r="E5669" s="244" t="s">
        <v>8035</v>
      </c>
      <c r="F5669" s="242">
        <v>27.52</v>
      </c>
    </row>
    <row r="5670" spans="1:6" ht="40.5">
      <c r="A5670" s="241">
        <v>104035</v>
      </c>
      <c r="B5670" s="241" t="s">
        <v>4294</v>
      </c>
      <c r="C5670" s="241" t="s">
        <v>206</v>
      </c>
      <c r="D5670" s="242">
        <v>31.89</v>
      </c>
      <c r="E5670" s="244" t="s">
        <v>8035</v>
      </c>
      <c r="F5670" s="242">
        <v>33.76</v>
      </c>
    </row>
    <row r="5671" spans="1:6" ht="40.5">
      <c r="A5671" s="241">
        <v>104036</v>
      </c>
      <c r="B5671" s="241" t="s">
        <v>4295</v>
      </c>
      <c r="C5671" s="241" t="s">
        <v>206</v>
      </c>
      <c r="D5671" s="242">
        <v>32.880000000000003</v>
      </c>
      <c r="E5671" s="244" t="s">
        <v>8035</v>
      </c>
      <c r="F5671" s="242">
        <v>34.82</v>
      </c>
    </row>
    <row r="5672" spans="1:6" ht="40.5">
      <c r="A5672" s="241">
        <v>104039</v>
      </c>
      <c r="B5672" s="241" t="s">
        <v>4296</v>
      </c>
      <c r="C5672" s="241" t="s">
        <v>206</v>
      </c>
      <c r="D5672" s="242">
        <v>66.36</v>
      </c>
      <c r="E5672" s="244" t="s">
        <v>8035</v>
      </c>
      <c r="F5672" s="242">
        <v>68.209999999999994</v>
      </c>
    </row>
    <row r="5673" spans="1:6" ht="40.5">
      <c r="A5673" s="241">
        <v>104043</v>
      </c>
      <c r="B5673" s="241" t="s">
        <v>4297</v>
      </c>
      <c r="C5673" s="241" t="s">
        <v>206</v>
      </c>
      <c r="D5673" s="242">
        <v>7.21</v>
      </c>
      <c r="E5673" s="244" t="s">
        <v>8035</v>
      </c>
      <c r="F5673" s="242">
        <v>7.58</v>
      </c>
    </row>
    <row r="5674" spans="1:6" ht="40.5">
      <c r="A5674" s="241">
        <v>104044</v>
      </c>
      <c r="B5674" s="241" t="s">
        <v>4298</v>
      </c>
      <c r="C5674" s="241" t="s">
        <v>206</v>
      </c>
      <c r="D5674" s="242">
        <v>7.54</v>
      </c>
      <c r="E5674" s="244" t="s">
        <v>8035</v>
      </c>
      <c r="F5674" s="242">
        <v>7.97</v>
      </c>
    </row>
    <row r="5675" spans="1:6" ht="40.5">
      <c r="A5675" s="241">
        <v>104045</v>
      </c>
      <c r="B5675" s="241" t="s">
        <v>4299</v>
      </c>
      <c r="C5675" s="241" t="s">
        <v>206</v>
      </c>
      <c r="D5675" s="242">
        <v>12.32</v>
      </c>
      <c r="E5675" s="244" t="s">
        <v>8035</v>
      </c>
      <c r="F5675" s="242">
        <v>12.82</v>
      </c>
    </row>
    <row r="5676" spans="1:6" ht="54">
      <c r="A5676" s="241">
        <v>104046</v>
      </c>
      <c r="B5676" s="241" t="s">
        <v>4300</v>
      </c>
      <c r="C5676" s="241" t="s">
        <v>206</v>
      </c>
      <c r="D5676" s="242">
        <v>6.84</v>
      </c>
      <c r="E5676" s="244" t="s">
        <v>8035</v>
      </c>
      <c r="F5676" s="242">
        <v>7.21</v>
      </c>
    </row>
    <row r="5677" spans="1:6" ht="54">
      <c r="A5677" s="241">
        <v>104047</v>
      </c>
      <c r="B5677" s="241" t="s">
        <v>4301</v>
      </c>
      <c r="C5677" s="241" t="s">
        <v>206</v>
      </c>
      <c r="D5677" s="242">
        <v>7.91</v>
      </c>
      <c r="E5677" s="244" t="s">
        <v>8035</v>
      </c>
      <c r="F5677" s="242">
        <v>8.34</v>
      </c>
    </row>
    <row r="5678" spans="1:6" ht="54">
      <c r="A5678" s="241">
        <v>104048</v>
      </c>
      <c r="B5678" s="241" t="s">
        <v>4302</v>
      </c>
      <c r="C5678" s="241" t="s">
        <v>206</v>
      </c>
      <c r="D5678" s="242">
        <v>11.99</v>
      </c>
      <c r="E5678" s="244" t="s">
        <v>8035</v>
      </c>
      <c r="F5678" s="242">
        <v>12.49</v>
      </c>
    </row>
    <row r="5679" spans="1:6" ht="40.5">
      <c r="A5679" s="241">
        <v>104049</v>
      </c>
      <c r="B5679" s="241" t="s">
        <v>4303</v>
      </c>
      <c r="C5679" s="241" t="s">
        <v>206</v>
      </c>
      <c r="D5679" s="242">
        <v>4.42</v>
      </c>
      <c r="E5679" s="244" t="s">
        <v>8035</v>
      </c>
      <c r="F5679" s="242">
        <v>4.84</v>
      </c>
    </row>
    <row r="5680" spans="1:6" ht="40.5">
      <c r="A5680" s="241">
        <v>104050</v>
      </c>
      <c r="B5680" s="241" t="s">
        <v>4304</v>
      </c>
      <c r="C5680" s="241" t="s">
        <v>206</v>
      </c>
      <c r="D5680" s="242">
        <v>6.75</v>
      </c>
      <c r="E5680" s="244" t="s">
        <v>8035</v>
      </c>
      <c r="F5680" s="242">
        <v>7.32</v>
      </c>
    </row>
    <row r="5681" spans="1:6" ht="40.5">
      <c r="A5681" s="241">
        <v>104051</v>
      </c>
      <c r="B5681" s="241" t="s">
        <v>4305</v>
      </c>
      <c r="C5681" s="241" t="s">
        <v>206</v>
      </c>
      <c r="D5681" s="242">
        <v>6.38</v>
      </c>
      <c r="E5681" s="244" t="s">
        <v>8035</v>
      </c>
      <c r="F5681" s="242">
        <v>6.73</v>
      </c>
    </row>
    <row r="5682" spans="1:6" ht="40.5">
      <c r="A5682" s="241">
        <v>104052</v>
      </c>
      <c r="B5682" s="241" t="s">
        <v>4306</v>
      </c>
      <c r="C5682" s="241" t="s">
        <v>206</v>
      </c>
      <c r="D5682" s="242">
        <v>8.9700000000000006</v>
      </c>
      <c r="E5682" s="244" t="s">
        <v>8035</v>
      </c>
      <c r="F5682" s="242">
        <v>9.4499999999999993</v>
      </c>
    </row>
    <row r="5683" spans="1:6" ht="40.5">
      <c r="A5683" s="241">
        <v>104053</v>
      </c>
      <c r="B5683" s="241" t="s">
        <v>4307</v>
      </c>
      <c r="C5683" s="241" t="s">
        <v>206</v>
      </c>
      <c r="D5683" s="242">
        <v>7.59</v>
      </c>
      <c r="E5683" s="244" t="s">
        <v>8035</v>
      </c>
      <c r="F5683" s="242">
        <v>7.94</v>
      </c>
    </row>
    <row r="5684" spans="1:6" ht="40.5">
      <c r="A5684" s="241">
        <v>104054</v>
      </c>
      <c r="B5684" s="241" t="s">
        <v>4308</v>
      </c>
      <c r="C5684" s="241" t="s">
        <v>206</v>
      </c>
      <c r="D5684" s="242">
        <v>15.62</v>
      </c>
      <c r="E5684" s="244" t="s">
        <v>8035</v>
      </c>
      <c r="F5684" s="242">
        <v>16.100000000000001</v>
      </c>
    </row>
    <row r="5685" spans="1:6" ht="40.5">
      <c r="A5685" s="241">
        <v>104055</v>
      </c>
      <c r="B5685" s="241" t="s">
        <v>4309</v>
      </c>
      <c r="C5685" s="241" t="s">
        <v>206</v>
      </c>
      <c r="D5685" s="242">
        <v>15.41</v>
      </c>
      <c r="E5685" s="244" t="s">
        <v>8035</v>
      </c>
      <c r="F5685" s="242">
        <v>15.76</v>
      </c>
    </row>
    <row r="5686" spans="1:6" ht="27">
      <c r="A5686" s="241">
        <v>104056</v>
      </c>
      <c r="B5686" s="241" t="s">
        <v>4310</v>
      </c>
      <c r="C5686" s="241" t="s">
        <v>206</v>
      </c>
      <c r="D5686" s="242">
        <v>23.59</v>
      </c>
      <c r="E5686" s="244" t="s">
        <v>8035</v>
      </c>
      <c r="F5686" s="242">
        <v>23.98</v>
      </c>
    </row>
    <row r="5687" spans="1:6" ht="27">
      <c r="A5687" s="241">
        <v>104058</v>
      </c>
      <c r="B5687" s="241" t="s">
        <v>4311</v>
      </c>
      <c r="C5687" s="241" t="s">
        <v>206</v>
      </c>
      <c r="D5687" s="242">
        <v>5.59</v>
      </c>
      <c r="E5687" s="244" t="s">
        <v>8035</v>
      </c>
      <c r="F5687" s="242">
        <v>6.11</v>
      </c>
    </row>
    <row r="5688" spans="1:6" ht="27">
      <c r="A5688" s="241">
        <v>104059</v>
      </c>
      <c r="B5688" s="241" t="s">
        <v>4312</v>
      </c>
      <c r="C5688" s="241" t="s">
        <v>206</v>
      </c>
      <c r="D5688" s="242">
        <v>8.7899999999999991</v>
      </c>
      <c r="E5688" s="244" t="s">
        <v>8035</v>
      </c>
      <c r="F5688" s="242">
        <v>9.31</v>
      </c>
    </row>
    <row r="5689" spans="1:6" ht="27">
      <c r="A5689" s="241">
        <v>104060</v>
      </c>
      <c r="B5689" s="241" t="s">
        <v>4313</v>
      </c>
      <c r="C5689" s="241" t="s">
        <v>190</v>
      </c>
      <c r="D5689" s="242">
        <v>7.73</v>
      </c>
      <c r="E5689" s="244" t="s">
        <v>8035</v>
      </c>
      <c r="F5689" s="242">
        <v>8.0399999999999991</v>
      </c>
    </row>
    <row r="5690" spans="1:6" ht="27">
      <c r="A5690" s="241">
        <v>104061</v>
      </c>
      <c r="B5690" s="241" t="s">
        <v>4314</v>
      </c>
      <c r="C5690" s="241" t="s">
        <v>190</v>
      </c>
      <c r="D5690" s="242">
        <v>14.07</v>
      </c>
      <c r="E5690" s="244" t="s">
        <v>8035</v>
      </c>
      <c r="F5690" s="242">
        <v>14.55</v>
      </c>
    </row>
    <row r="5691" spans="1:6" ht="40.5">
      <c r="A5691" s="241">
        <v>104062</v>
      </c>
      <c r="B5691" s="241" t="s">
        <v>4315</v>
      </c>
      <c r="C5691" s="241" t="s">
        <v>206</v>
      </c>
      <c r="D5691" s="242">
        <v>65.19</v>
      </c>
      <c r="E5691" s="244" t="s">
        <v>8035</v>
      </c>
      <c r="F5691" s="242">
        <v>65.900000000000006</v>
      </c>
    </row>
    <row r="5692" spans="1:6" ht="40.5">
      <c r="A5692" s="241">
        <v>104063</v>
      </c>
      <c r="B5692" s="241" t="s">
        <v>4316</v>
      </c>
      <c r="C5692" s="241" t="s">
        <v>206</v>
      </c>
      <c r="D5692" s="242">
        <v>61.96</v>
      </c>
      <c r="E5692" s="244" t="s">
        <v>8035</v>
      </c>
      <c r="F5692" s="242">
        <v>62.67</v>
      </c>
    </row>
    <row r="5693" spans="1:6" ht="40.5">
      <c r="A5693" s="241">
        <v>104064</v>
      </c>
      <c r="B5693" s="241" t="s">
        <v>4317</v>
      </c>
      <c r="C5693" s="241" t="s">
        <v>206</v>
      </c>
      <c r="D5693" s="242">
        <v>161.55000000000001</v>
      </c>
      <c r="E5693" s="244" t="s">
        <v>8035</v>
      </c>
      <c r="F5693" s="242">
        <v>162.28</v>
      </c>
    </row>
    <row r="5694" spans="1:6" ht="40.5">
      <c r="A5694" s="241">
        <v>104065</v>
      </c>
      <c r="B5694" s="241" t="s">
        <v>4318</v>
      </c>
      <c r="C5694" s="241" t="s">
        <v>206</v>
      </c>
      <c r="D5694" s="242">
        <v>137.22999999999999</v>
      </c>
      <c r="E5694" s="244" t="s">
        <v>8035</v>
      </c>
      <c r="F5694" s="242">
        <v>137.96</v>
      </c>
    </row>
    <row r="5695" spans="1:6" ht="40.5">
      <c r="A5695" s="241">
        <v>104072</v>
      </c>
      <c r="B5695" s="241" t="s">
        <v>4319</v>
      </c>
      <c r="C5695" s="241" t="s">
        <v>206</v>
      </c>
      <c r="D5695" s="242">
        <v>264.14</v>
      </c>
      <c r="E5695" s="244" t="s">
        <v>8035</v>
      </c>
      <c r="F5695" s="242">
        <v>265.27</v>
      </c>
    </row>
    <row r="5696" spans="1:6" ht="40.5">
      <c r="A5696" s="241">
        <v>104076</v>
      </c>
      <c r="B5696" s="241" t="s">
        <v>4320</v>
      </c>
      <c r="C5696" s="241" t="s">
        <v>206</v>
      </c>
      <c r="D5696" s="242">
        <v>39.29</v>
      </c>
      <c r="E5696" s="244" t="s">
        <v>8035</v>
      </c>
      <c r="F5696" s="242">
        <v>40.380000000000003</v>
      </c>
    </row>
    <row r="5697" spans="1:6" ht="40.5">
      <c r="A5697" s="241">
        <v>104082</v>
      </c>
      <c r="B5697" s="241" t="s">
        <v>4321</v>
      </c>
      <c r="C5697" s="241" t="s">
        <v>206</v>
      </c>
      <c r="D5697" s="242">
        <v>27.5</v>
      </c>
      <c r="E5697" s="244" t="s">
        <v>8035</v>
      </c>
      <c r="F5697" s="242">
        <v>27.86</v>
      </c>
    </row>
    <row r="5698" spans="1:6" ht="40.5">
      <c r="A5698" s="241">
        <v>104083</v>
      </c>
      <c r="B5698" s="241" t="s">
        <v>4322</v>
      </c>
      <c r="C5698" s="241" t="s">
        <v>206</v>
      </c>
      <c r="D5698" s="242">
        <v>68.47</v>
      </c>
      <c r="E5698" s="244" t="s">
        <v>8035</v>
      </c>
      <c r="F5698" s="242">
        <v>68.83</v>
      </c>
    </row>
    <row r="5699" spans="1:6" ht="40.5">
      <c r="A5699" s="241">
        <v>104084</v>
      </c>
      <c r="B5699" s="241" t="s">
        <v>4323</v>
      </c>
      <c r="C5699" s="241" t="s">
        <v>206</v>
      </c>
      <c r="D5699" s="242">
        <v>77.64</v>
      </c>
      <c r="E5699" s="244" t="s">
        <v>8035</v>
      </c>
      <c r="F5699" s="242">
        <v>78</v>
      </c>
    </row>
    <row r="5700" spans="1:6" ht="40.5">
      <c r="A5700" s="241">
        <v>104085</v>
      </c>
      <c r="B5700" s="241" t="s">
        <v>4324</v>
      </c>
      <c r="C5700" s="241" t="s">
        <v>190</v>
      </c>
      <c r="D5700" s="242">
        <v>47.08</v>
      </c>
      <c r="E5700" s="244" t="s">
        <v>8035</v>
      </c>
      <c r="F5700" s="242">
        <v>48.02</v>
      </c>
    </row>
    <row r="5701" spans="1:6" ht="40.5">
      <c r="A5701" s="241">
        <v>104086</v>
      </c>
      <c r="B5701" s="241" t="s">
        <v>4325</v>
      </c>
      <c r="C5701" s="241" t="s">
        <v>190</v>
      </c>
      <c r="D5701" s="242">
        <v>85.44</v>
      </c>
      <c r="E5701" s="244" t="s">
        <v>8035</v>
      </c>
      <c r="F5701" s="242">
        <v>86.49</v>
      </c>
    </row>
    <row r="5702" spans="1:6" ht="54">
      <c r="A5702" s="241">
        <v>104947</v>
      </c>
      <c r="B5702" s="241" t="s">
        <v>7525</v>
      </c>
      <c r="C5702" s="241" t="s">
        <v>23</v>
      </c>
      <c r="D5702" s="242">
        <v>11.22</v>
      </c>
      <c r="E5702" s="244" t="s">
        <v>8035</v>
      </c>
      <c r="F5702" s="242">
        <v>11.82</v>
      </c>
    </row>
    <row r="5703" spans="1:6" ht="54">
      <c r="A5703" s="241">
        <v>104948</v>
      </c>
      <c r="B5703" s="241" t="s">
        <v>7526</v>
      </c>
      <c r="C5703" s="241" t="s">
        <v>23</v>
      </c>
      <c r="D5703" s="242">
        <v>4.92</v>
      </c>
      <c r="E5703" s="244" t="s">
        <v>8035</v>
      </c>
      <c r="F5703" s="242">
        <v>5.1100000000000003</v>
      </c>
    </row>
    <row r="5704" spans="1:6" ht="54">
      <c r="A5704" s="241">
        <v>104949</v>
      </c>
      <c r="B5704" s="241" t="s">
        <v>7527</v>
      </c>
      <c r="C5704" s="241" t="s">
        <v>23</v>
      </c>
      <c r="D5704" s="242">
        <v>9.32</v>
      </c>
      <c r="E5704" s="244" t="s">
        <v>8035</v>
      </c>
      <c r="F5704" s="242">
        <v>9.6199999999999992</v>
      </c>
    </row>
    <row r="5705" spans="1:6" ht="54">
      <c r="A5705" s="241">
        <v>96520</v>
      </c>
      <c r="B5705" s="241" t="s">
        <v>7528</v>
      </c>
      <c r="C5705" s="241" t="s">
        <v>23</v>
      </c>
      <c r="D5705" s="242">
        <v>83.59</v>
      </c>
      <c r="E5705" s="244" t="s">
        <v>8035</v>
      </c>
      <c r="F5705" s="242">
        <v>89.74</v>
      </c>
    </row>
    <row r="5706" spans="1:6" ht="54">
      <c r="A5706" s="241">
        <v>96521</v>
      </c>
      <c r="B5706" s="241" t="s">
        <v>7529</v>
      </c>
      <c r="C5706" s="241" t="s">
        <v>23</v>
      </c>
      <c r="D5706" s="242">
        <v>39.46</v>
      </c>
      <c r="E5706" s="244" t="s">
        <v>8035</v>
      </c>
      <c r="F5706" s="242">
        <v>41.19</v>
      </c>
    </row>
    <row r="5707" spans="1:6" ht="40.5">
      <c r="A5707" s="241">
        <v>96522</v>
      </c>
      <c r="B5707" s="241" t="s">
        <v>7530</v>
      </c>
      <c r="C5707" s="241" t="s">
        <v>23</v>
      </c>
      <c r="D5707" s="242">
        <v>123.11</v>
      </c>
      <c r="E5707" s="244" t="s">
        <v>8035</v>
      </c>
      <c r="F5707" s="242">
        <v>138.07</v>
      </c>
    </row>
    <row r="5708" spans="1:6" ht="54">
      <c r="A5708" s="241">
        <v>96523</v>
      </c>
      <c r="B5708" s="241" t="s">
        <v>7531</v>
      </c>
      <c r="C5708" s="241" t="s">
        <v>23</v>
      </c>
      <c r="D5708" s="242">
        <v>81.52</v>
      </c>
      <c r="E5708" s="244" t="s">
        <v>8035</v>
      </c>
      <c r="F5708" s="242">
        <v>91.39</v>
      </c>
    </row>
    <row r="5709" spans="1:6" ht="54">
      <c r="A5709" s="241">
        <v>96524</v>
      </c>
      <c r="B5709" s="241" t="s">
        <v>7532</v>
      </c>
      <c r="C5709" s="241" t="s">
        <v>23</v>
      </c>
      <c r="D5709" s="242">
        <v>140.77000000000001</v>
      </c>
      <c r="E5709" s="244" t="s">
        <v>8035</v>
      </c>
      <c r="F5709" s="242">
        <v>152.19</v>
      </c>
    </row>
    <row r="5710" spans="1:6" ht="54">
      <c r="A5710" s="241">
        <v>96525</v>
      </c>
      <c r="B5710" s="241" t="s">
        <v>7533</v>
      </c>
      <c r="C5710" s="241" t="s">
        <v>23</v>
      </c>
      <c r="D5710" s="242">
        <v>54.99</v>
      </c>
      <c r="E5710" s="244" t="s">
        <v>8035</v>
      </c>
      <c r="F5710" s="242">
        <v>57.34</v>
      </c>
    </row>
    <row r="5711" spans="1:6" ht="40.5">
      <c r="A5711" s="241">
        <v>96526</v>
      </c>
      <c r="B5711" s="241" t="s">
        <v>7534</v>
      </c>
      <c r="C5711" s="241" t="s">
        <v>23</v>
      </c>
      <c r="D5711" s="242">
        <v>175.95</v>
      </c>
      <c r="E5711" s="244" t="s">
        <v>8035</v>
      </c>
      <c r="F5711" s="242">
        <v>197.39</v>
      </c>
    </row>
    <row r="5712" spans="1:6" ht="40.5">
      <c r="A5712" s="241">
        <v>96527</v>
      </c>
      <c r="B5712" s="241" t="s">
        <v>7535</v>
      </c>
      <c r="C5712" s="241" t="s">
        <v>23</v>
      </c>
      <c r="D5712" s="242">
        <v>89.72</v>
      </c>
      <c r="E5712" s="244" t="s">
        <v>8035</v>
      </c>
      <c r="F5712" s="242">
        <v>100.59</v>
      </c>
    </row>
    <row r="5713" spans="1:6" ht="54">
      <c r="A5713" s="241">
        <v>96528</v>
      </c>
      <c r="B5713" s="241" t="s">
        <v>7536</v>
      </c>
      <c r="C5713" s="241" t="s">
        <v>24</v>
      </c>
      <c r="D5713" s="242">
        <v>171.25</v>
      </c>
      <c r="E5713" s="244" t="s">
        <v>8035</v>
      </c>
      <c r="F5713" s="242">
        <v>178.13</v>
      </c>
    </row>
    <row r="5714" spans="1:6" ht="40.5">
      <c r="A5714" s="241">
        <v>101114</v>
      </c>
      <c r="B5714" s="241" t="s">
        <v>4326</v>
      </c>
      <c r="C5714" s="241" t="s">
        <v>23</v>
      </c>
      <c r="D5714" s="242">
        <v>4.24</v>
      </c>
      <c r="E5714" s="244" t="s">
        <v>8035</v>
      </c>
      <c r="F5714" s="242">
        <v>4.41</v>
      </c>
    </row>
    <row r="5715" spans="1:6" ht="40.5">
      <c r="A5715" s="241">
        <v>101115</v>
      </c>
      <c r="B5715" s="241" t="s">
        <v>4327</v>
      </c>
      <c r="C5715" s="241" t="s">
        <v>23</v>
      </c>
      <c r="D5715" s="242">
        <v>3.61</v>
      </c>
      <c r="E5715" s="244" t="s">
        <v>8035</v>
      </c>
      <c r="F5715" s="242">
        <v>3.72</v>
      </c>
    </row>
    <row r="5716" spans="1:6" ht="40.5">
      <c r="A5716" s="241">
        <v>101116</v>
      </c>
      <c r="B5716" s="241" t="s">
        <v>4328</v>
      </c>
      <c r="C5716" s="241" t="s">
        <v>23</v>
      </c>
      <c r="D5716" s="242">
        <v>2.25</v>
      </c>
      <c r="E5716" s="244" t="s">
        <v>8035</v>
      </c>
      <c r="F5716" s="242">
        <v>2.31</v>
      </c>
    </row>
    <row r="5717" spans="1:6" ht="40.5">
      <c r="A5717" s="241">
        <v>101117</v>
      </c>
      <c r="B5717" s="241" t="s">
        <v>4329</v>
      </c>
      <c r="C5717" s="241" t="s">
        <v>23</v>
      </c>
      <c r="D5717" s="242">
        <v>3.31</v>
      </c>
      <c r="E5717" s="244" t="s">
        <v>8035</v>
      </c>
      <c r="F5717" s="242">
        <v>3.35</v>
      </c>
    </row>
    <row r="5718" spans="1:6" ht="40.5">
      <c r="A5718" s="241">
        <v>101118</v>
      </c>
      <c r="B5718" s="241" t="s">
        <v>4330</v>
      </c>
      <c r="C5718" s="241" t="s">
        <v>23</v>
      </c>
      <c r="D5718" s="242">
        <v>3.67</v>
      </c>
      <c r="E5718" s="244" t="s">
        <v>8035</v>
      </c>
      <c r="F5718" s="242">
        <v>3.79</v>
      </c>
    </row>
    <row r="5719" spans="1:6" ht="54">
      <c r="A5719" s="241">
        <v>101119</v>
      </c>
      <c r="B5719" s="241" t="s">
        <v>4331</v>
      </c>
      <c r="C5719" s="241" t="s">
        <v>23</v>
      </c>
      <c r="D5719" s="242">
        <v>8.09</v>
      </c>
      <c r="E5719" s="244" t="s">
        <v>8035</v>
      </c>
      <c r="F5719" s="242">
        <v>8.41</v>
      </c>
    </row>
    <row r="5720" spans="1:6" ht="54">
      <c r="A5720" s="241">
        <v>101120</v>
      </c>
      <c r="B5720" s="241" t="s">
        <v>4332</v>
      </c>
      <c r="C5720" s="241" t="s">
        <v>23</v>
      </c>
      <c r="D5720" s="242">
        <v>6.91</v>
      </c>
      <c r="E5720" s="244" t="s">
        <v>8035</v>
      </c>
      <c r="F5720" s="242">
        <v>7.12</v>
      </c>
    </row>
    <row r="5721" spans="1:6" ht="54">
      <c r="A5721" s="241">
        <v>101121</v>
      </c>
      <c r="B5721" s="241" t="s">
        <v>4333</v>
      </c>
      <c r="C5721" s="241" t="s">
        <v>23</v>
      </c>
      <c r="D5721" s="242">
        <v>4.3099999999999996</v>
      </c>
      <c r="E5721" s="244" t="s">
        <v>8035</v>
      </c>
      <c r="F5721" s="242">
        <v>4.45</v>
      </c>
    </row>
    <row r="5722" spans="1:6" ht="54">
      <c r="A5722" s="241">
        <v>101122</v>
      </c>
      <c r="B5722" s="241" t="s">
        <v>4334</v>
      </c>
      <c r="C5722" s="241" t="s">
        <v>23</v>
      </c>
      <c r="D5722" s="242">
        <v>6.33</v>
      </c>
      <c r="E5722" s="244" t="s">
        <v>8035</v>
      </c>
      <c r="F5722" s="242">
        <v>6.41</v>
      </c>
    </row>
    <row r="5723" spans="1:6" ht="54">
      <c r="A5723" s="241">
        <v>101123</v>
      </c>
      <c r="B5723" s="241" t="s">
        <v>4335</v>
      </c>
      <c r="C5723" s="241" t="s">
        <v>23</v>
      </c>
      <c r="D5723" s="242">
        <v>6.99</v>
      </c>
      <c r="E5723" s="244" t="s">
        <v>8035</v>
      </c>
      <c r="F5723" s="242">
        <v>7.25</v>
      </c>
    </row>
    <row r="5724" spans="1:6" ht="54">
      <c r="A5724" s="241">
        <v>101124</v>
      </c>
      <c r="B5724" s="241" t="s">
        <v>4336</v>
      </c>
      <c r="C5724" s="241" t="s">
        <v>23</v>
      </c>
      <c r="D5724" s="242">
        <v>14.6</v>
      </c>
      <c r="E5724" s="244" t="s">
        <v>8035</v>
      </c>
      <c r="F5724" s="242">
        <v>14.97</v>
      </c>
    </row>
    <row r="5725" spans="1:6" ht="54">
      <c r="A5725" s="241">
        <v>101125</v>
      </c>
      <c r="B5725" s="241" t="s">
        <v>4337</v>
      </c>
      <c r="C5725" s="241" t="s">
        <v>23</v>
      </c>
      <c r="D5725" s="242">
        <v>13.97</v>
      </c>
      <c r="E5725" s="244" t="s">
        <v>8035</v>
      </c>
      <c r="F5725" s="242">
        <v>14.28</v>
      </c>
    </row>
    <row r="5726" spans="1:6" ht="54">
      <c r="A5726" s="241">
        <v>101126</v>
      </c>
      <c r="B5726" s="241" t="s">
        <v>4338</v>
      </c>
      <c r="C5726" s="241" t="s">
        <v>23</v>
      </c>
      <c r="D5726" s="242">
        <v>12.61</v>
      </c>
      <c r="E5726" s="244" t="s">
        <v>8035</v>
      </c>
      <c r="F5726" s="242">
        <v>12.87</v>
      </c>
    </row>
    <row r="5727" spans="1:6" ht="54">
      <c r="A5727" s="241">
        <v>101127</v>
      </c>
      <c r="B5727" s="241" t="s">
        <v>4339</v>
      </c>
      <c r="C5727" s="241" t="s">
        <v>23</v>
      </c>
      <c r="D5727" s="242">
        <v>13.67</v>
      </c>
      <c r="E5727" s="244" t="s">
        <v>8035</v>
      </c>
      <c r="F5727" s="242">
        <v>13.91</v>
      </c>
    </row>
    <row r="5728" spans="1:6" ht="54">
      <c r="A5728" s="241">
        <v>101128</v>
      </c>
      <c r="B5728" s="241" t="s">
        <v>4340</v>
      </c>
      <c r="C5728" s="241" t="s">
        <v>23</v>
      </c>
      <c r="D5728" s="242">
        <v>14.03</v>
      </c>
      <c r="E5728" s="244" t="s">
        <v>8035</v>
      </c>
      <c r="F5728" s="242">
        <v>14.35</v>
      </c>
    </row>
    <row r="5729" spans="1:6" ht="54">
      <c r="A5729" s="241">
        <v>101129</v>
      </c>
      <c r="B5729" s="241" t="s">
        <v>4341</v>
      </c>
      <c r="C5729" s="241" t="s">
        <v>23</v>
      </c>
      <c r="D5729" s="242">
        <v>18.86</v>
      </c>
      <c r="E5729" s="244" t="s">
        <v>8035</v>
      </c>
      <c r="F5729" s="242">
        <v>19.39</v>
      </c>
    </row>
    <row r="5730" spans="1:6" ht="54">
      <c r="A5730" s="241">
        <v>101130</v>
      </c>
      <c r="B5730" s="241" t="s">
        <v>4342</v>
      </c>
      <c r="C5730" s="241" t="s">
        <v>23</v>
      </c>
      <c r="D5730" s="242">
        <v>17.68</v>
      </c>
      <c r="E5730" s="244" t="s">
        <v>8035</v>
      </c>
      <c r="F5730" s="242">
        <v>18.100000000000001</v>
      </c>
    </row>
    <row r="5731" spans="1:6" ht="54">
      <c r="A5731" s="241">
        <v>101131</v>
      </c>
      <c r="B5731" s="241" t="s">
        <v>4343</v>
      </c>
      <c r="C5731" s="241" t="s">
        <v>23</v>
      </c>
      <c r="D5731" s="242">
        <v>15.08</v>
      </c>
      <c r="E5731" s="244" t="s">
        <v>8035</v>
      </c>
      <c r="F5731" s="242">
        <v>15.43</v>
      </c>
    </row>
    <row r="5732" spans="1:6" ht="54">
      <c r="A5732" s="241">
        <v>101132</v>
      </c>
      <c r="B5732" s="241" t="s">
        <v>4344</v>
      </c>
      <c r="C5732" s="241" t="s">
        <v>23</v>
      </c>
      <c r="D5732" s="242">
        <v>17.100000000000001</v>
      </c>
      <c r="E5732" s="244" t="s">
        <v>8035</v>
      </c>
      <c r="F5732" s="242">
        <v>17.39</v>
      </c>
    </row>
    <row r="5733" spans="1:6" ht="54">
      <c r="A5733" s="241">
        <v>101133</v>
      </c>
      <c r="B5733" s="241" t="s">
        <v>4345</v>
      </c>
      <c r="C5733" s="241" t="s">
        <v>23</v>
      </c>
      <c r="D5733" s="242">
        <v>17.760000000000002</v>
      </c>
      <c r="E5733" s="244" t="s">
        <v>8035</v>
      </c>
      <c r="F5733" s="242">
        <v>18.23</v>
      </c>
    </row>
    <row r="5734" spans="1:6" ht="81">
      <c r="A5734" s="241">
        <v>101134</v>
      </c>
      <c r="B5734" s="241" t="s">
        <v>4346</v>
      </c>
      <c r="C5734" s="241" t="s">
        <v>23</v>
      </c>
      <c r="D5734" s="242">
        <v>15.26</v>
      </c>
      <c r="E5734" s="244" t="s">
        <v>8035</v>
      </c>
      <c r="F5734" s="242">
        <v>15.64</v>
      </c>
    </row>
    <row r="5735" spans="1:6" ht="81">
      <c r="A5735" s="241">
        <v>101135</v>
      </c>
      <c r="B5735" s="241" t="s">
        <v>4347</v>
      </c>
      <c r="C5735" s="241" t="s">
        <v>23</v>
      </c>
      <c r="D5735" s="242">
        <v>14.63</v>
      </c>
      <c r="E5735" s="244" t="s">
        <v>8035</v>
      </c>
      <c r="F5735" s="242">
        <v>14.95</v>
      </c>
    </row>
    <row r="5736" spans="1:6" ht="81">
      <c r="A5736" s="241">
        <v>101136</v>
      </c>
      <c r="B5736" s="241" t="s">
        <v>4348</v>
      </c>
      <c r="C5736" s="241" t="s">
        <v>23</v>
      </c>
      <c r="D5736" s="242">
        <v>13.27</v>
      </c>
      <c r="E5736" s="244" t="s">
        <v>8035</v>
      </c>
      <c r="F5736" s="242">
        <v>13.54</v>
      </c>
    </row>
    <row r="5737" spans="1:6" ht="81">
      <c r="A5737" s="241">
        <v>101137</v>
      </c>
      <c r="B5737" s="241" t="s">
        <v>4349</v>
      </c>
      <c r="C5737" s="241" t="s">
        <v>23</v>
      </c>
      <c r="D5737" s="242">
        <v>14.33</v>
      </c>
      <c r="E5737" s="244" t="s">
        <v>8035</v>
      </c>
      <c r="F5737" s="242">
        <v>14.58</v>
      </c>
    </row>
    <row r="5738" spans="1:6" ht="81">
      <c r="A5738" s="241">
        <v>101138</v>
      </c>
      <c r="B5738" s="241" t="s">
        <v>4350</v>
      </c>
      <c r="C5738" s="241" t="s">
        <v>23</v>
      </c>
      <c r="D5738" s="242">
        <v>14.69</v>
      </c>
      <c r="E5738" s="244" t="s">
        <v>8035</v>
      </c>
      <c r="F5738" s="242">
        <v>15.02</v>
      </c>
    </row>
    <row r="5739" spans="1:6" ht="81">
      <c r="A5739" s="241">
        <v>101139</v>
      </c>
      <c r="B5739" s="241" t="s">
        <v>4351</v>
      </c>
      <c r="C5739" s="241" t="s">
        <v>23</v>
      </c>
      <c r="D5739" s="242">
        <v>19.55</v>
      </c>
      <c r="E5739" s="244" t="s">
        <v>8035</v>
      </c>
      <c r="F5739" s="242">
        <v>20.09</v>
      </c>
    </row>
    <row r="5740" spans="1:6" ht="81">
      <c r="A5740" s="241">
        <v>101140</v>
      </c>
      <c r="B5740" s="241" t="s">
        <v>4352</v>
      </c>
      <c r="C5740" s="241" t="s">
        <v>23</v>
      </c>
      <c r="D5740" s="242">
        <v>18.37</v>
      </c>
      <c r="E5740" s="244" t="s">
        <v>8035</v>
      </c>
      <c r="F5740" s="242">
        <v>18.8</v>
      </c>
    </row>
    <row r="5741" spans="1:6" ht="81">
      <c r="A5741" s="241">
        <v>101141</v>
      </c>
      <c r="B5741" s="241" t="s">
        <v>4353</v>
      </c>
      <c r="C5741" s="241" t="s">
        <v>23</v>
      </c>
      <c r="D5741" s="242">
        <v>15.77</v>
      </c>
      <c r="E5741" s="244" t="s">
        <v>8035</v>
      </c>
      <c r="F5741" s="242">
        <v>16.13</v>
      </c>
    </row>
    <row r="5742" spans="1:6" ht="81">
      <c r="A5742" s="241">
        <v>101142</v>
      </c>
      <c r="B5742" s="241" t="s">
        <v>4354</v>
      </c>
      <c r="C5742" s="241" t="s">
        <v>23</v>
      </c>
      <c r="D5742" s="242">
        <v>17.79</v>
      </c>
      <c r="E5742" s="244" t="s">
        <v>8035</v>
      </c>
      <c r="F5742" s="242">
        <v>18.09</v>
      </c>
    </row>
    <row r="5743" spans="1:6" ht="81">
      <c r="A5743" s="241">
        <v>101143</v>
      </c>
      <c r="B5743" s="241" t="s">
        <v>4355</v>
      </c>
      <c r="C5743" s="241" t="s">
        <v>23</v>
      </c>
      <c r="D5743" s="242">
        <v>18.45</v>
      </c>
      <c r="E5743" s="244" t="s">
        <v>8035</v>
      </c>
      <c r="F5743" s="242">
        <v>18.93</v>
      </c>
    </row>
    <row r="5744" spans="1:6" ht="81">
      <c r="A5744" s="241">
        <v>101144</v>
      </c>
      <c r="B5744" s="241" t="s">
        <v>4356</v>
      </c>
      <c r="C5744" s="241" t="s">
        <v>23</v>
      </c>
      <c r="D5744" s="242">
        <v>15.4</v>
      </c>
      <c r="E5744" s="244" t="s">
        <v>8035</v>
      </c>
      <c r="F5744" s="242">
        <v>15.74</v>
      </c>
    </row>
    <row r="5745" spans="1:6" ht="81">
      <c r="A5745" s="241">
        <v>101145</v>
      </c>
      <c r="B5745" s="241" t="s">
        <v>4357</v>
      </c>
      <c r="C5745" s="241" t="s">
        <v>23</v>
      </c>
      <c r="D5745" s="242">
        <v>14.77</v>
      </c>
      <c r="E5745" s="244" t="s">
        <v>8035</v>
      </c>
      <c r="F5745" s="242">
        <v>15.05</v>
      </c>
    </row>
    <row r="5746" spans="1:6" ht="81">
      <c r="A5746" s="241">
        <v>101146</v>
      </c>
      <c r="B5746" s="241" t="s">
        <v>4358</v>
      </c>
      <c r="C5746" s="241" t="s">
        <v>23</v>
      </c>
      <c r="D5746" s="242">
        <v>13.41</v>
      </c>
      <c r="E5746" s="244" t="s">
        <v>8035</v>
      </c>
      <c r="F5746" s="242">
        <v>13.64</v>
      </c>
    </row>
    <row r="5747" spans="1:6" ht="81">
      <c r="A5747" s="241">
        <v>101147</v>
      </c>
      <c r="B5747" s="241" t="s">
        <v>4359</v>
      </c>
      <c r="C5747" s="241" t="s">
        <v>23</v>
      </c>
      <c r="D5747" s="242">
        <v>14.47</v>
      </c>
      <c r="E5747" s="244" t="s">
        <v>8035</v>
      </c>
      <c r="F5747" s="242">
        <v>14.68</v>
      </c>
    </row>
    <row r="5748" spans="1:6" ht="81">
      <c r="A5748" s="241">
        <v>101148</v>
      </c>
      <c r="B5748" s="241" t="s">
        <v>4360</v>
      </c>
      <c r="C5748" s="241" t="s">
        <v>23</v>
      </c>
      <c r="D5748" s="242">
        <v>14.83</v>
      </c>
      <c r="E5748" s="244" t="s">
        <v>8035</v>
      </c>
      <c r="F5748" s="242">
        <v>15.12</v>
      </c>
    </row>
    <row r="5749" spans="1:6" ht="81">
      <c r="A5749" s="241">
        <v>101149</v>
      </c>
      <c r="B5749" s="241" t="s">
        <v>4361</v>
      </c>
      <c r="C5749" s="241" t="s">
        <v>23</v>
      </c>
      <c r="D5749" s="242">
        <v>19.690000000000001</v>
      </c>
      <c r="E5749" s="244" t="s">
        <v>8035</v>
      </c>
      <c r="F5749" s="242">
        <v>20.190000000000001</v>
      </c>
    </row>
    <row r="5750" spans="1:6" ht="81">
      <c r="A5750" s="241">
        <v>101150</v>
      </c>
      <c r="B5750" s="241" t="s">
        <v>4362</v>
      </c>
      <c r="C5750" s="241" t="s">
        <v>23</v>
      </c>
      <c r="D5750" s="242">
        <v>18.510000000000002</v>
      </c>
      <c r="E5750" s="244" t="s">
        <v>8035</v>
      </c>
      <c r="F5750" s="242">
        <v>18.899999999999999</v>
      </c>
    </row>
    <row r="5751" spans="1:6" ht="81">
      <c r="A5751" s="241">
        <v>101151</v>
      </c>
      <c r="B5751" s="241" t="s">
        <v>4363</v>
      </c>
      <c r="C5751" s="241" t="s">
        <v>23</v>
      </c>
      <c r="D5751" s="242">
        <v>15.91</v>
      </c>
      <c r="E5751" s="244" t="s">
        <v>8035</v>
      </c>
      <c r="F5751" s="242">
        <v>16.23</v>
      </c>
    </row>
    <row r="5752" spans="1:6" ht="81">
      <c r="A5752" s="241">
        <v>101152</v>
      </c>
      <c r="B5752" s="241" t="s">
        <v>4364</v>
      </c>
      <c r="C5752" s="241" t="s">
        <v>23</v>
      </c>
      <c r="D5752" s="242">
        <v>17.93</v>
      </c>
      <c r="E5752" s="244" t="s">
        <v>8035</v>
      </c>
      <c r="F5752" s="242">
        <v>18.190000000000001</v>
      </c>
    </row>
    <row r="5753" spans="1:6" ht="81">
      <c r="A5753" s="241">
        <v>101153</v>
      </c>
      <c r="B5753" s="241" t="s">
        <v>4365</v>
      </c>
      <c r="C5753" s="241" t="s">
        <v>23</v>
      </c>
      <c r="D5753" s="242">
        <v>18.59</v>
      </c>
      <c r="E5753" s="244" t="s">
        <v>8035</v>
      </c>
      <c r="F5753" s="242">
        <v>19.03</v>
      </c>
    </row>
    <row r="5754" spans="1:6" ht="94.5">
      <c r="A5754" s="241">
        <v>101206</v>
      </c>
      <c r="B5754" s="241" t="s">
        <v>4366</v>
      </c>
      <c r="C5754" s="241" t="s">
        <v>23</v>
      </c>
      <c r="D5754" s="242">
        <v>12.58</v>
      </c>
      <c r="E5754" s="244" t="s">
        <v>8035</v>
      </c>
      <c r="F5754" s="242">
        <v>12.81</v>
      </c>
    </row>
    <row r="5755" spans="1:6" ht="94.5">
      <c r="A5755" s="241">
        <v>101207</v>
      </c>
      <c r="B5755" s="241" t="s">
        <v>4367</v>
      </c>
      <c r="C5755" s="241" t="s">
        <v>23</v>
      </c>
      <c r="D5755" s="242">
        <v>10.93</v>
      </c>
      <c r="E5755" s="244" t="s">
        <v>8035</v>
      </c>
      <c r="F5755" s="242">
        <v>11.1</v>
      </c>
    </row>
    <row r="5756" spans="1:6" ht="94.5">
      <c r="A5756" s="241">
        <v>101208</v>
      </c>
      <c r="B5756" s="241" t="s">
        <v>4368</v>
      </c>
      <c r="C5756" s="241" t="s">
        <v>23</v>
      </c>
      <c r="D5756" s="242">
        <v>10.7</v>
      </c>
      <c r="E5756" s="244" t="s">
        <v>8035</v>
      </c>
      <c r="F5756" s="242">
        <v>10.85</v>
      </c>
    </row>
    <row r="5757" spans="1:6" ht="94.5">
      <c r="A5757" s="241">
        <v>101209</v>
      </c>
      <c r="B5757" s="241" t="s">
        <v>4369</v>
      </c>
      <c r="C5757" s="241" t="s">
        <v>23</v>
      </c>
      <c r="D5757" s="242">
        <v>9.94</v>
      </c>
      <c r="E5757" s="244" t="s">
        <v>8035</v>
      </c>
      <c r="F5757" s="242">
        <v>10.07</v>
      </c>
    </row>
    <row r="5758" spans="1:6" ht="94.5">
      <c r="A5758" s="241">
        <v>101210</v>
      </c>
      <c r="B5758" s="241" t="s">
        <v>4370</v>
      </c>
      <c r="C5758" s="241" t="s">
        <v>23</v>
      </c>
      <c r="D5758" s="242">
        <v>17.71</v>
      </c>
      <c r="E5758" s="244" t="s">
        <v>8035</v>
      </c>
      <c r="F5758" s="242">
        <v>17.97</v>
      </c>
    </row>
    <row r="5759" spans="1:6" ht="94.5">
      <c r="A5759" s="241">
        <v>101211</v>
      </c>
      <c r="B5759" s="241" t="s">
        <v>4371</v>
      </c>
      <c r="C5759" s="241" t="s">
        <v>23</v>
      </c>
      <c r="D5759" s="242">
        <v>19.02</v>
      </c>
      <c r="E5759" s="244" t="s">
        <v>8035</v>
      </c>
      <c r="F5759" s="242">
        <v>19.28</v>
      </c>
    </row>
    <row r="5760" spans="1:6" ht="94.5">
      <c r="A5760" s="241">
        <v>101212</v>
      </c>
      <c r="B5760" s="241" t="s">
        <v>4372</v>
      </c>
      <c r="C5760" s="241" t="s">
        <v>23</v>
      </c>
      <c r="D5760" s="242">
        <v>22.21</v>
      </c>
      <c r="E5760" s="244" t="s">
        <v>8035</v>
      </c>
      <c r="F5760" s="242">
        <v>22.51</v>
      </c>
    </row>
    <row r="5761" spans="1:6" ht="94.5">
      <c r="A5761" s="241">
        <v>101213</v>
      </c>
      <c r="B5761" s="241" t="s">
        <v>4373</v>
      </c>
      <c r="C5761" s="241" t="s">
        <v>23</v>
      </c>
      <c r="D5761" s="242">
        <v>24.82</v>
      </c>
      <c r="E5761" s="244" t="s">
        <v>8035</v>
      </c>
      <c r="F5761" s="242">
        <v>25.17</v>
      </c>
    </row>
    <row r="5762" spans="1:6" ht="94.5">
      <c r="A5762" s="241">
        <v>101214</v>
      </c>
      <c r="B5762" s="241" t="s">
        <v>4374</v>
      </c>
      <c r="C5762" s="241" t="s">
        <v>23</v>
      </c>
      <c r="D5762" s="242">
        <v>30.06</v>
      </c>
      <c r="E5762" s="244" t="s">
        <v>8035</v>
      </c>
      <c r="F5762" s="242">
        <v>30.46</v>
      </c>
    </row>
    <row r="5763" spans="1:6" ht="94.5">
      <c r="A5763" s="241">
        <v>101215</v>
      </c>
      <c r="B5763" s="241" t="s">
        <v>4375</v>
      </c>
      <c r="C5763" s="241" t="s">
        <v>23</v>
      </c>
      <c r="D5763" s="242">
        <v>17.03</v>
      </c>
      <c r="E5763" s="244" t="s">
        <v>8035</v>
      </c>
      <c r="F5763" s="242">
        <v>17.27</v>
      </c>
    </row>
    <row r="5764" spans="1:6" ht="94.5">
      <c r="A5764" s="241">
        <v>101216</v>
      </c>
      <c r="B5764" s="241" t="s">
        <v>4376</v>
      </c>
      <c r="C5764" s="241" t="s">
        <v>23</v>
      </c>
      <c r="D5764" s="242">
        <v>17.88</v>
      </c>
      <c r="E5764" s="244" t="s">
        <v>8035</v>
      </c>
      <c r="F5764" s="242">
        <v>18.12</v>
      </c>
    </row>
    <row r="5765" spans="1:6" ht="94.5">
      <c r="A5765" s="241">
        <v>101217</v>
      </c>
      <c r="B5765" s="241" t="s">
        <v>4377</v>
      </c>
      <c r="C5765" s="241" t="s">
        <v>23</v>
      </c>
      <c r="D5765" s="242">
        <v>20.82</v>
      </c>
      <c r="E5765" s="244" t="s">
        <v>8035</v>
      </c>
      <c r="F5765" s="242">
        <v>21.1</v>
      </c>
    </row>
    <row r="5766" spans="1:6" ht="94.5">
      <c r="A5766" s="241">
        <v>101218</v>
      </c>
      <c r="B5766" s="241" t="s">
        <v>4378</v>
      </c>
      <c r="C5766" s="241" t="s">
        <v>23</v>
      </c>
      <c r="D5766" s="242">
        <v>22.07</v>
      </c>
      <c r="E5766" s="244" t="s">
        <v>8035</v>
      </c>
      <c r="F5766" s="242">
        <v>22.35</v>
      </c>
    </row>
    <row r="5767" spans="1:6" ht="94.5">
      <c r="A5767" s="241">
        <v>101219</v>
      </c>
      <c r="B5767" s="241" t="s">
        <v>4379</v>
      </c>
      <c r="C5767" s="241" t="s">
        <v>23</v>
      </c>
      <c r="D5767" s="242">
        <v>26.8</v>
      </c>
      <c r="E5767" s="244" t="s">
        <v>8035</v>
      </c>
      <c r="F5767" s="242">
        <v>27.13</v>
      </c>
    </row>
    <row r="5768" spans="1:6" ht="94.5">
      <c r="A5768" s="241">
        <v>101220</v>
      </c>
      <c r="B5768" s="241" t="s">
        <v>4380</v>
      </c>
      <c r="C5768" s="241" t="s">
        <v>23</v>
      </c>
      <c r="D5768" s="242">
        <v>16.739999999999998</v>
      </c>
      <c r="E5768" s="244" t="s">
        <v>8035</v>
      </c>
      <c r="F5768" s="242">
        <v>16.96</v>
      </c>
    </row>
    <row r="5769" spans="1:6" ht="94.5">
      <c r="A5769" s="241">
        <v>101221</v>
      </c>
      <c r="B5769" s="241" t="s">
        <v>4381</v>
      </c>
      <c r="C5769" s="241" t="s">
        <v>23</v>
      </c>
      <c r="D5769" s="242">
        <v>17.73</v>
      </c>
      <c r="E5769" s="244" t="s">
        <v>8035</v>
      </c>
      <c r="F5769" s="242">
        <v>17.95</v>
      </c>
    </row>
    <row r="5770" spans="1:6" ht="94.5">
      <c r="A5770" s="241">
        <v>101222</v>
      </c>
      <c r="B5770" s="241" t="s">
        <v>4382</v>
      </c>
      <c r="C5770" s="241" t="s">
        <v>23</v>
      </c>
      <c r="D5770" s="242">
        <v>20.62</v>
      </c>
      <c r="E5770" s="244" t="s">
        <v>8035</v>
      </c>
      <c r="F5770" s="242">
        <v>20.87</v>
      </c>
    </row>
    <row r="5771" spans="1:6" ht="94.5">
      <c r="A5771" s="241">
        <v>101223</v>
      </c>
      <c r="B5771" s="241" t="s">
        <v>4383</v>
      </c>
      <c r="C5771" s="241" t="s">
        <v>23</v>
      </c>
      <c r="D5771" s="242">
        <v>22.94</v>
      </c>
      <c r="E5771" s="244" t="s">
        <v>8035</v>
      </c>
      <c r="F5771" s="242">
        <v>23.23</v>
      </c>
    </row>
    <row r="5772" spans="1:6" ht="94.5">
      <c r="A5772" s="241">
        <v>101224</v>
      </c>
      <c r="B5772" s="241" t="s">
        <v>4384</v>
      </c>
      <c r="C5772" s="241" t="s">
        <v>23</v>
      </c>
      <c r="D5772" s="242">
        <v>28.79</v>
      </c>
      <c r="E5772" s="244" t="s">
        <v>8035</v>
      </c>
      <c r="F5772" s="242">
        <v>29.14</v>
      </c>
    </row>
    <row r="5773" spans="1:6" ht="94.5">
      <c r="A5773" s="241">
        <v>101225</v>
      </c>
      <c r="B5773" s="241" t="s">
        <v>4385</v>
      </c>
      <c r="C5773" s="241" t="s">
        <v>23</v>
      </c>
      <c r="D5773" s="242">
        <v>15.38</v>
      </c>
      <c r="E5773" s="244" t="s">
        <v>8035</v>
      </c>
      <c r="F5773" s="242">
        <v>15.59</v>
      </c>
    </row>
    <row r="5774" spans="1:6" ht="94.5">
      <c r="A5774" s="241">
        <v>101226</v>
      </c>
      <c r="B5774" s="241" t="s">
        <v>4386</v>
      </c>
      <c r="C5774" s="241" t="s">
        <v>23</v>
      </c>
      <c r="D5774" s="242">
        <v>16.239999999999998</v>
      </c>
      <c r="E5774" s="244" t="s">
        <v>8035</v>
      </c>
      <c r="F5774" s="242">
        <v>16.440000000000001</v>
      </c>
    </row>
    <row r="5775" spans="1:6" ht="94.5">
      <c r="A5775" s="241">
        <v>101227</v>
      </c>
      <c r="B5775" s="241" t="s">
        <v>4387</v>
      </c>
      <c r="C5775" s="241" t="s">
        <v>23</v>
      </c>
      <c r="D5775" s="242">
        <v>18.84</v>
      </c>
      <c r="E5775" s="244" t="s">
        <v>8035</v>
      </c>
      <c r="F5775" s="242">
        <v>19.059999999999999</v>
      </c>
    </row>
    <row r="5776" spans="1:6" ht="94.5">
      <c r="A5776" s="241">
        <v>101228</v>
      </c>
      <c r="B5776" s="241" t="s">
        <v>4388</v>
      </c>
      <c r="C5776" s="241" t="s">
        <v>23</v>
      </c>
      <c r="D5776" s="242">
        <v>20.13</v>
      </c>
      <c r="E5776" s="244" t="s">
        <v>8035</v>
      </c>
      <c r="F5776" s="242">
        <v>20.350000000000001</v>
      </c>
    </row>
    <row r="5777" spans="1:6" ht="94.5">
      <c r="A5777" s="241">
        <v>101229</v>
      </c>
      <c r="B5777" s="241" t="s">
        <v>4389</v>
      </c>
      <c r="C5777" s="241" t="s">
        <v>23</v>
      </c>
      <c r="D5777" s="242">
        <v>25.38</v>
      </c>
      <c r="E5777" s="244" t="s">
        <v>8035</v>
      </c>
      <c r="F5777" s="242">
        <v>25.67</v>
      </c>
    </row>
    <row r="5778" spans="1:6" ht="94.5">
      <c r="A5778" s="241">
        <v>101230</v>
      </c>
      <c r="B5778" s="241" t="s">
        <v>4390</v>
      </c>
      <c r="C5778" s="241" t="s">
        <v>23</v>
      </c>
      <c r="D5778" s="242">
        <v>11.12</v>
      </c>
      <c r="E5778" s="244" t="s">
        <v>8035</v>
      </c>
      <c r="F5778" s="242">
        <v>11.3</v>
      </c>
    </row>
    <row r="5779" spans="1:6" ht="94.5">
      <c r="A5779" s="241">
        <v>101231</v>
      </c>
      <c r="B5779" s="241" t="s">
        <v>4391</v>
      </c>
      <c r="C5779" s="241" t="s">
        <v>23</v>
      </c>
      <c r="D5779" s="242">
        <v>10.59</v>
      </c>
      <c r="E5779" s="244" t="s">
        <v>8035</v>
      </c>
      <c r="F5779" s="242">
        <v>10.75</v>
      </c>
    </row>
    <row r="5780" spans="1:6" ht="94.5">
      <c r="A5780" s="241">
        <v>101232</v>
      </c>
      <c r="B5780" s="241" t="s">
        <v>4392</v>
      </c>
      <c r="C5780" s="241" t="s">
        <v>23</v>
      </c>
      <c r="D5780" s="242">
        <v>9.56</v>
      </c>
      <c r="E5780" s="244" t="s">
        <v>8035</v>
      </c>
      <c r="F5780" s="242">
        <v>9.6999999999999993</v>
      </c>
    </row>
    <row r="5781" spans="1:6" ht="94.5">
      <c r="A5781" s="241">
        <v>101233</v>
      </c>
      <c r="B5781" s="241" t="s">
        <v>4393</v>
      </c>
      <c r="C5781" s="241" t="s">
        <v>23</v>
      </c>
      <c r="D5781" s="242">
        <v>8.83</v>
      </c>
      <c r="E5781" s="244" t="s">
        <v>8035</v>
      </c>
      <c r="F5781" s="242">
        <v>8.9600000000000009</v>
      </c>
    </row>
    <row r="5782" spans="1:6" ht="94.5">
      <c r="A5782" s="241">
        <v>101234</v>
      </c>
      <c r="B5782" s="241" t="s">
        <v>4394</v>
      </c>
      <c r="C5782" s="241" t="s">
        <v>23</v>
      </c>
      <c r="D5782" s="242">
        <v>17.37</v>
      </c>
      <c r="E5782" s="244" t="s">
        <v>8035</v>
      </c>
      <c r="F5782" s="242">
        <v>17.62</v>
      </c>
    </row>
    <row r="5783" spans="1:6" ht="94.5">
      <c r="A5783" s="241">
        <v>101235</v>
      </c>
      <c r="B5783" s="241" t="s">
        <v>4395</v>
      </c>
      <c r="C5783" s="241" t="s">
        <v>23</v>
      </c>
      <c r="D5783" s="242">
        <v>18.32</v>
      </c>
      <c r="E5783" s="244" t="s">
        <v>8035</v>
      </c>
      <c r="F5783" s="242">
        <v>18.57</v>
      </c>
    </row>
    <row r="5784" spans="1:6" ht="94.5">
      <c r="A5784" s="241">
        <v>101236</v>
      </c>
      <c r="B5784" s="241" t="s">
        <v>4396</v>
      </c>
      <c r="C5784" s="241" t="s">
        <v>23</v>
      </c>
      <c r="D5784" s="242">
        <v>21.35</v>
      </c>
      <c r="E5784" s="244" t="s">
        <v>8035</v>
      </c>
      <c r="F5784" s="242">
        <v>21.64</v>
      </c>
    </row>
    <row r="5785" spans="1:6" ht="94.5">
      <c r="A5785" s="241">
        <v>101237</v>
      </c>
      <c r="B5785" s="241" t="s">
        <v>4397</v>
      </c>
      <c r="C5785" s="241" t="s">
        <v>23</v>
      </c>
      <c r="D5785" s="242">
        <v>22.79</v>
      </c>
      <c r="E5785" s="244" t="s">
        <v>8035</v>
      </c>
      <c r="F5785" s="242">
        <v>23.07</v>
      </c>
    </row>
    <row r="5786" spans="1:6" ht="94.5">
      <c r="A5786" s="241">
        <v>101238</v>
      </c>
      <c r="B5786" s="241" t="s">
        <v>4398</v>
      </c>
      <c r="C5786" s="241" t="s">
        <v>23</v>
      </c>
      <c r="D5786" s="242">
        <v>28.84</v>
      </c>
      <c r="E5786" s="244" t="s">
        <v>8035</v>
      </c>
      <c r="F5786" s="242">
        <v>29.2</v>
      </c>
    </row>
    <row r="5787" spans="1:6" ht="94.5">
      <c r="A5787" s="241">
        <v>101239</v>
      </c>
      <c r="B5787" s="241" t="s">
        <v>4399</v>
      </c>
      <c r="C5787" s="241" t="s">
        <v>23</v>
      </c>
      <c r="D5787" s="242">
        <v>15.29</v>
      </c>
      <c r="E5787" s="244" t="s">
        <v>8035</v>
      </c>
      <c r="F5787" s="242">
        <v>15.49</v>
      </c>
    </row>
    <row r="5788" spans="1:6" ht="94.5">
      <c r="A5788" s="241">
        <v>101240</v>
      </c>
      <c r="B5788" s="241" t="s">
        <v>4400</v>
      </c>
      <c r="C5788" s="241" t="s">
        <v>23</v>
      </c>
      <c r="D5788" s="242">
        <v>16.170000000000002</v>
      </c>
      <c r="E5788" s="244" t="s">
        <v>8035</v>
      </c>
      <c r="F5788" s="242">
        <v>16.37</v>
      </c>
    </row>
    <row r="5789" spans="1:6" ht="94.5">
      <c r="A5789" s="241">
        <v>101241</v>
      </c>
      <c r="B5789" s="241" t="s">
        <v>4401</v>
      </c>
      <c r="C5789" s="241" t="s">
        <v>23</v>
      </c>
      <c r="D5789" s="242">
        <v>18.899999999999999</v>
      </c>
      <c r="E5789" s="244" t="s">
        <v>8035</v>
      </c>
      <c r="F5789" s="242">
        <v>19.13</v>
      </c>
    </row>
    <row r="5790" spans="1:6" ht="94.5">
      <c r="A5790" s="241">
        <v>101242</v>
      </c>
      <c r="B5790" s="241" t="s">
        <v>4402</v>
      </c>
      <c r="C5790" s="241" t="s">
        <v>23</v>
      </c>
      <c r="D5790" s="242">
        <v>21.11</v>
      </c>
      <c r="E5790" s="244" t="s">
        <v>8035</v>
      </c>
      <c r="F5790" s="242">
        <v>21.38</v>
      </c>
    </row>
    <row r="5791" spans="1:6" ht="94.5">
      <c r="A5791" s="241">
        <v>101243</v>
      </c>
      <c r="B5791" s="241" t="s">
        <v>4403</v>
      </c>
      <c r="C5791" s="241" t="s">
        <v>23</v>
      </c>
      <c r="D5791" s="242">
        <v>25.65</v>
      </c>
      <c r="E5791" s="244" t="s">
        <v>8035</v>
      </c>
      <c r="F5791" s="242">
        <v>25.95</v>
      </c>
    </row>
    <row r="5792" spans="1:6" ht="94.5">
      <c r="A5792" s="241">
        <v>101244</v>
      </c>
      <c r="B5792" s="241" t="s">
        <v>4404</v>
      </c>
      <c r="C5792" s="241" t="s">
        <v>23</v>
      </c>
      <c r="D5792" s="242">
        <v>16.09</v>
      </c>
      <c r="E5792" s="244" t="s">
        <v>8035</v>
      </c>
      <c r="F5792" s="242">
        <v>16.309999999999999</v>
      </c>
    </row>
    <row r="5793" spans="1:6" ht="94.5">
      <c r="A5793" s="241">
        <v>101245</v>
      </c>
      <c r="B5793" s="241" t="s">
        <v>4405</v>
      </c>
      <c r="C5793" s="241" t="s">
        <v>23</v>
      </c>
      <c r="D5793" s="242">
        <v>17.05</v>
      </c>
      <c r="E5793" s="244" t="s">
        <v>8035</v>
      </c>
      <c r="F5793" s="242">
        <v>17.28</v>
      </c>
    </row>
    <row r="5794" spans="1:6" ht="94.5">
      <c r="A5794" s="241">
        <v>101246</v>
      </c>
      <c r="B5794" s="241" t="s">
        <v>4406</v>
      </c>
      <c r="C5794" s="241" t="s">
        <v>23</v>
      </c>
      <c r="D5794" s="242">
        <v>19.84</v>
      </c>
      <c r="E5794" s="244" t="s">
        <v>8035</v>
      </c>
      <c r="F5794" s="242">
        <v>20.09</v>
      </c>
    </row>
    <row r="5795" spans="1:6" ht="94.5">
      <c r="A5795" s="241">
        <v>101247</v>
      </c>
      <c r="B5795" s="241" t="s">
        <v>4407</v>
      </c>
      <c r="C5795" s="241" t="s">
        <v>23</v>
      </c>
      <c r="D5795" s="242">
        <v>22.02</v>
      </c>
      <c r="E5795" s="244" t="s">
        <v>8035</v>
      </c>
      <c r="F5795" s="242">
        <v>22.3</v>
      </c>
    </row>
    <row r="5796" spans="1:6" ht="94.5">
      <c r="A5796" s="241">
        <v>101248</v>
      </c>
      <c r="B5796" s="241" t="s">
        <v>4408</v>
      </c>
      <c r="C5796" s="241" t="s">
        <v>23</v>
      </c>
      <c r="D5796" s="242">
        <v>27.59</v>
      </c>
      <c r="E5796" s="244" t="s">
        <v>8035</v>
      </c>
      <c r="F5796" s="242">
        <v>27.93</v>
      </c>
    </row>
    <row r="5797" spans="1:6" ht="94.5">
      <c r="A5797" s="241">
        <v>101249</v>
      </c>
      <c r="B5797" s="241" t="s">
        <v>4409</v>
      </c>
      <c r="C5797" s="241" t="s">
        <v>23</v>
      </c>
      <c r="D5797" s="242">
        <v>14.02</v>
      </c>
      <c r="E5797" s="244" t="s">
        <v>8035</v>
      </c>
      <c r="F5797" s="242">
        <v>14.21</v>
      </c>
    </row>
    <row r="5798" spans="1:6" ht="94.5">
      <c r="A5798" s="241">
        <v>101250</v>
      </c>
      <c r="B5798" s="241" t="s">
        <v>4410</v>
      </c>
      <c r="C5798" s="241" t="s">
        <v>23</v>
      </c>
      <c r="D5798" s="242">
        <v>15.56</v>
      </c>
      <c r="E5798" s="244" t="s">
        <v>8035</v>
      </c>
      <c r="F5798" s="242">
        <v>15.77</v>
      </c>
    </row>
    <row r="5799" spans="1:6" ht="94.5">
      <c r="A5799" s="241">
        <v>101251</v>
      </c>
      <c r="B5799" s="241" t="s">
        <v>4411</v>
      </c>
      <c r="C5799" s="241" t="s">
        <v>23</v>
      </c>
      <c r="D5799" s="242">
        <v>17.75</v>
      </c>
      <c r="E5799" s="244" t="s">
        <v>8035</v>
      </c>
      <c r="F5799" s="242">
        <v>17.96</v>
      </c>
    </row>
    <row r="5800" spans="1:6" ht="94.5">
      <c r="A5800" s="241">
        <v>101252</v>
      </c>
      <c r="B5800" s="241" t="s">
        <v>4412</v>
      </c>
      <c r="C5800" s="241" t="s">
        <v>23</v>
      </c>
      <c r="D5800" s="242">
        <v>19.28</v>
      </c>
      <c r="E5800" s="244" t="s">
        <v>8035</v>
      </c>
      <c r="F5800" s="242">
        <v>19.53</v>
      </c>
    </row>
    <row r="5801" spans="1:6" ht="94.5">
      <c r="A5801" s="241">
        <v>101253</v>
      </c>
      <c r="B5801" s="241" t="s">
        <v>4413</v>
      </c>
      <c r="C5801" s="241" t="s">
        <v>23</v>
      </c>
      <c r="D5801" s="242">
        <v>24.32</v>
      </c>
      <c r="E5801" s="244" t="s">
        <v>8035</v>
      </c>
      <c r="F5801" s="242">
        <v>24.61</v>
      </c>
    </row>
    <row r="5802" spans="1:6" ht="94.5">
      <c r="A5802" s="241">
        <v>101254</v>
      </c>
      <c r="B5802" s="241" t="s">
        <v>4414</v>
      </c>
      <c r="C5802" s="241" t="s">
        <v>23</v>
      </c>
      <c r="D5802" s="242">
        <v>12.68</v>
      </c>
      <c r="E5802" s="244" t="s">
        <v>8035</v>
      </c>
      <c r="F5802" s="242">
        <v>12.92</v>
      </c>
    </row>
    <row r="5803" spans="1:6" ht="94.5">
      <c r="A5803" s="241">
        <v>101255</v>
      </c>
      <c r="B5803" s="241" t="s">
        <v>4415</v>
      </c>
      <c r="C5803" s="241" t="s">
        <v>23</v>
      </c>
      <c r="D5803" s="242">
        <v>11.26</v>
      </c>
      <c r="E5803" s="244" t="s">
        <v>8035</v>
      </c>
      <c r="F5803" s="242">
        <v>11.44</v>
      </c>
    </row>
    <row r="5804" spans="1:6" ht="94.5">
      <c r="A5804" s="241">
        <v>101256</v>
      </c>
      <c r="B5804" s="241" t="s">
        <v>4416</v>
      </c>
      <c r="C5804" s="241" t="s">
        <v>23</v>
      </c>
      <c r="D5804" s="242">
        <v>19.63</v>
      </c>
      <c r="E5804" s="244" t="s">
        <v>8035</v>
      </c>
      <c r="F5804" s="242">
        <v>19.96</v>
      </c>
    </row>
    <row r="5805" spans="1:6" ht="94.5">
      <c r="A5805" s="241">
        <v>101257</v>
      </c>
      <c r="B5805" s="241" t="s">
        <v>4417</v>
      </c>
      <c r="C5805" s="241" t="s">
        <v>23</v>
      </c>
      <c r="D5805" s="242">
        <v>20.73</v>
      </c>
      <c r="E5805" s="244" t="s">
        <v>8035</v>
      </c>
      <c r="F5805" s="242">
        <v>21.07</v>
      </c>
    </row>
    <row r="5806" spans="1:6" ht="94.5">
      <c r="A5806" s="241">
        <v>101258</v>
      </c>
      <c r="B5806" s="241" t="s">
        <v>4418</v>
      </c>
      <c r="C5806" s="241" t="s">
        <v>23</v>
      </c>
      <c r="D5806" s="242">
        <v>24.06</v>
      </c>
      <c r="E5806" s="244" t="s">
        <v>8035</v>
      </c>
      <c r="F5806" s="242">
        <v>24.44</v>
      </c>
    </row>
    <row r="5807" spans="1:6" ht="94.5">
      <c r="A5807" s="241">
        <v>101259</v>
      </c>
      <c r="B5807" s="241" t="s">
        <v>4419</v>
      </c>
      <c r="C5807" s="241" t="s">
        <v>23</v>
      </c>
      <c r="D5807" s="242">
        <v>26.71</v>
      </c>
      <c r="E5807" s="244" t="s">
        <v>8035</v>
      </c>
      <c r="F5807" s="242">
        <v>27.14</v>
      </c>
    </row>
    <row r="5808" spans="1:6" ht="94.5">
      <c r="A5808" s="241">
        <v>101260</v>
      </c>
      <c r="B5808" s="241" t="s">
        <v>4420</v>
      </c>
      <c r="C5808" s="241" t="s">
        <v>23</v>
      </c>
      <c r="D5808" s="242">
        <v>33.409999999999997</v>
      </c>
      <c r="E5808" s="244" t="s">
        <v>8035</v>
      </c>
      <c r="F5808" s="242">
        <v>33.94</v>
      </c>
    </row>
    <row r="5809" spans="1:6" ht="94.5">
      <c r="A5809" s="241">
        <v>101261</v>
      </c>
      <c r="B5809" s="241" t="s">
        <v>4421</v>
      </c>
      <c r="C5809" s="241" t="s">
        <v>23</v>
      </c>
      <c r="D5809" s="242">
        <v>18.62</v>
      </c>
      <c r="E5809" s="244" t="s">
        <v>8035</v>
      </c>
      <c r="F5809" s="242">
        <v>18.920000000000002</v>
      </c>
    </row>
    <row r="5810" spans="1:6" ht="94.5">
      <c r="A5810" s="241">
        <v>101262</v>
      </c>
      <c r="B5810" s="241" t="s">
        <v>4422</v>
      </c>
      <c r="C5810" s="241" t="s">
        <v>23</v>
      </c>
      <c r="D5810" s="242">
        <v>19.7</v>
      </c>
      <c r="E5810" s="244" t="s">
        <v>8035</v>
      </c>
      <c r="F5810" s="242">
        <v>19.989999999999998</v>
      </c>
    </row>
    <row r="5811" spans="1:6" ht="94.5">
      <c r="A5811" s="241">
        <v>101263</v>
      </c>
      <c r="B5811" s="241" t="s">
        <v>4423</v>
      </c>
      <c r="C5811" s="241" t="s">
        <v>23</v>
      </c>
      <c r="D5811" s="242">
        <v>22.79</v>
      </c>
      <c r="E5811" s="244" t="s">
        <v>8035</v>
      </c>
      <c r="F5811" s="242">
        <v>23.13</v>
      </c>
    </row>
    <row r="5812" spans="1:6" ht="94.5">
      <c r="A5812" s="241">
        <v>101264</v>
      </c>
      <c r="B5812" s="241" t="s">
        <v>4424</v>
      </c>
      <c r="C5812" s="241" t="s">
        <v>23</v>
      </c>
      <c r="D5812" s="242">
        <v>25.26</v>
      </c>
      <c r="E5812" s="244" t="s">
        <v>8035</v>
      </c>
      <c r="F5812" s="242">
        <v>25.64</v>
      </c>
    </row>
    <row r="5813" spans="1:6" ht="94.5">
      <c r="A5813" s="241">
        <v>101265</v>
      </c>
      <c r="B5813" s="241" t="s">
        <v>4425</v>
      </c>
      <c r="C5813" s="241" t="s">
        <v>23</v>
      </c>
      <c r="D5813" s="242">
        <v>31.51</v>
      </c>
      <c r="E5813" s="244" t="s">
        <v>8035</v>
      </c>
      <c r="F5813" s="242">
        <v>31.97</v>
      </c>
    </row>
    <row r="5814" spans="1:6" ht="94.5">
      <c r="A5814" s="241">
        <v>101266</v>
      </c>
      <c r="B5814" s="241" t="s">
        <v>4426</v>
      </c>
      <c r="C5814" s="241" t="s">
        <v>23</v>
      </c>
      <c r="D5814" s="242">
        <v>11.29</v>
      </c>
      <c r="E5814" s="244" t="s">
        <v>8035</v>
      </c>
      <c r="F5814" s="242">
        <v>11.49</v>
      </c>
    </row>
    <row r="5815" spans="1:6" ht="94.5">
      <c r="A5815" s="241">
        <v>101267</v>
      </c>
      <c r="B5815" s="241" t="s">
        <v>4427</v>
      </c>
      <c r="C5815" s="241" t="s">
        <v>23</v>
      </c>
      <c r="D5815" s="242">
        <v>10.87</v>
      </c>
      <c r="E5815" s="244" t="s">
        <v>8035</v>
      </c>
      <c r="F5815" s="242">
        <v>11.06</v>
      </c>
    </row>
    <row r="5816" spans="1:6" ht="94.5">
      <c r="A5816" s="241">
        <v>101268</v>
      </c>
      <c r="B5816" s="241" t="s">
        <v>4428</v>
      </c>
      <c r="C5816" s="241" t="s">
        <v>23</v>
      </c>
      <c r="D5816" s="242">
        <v>17.88</v>
      </c>
      <c r="E5816" s="244" t="s">
        <v>8035</v>
      </c>
      <c r="F5816" s="242">
        <v>18.170000000000002</v>
      </c>
    </row>
    <row r="5817" spans="1:6" ht="94.5">
      <c r="A5817" s="241">
        <v>101269</v>
      </c>
      <c r="B5817" s="241" t="s">
        <v>4429</v>
      </c>
      <c r="C5817" s="241" t="s">
        <v>23</v>
      </c>
      <c r="D5817" s="242">
        <v>19.89</v>
      </c>
      <c r="E5817" s="244" t="s">
        <v>8035</v>
      </c>
      <c r="F5817" s="242">
        <v>20.21</v>
      </c>
    </row>
    <row r="5818" spans="1:6" ht="94.5">
      <c r="A5818" s="241">
        <v>101270</v>
      </c>
      <c r="B5818" s="241" t="s">
        <v>4430</v>
      </c>
      <c r="C5818" s="241" t="s">
        <v>23</v>
      </c>
      <c r="D5818" s="242">
        <v>23.05</v>
      </c>
      <c r="E5818" s="244" t="s">
        <v>8035</v>
      </c>
      <c r="F5818" s="242">
        <v>23.42</v>
      </c>
    </row>
    <row r="5819" spans="1:6" ht="94.5">
      <c r="A5819" s="241">
        <v>101271</v>
      </c>
      <c r="B5819" s="241" t="s">
        <v>4431</v>
      </c>
      <c r="C5819" s="241" t="s">
        <v>23</v>
      </c>
      <c r="D5819" s="242">
        <v>25.57</v>
      </c>
      <c r="E5819" s="244" t="s">
        <v>8035</v>
      </c>
      <c r="F5819" s="242">
        <v>25.98</v>
      </c>
    </row>
    <row r="5820" spans="1:6" ht="94.5">
      <c r="A5820" s="241">
        <v>101272</v>
      </c>
      <c r="B5820" s="241" t="s">
        <v>4432</v>
      </c>
      <c r="C5820" s="241" t="s">
        <v>23</v>
      </c>
      <c r="D5820" s="242">
        <v>31.95</v>
      </c>
      <c r="E5820" s="244" t="s">
        <v>8035</v>
      </c>
      <c r="F5820" s="242">
        <v>32.44</v>
      </c>
    </row>
    <row r="5821" spans="1:6" ht="94.5">
      <c r="A5821" s="241">
        <v>101273</v>
      </c>
      <c r="B5821" s="241" t="s">
        <v>4433</v>
      </c>
      <c r="C5821" s="241" t="s">
        <v>23</v>
      </c>
      <c r="D5821" s="242">
        <v>17.14</v>
      </c>
      <c r="E5821" s="244" t="s">
        <v>8035</v>
      </c>
      <c r="F5821" s="242">
        <v>17.39</v>
      </c>
    </row>
    <row r="5822" spans="1:6" ht="94.5">
      <c r="A5822" s="241">
        <v>101274</v>
      </c>
      <c r="B5822" s="241" t="s">
        <v>4434</v>
      </c>
      <c r="C5822" s="241" t="s">
        <v>23</v>
      </c>
      <c r="D5822" s="242">
        <v>18.93</v>
      </c>
      <c r="E5822" s="244" t="s">
        <v>8035</v>
      </c>
      <c r="F5822" s="242">
        <v>19.22</v>
      </c>
    </row>
    <row r="5823" spans="1:6" ht="94.5">
      <c r="A5823" s="241">
        <v>101275</v>
      </c>
      <c r="B5823" s="241" t="s">
        <v>4435</v>
      </c>
      <c r="C5823" s="241" t="s">
        <v>23</v>
      </c>
      <c r="D5823" s="242">
        <v>21.94</v>
      </c>
      <c r="E5823" s="244" t="s">
        <v>8035</v>
      </c>
      <c r="F5823" s="242">
        <v>22.26</v>
      </c>
    </row>
    <row r="5824" spans="1:6" ht="94.5">
      <c r="A5824" s="241">
        <v>101276</v>
      </c>
      <c r="B5824" s="241" t="s">
        <v>4436</v>
      </c>
      <c r="C5824" s="241" t="s">
        <v>23</v>
      </c>
      <c r="D5824" s="242">
        <v>24.25</v>
      </c>
      <c r="E5824" s="244" t="s">
        <v>8035</v>
      </c>
      <c r="F5824" s="242">
        <v>24.61</v>
      </c>
    </row>
    <row r="5825" spans="1:6" ht="94.5">
      <c r="A5825" s="241">
        <v>101277</v>
      </c>
      <c r="B5825" s="241" t="s">
        <v>4437</v>
      </c>
      <c r="C5825" s="241" t="s">
        <v>23</v>
      </c>
      <c r="D5825" s="242">
        <v>30.99</v>
      </c>
      <c r="E5825" s="244" t="s">
        <v>8035</v>
      </c>
      <c r="F5825" s="242">
        <v>31.44</v>
      </c>
    </row>
    <row r="5826" spans="1:6" ht="54">
      <c r="A5826" s="241">
        <v>102354</v>
      </c>
      <c r="B5826" s="241" t="s">
        <v>7537</v>
      </c>
      <c r="C5826" s="241" t="s">
        <v>23</v>
      </c>
      <c r="D5826" s="242">
        <v>151.49</v>
      </c>
      <c r="E5826" s="244" t="s">
        <v>8035</v>
      </c>
      <c r="F5826" s="242">
        <v>158.25</v>
      </c>
    </row>
    <row r="5827" spans="1:6" ht="67.5">
      <c r="A5827" s="241">
        <v>102355</v>
      </c>
      <c r="B5827" s="241" t="s">
        <v>7538</v>
      </c>
      <c r="C5827" s="241" t="s">
        <v>23</v>
      </c>
      <c r="D5827" s="242">
        <v>176.18</v>
      </c>
      <c r="E5827" s="244" t="s">
        <v>8035</v>
      </c>
      <c r="F5827" s="242">
        <v>185.21</v>
      </c>
    </row>
    <row r="5828" spans="1:6" ht="54">
      <c r="A5828" s="241">
        <v>102360</v>
      </c>
      <c r="B5828" s="241" t="s">
        <v>4438</v>
      </c>
      <c r="C5828" s="241" t="s">
        <v>23</v>
      </c>
      <c r="D5828" s="242">
        <v>23.37</v>
      </c>
      <c r="E5828" s="244" t="s">
        <v>8035</v>
      </c>
      <c r="F5828" s="242">
        <v>24.25</v>
      </c>
    </row>
    <row r="5829" spans="1:6" ht="54">
      <c r="A5829" s="241">
        <v>102361</v>
      </c>
      <c r="B5829" s="241" t="s">
        <v>4439</v>
      </c>
      <c r="C5829" s="241" t="s">
        <v>23</v>
      </c>
      <c r="D5829" s="242">
        <v>35.200000000000003</v>
      </c>
      <c r="E5829" s="244" t="s">
        <v>8035</v>
      </c>
      <c r="F5829" s="242">
        <v>37.06</v>
      </c>
    </row>
    <row r="5830" spans="1:6" ht="81">
      <c r="A5830" s="241">
        <v>90082</v>
      </c>
      <c r="B5830" s="241" t="s">
        <v>7539</v>
      </c>
      <c r="C5830" s="241" t="s">
        <v>23</v>
      </c>
      <c r="D5830" s="242">
        <v>9.1300000000000008</v>
      </c>
      <c r="E5830" s="244" t="s">
        <v>8035</v>
      </c>
      <c r="F5830" s="242">
        <v>9.4499999999999993</v>
      </c>
    </row>
    <row r="5831" spans="1:6" ht="94.5">
      <c r="A5831" s="241">
        <v>90084</v>
      </c>
      <c r="B5831" s="241" t="s">
        <v>7540</v>
      </c>
      <c r="C5831" s="241" t="s">
        <v>23</v>
      </c>
      <c r="D5831" s="242">
        <v>8.85</v>
      </c>
      <c r="E5831" s="244" t="s">
        <v>8035</v>
      </c>
      <c r="F5831" s="242">
        <v>9.14</v>
      </c>
    </row>
    <row r="5832" spans="1:6" ht="94.5">
      <c r="A5832" s="241">
        <v>90086</v>
      </c>
      <c r="B5832" s="241" t="s">
        <v>7541</v>
      </c>
      <c r="C5832" s="241" t="s">
        <v>23</v>
      </c>
      <c r="D5832" s="242">
        <v>8.36</v>
      </c>
      <c r="E5832" s="244" t="s">
        <v>8035</v>
      </c>
      <c r="F5832" s="242">
        <v>8.65</v>
      </c>
    </row>
    <row r="5833" spans="1:6" ht="94.5">
      <c r="A5833" s="241">
        <v>90087</v>
      </c>
      <c r="B5833" s="241" t="s">
        <v>7542</v>
      </c>
      <c r="C5833" s="241" t="s">
        <v>23</v>
      </c>
      <c r="D5833" s="242">
        <v>8.31</v>
      </c>
      <c r="E5833" s="244" t="s">
        <v>8035</v>
      </c>
      <c r="F5833" s="242">
        <v>8.5500000000000007</v>
      </c>
    </row>
    <row r="5834" spans="1:6" ht="94.5">
      <c r="A5834" s="241">
        <v>90090</v>
      </c>
      <c r="B5834" s="241" t="s">
        <v>7543</v>
      </c>
      <c r="C5834" s="241" t="s">
        <v>23</v>
      </c>
      <c r="D5834" s="242">
        <v>8.14</v>
      </c>
      <c r="E5834" s="244" t="s">
        <v>8035</v>
      </c>
      <c r="F5834" s="242">
        <v>8.3800000000000008</v>
      </c>
    </row>
    <row r="5835" spans="1:6" ht="81">
      <c r="A5835" s="241">
        <v>90091</v>
      </c>
      <c r="B5835" s="241" t="s">
        <v>7544</v>
      </c>
      <c r="C5835" s="241" t="s">
        <v>23</v>
      </c>
      <c r="D5835" s="242">
        <v>5.75</v>
      </c>
      <c r="E5835" s="244" t="s">
        <v>8035</v>
      </c>
      <c r="F5835" s="242">
        <v>5.95</v>
      </c>
    </row>
    <row r="5836" spans="1:6" ht="94.5">
      <c r="A5836" s="241">
        <v>90092</v>
      </c>
      <c r="B5836" s="241" t="s">
        <v>7545</v>
      </c>
      <c r="C5836" s="241" t="s">
        <v>23</v>
      </c>
      <c r="D5836" s="242">
        <v>5.57</v>
      </c>
      <c r="E5836" s="244" t="s">
        <v>8035</v>
      </c>
      <c r="F5836" s="242">
        <v>5.76</v>
      </c>
    </row>
    <row r="5837" spans="1:6" ht="94.5">
      <c r="A5837" s="241">
        <v>90094</v>
      </c>
      <c r="B5837" s="241" t="s">
        <v>7546</v>
      </c>
      <c r="C5837" s="241" t="s">
        <v>23</v>
      </c>
      <c r="D5837" s="242">
        <v>5.27</v>
      </c>
      <c r="E5837" s="244" t="s">
        <v>8035</v>
      </c>
      <c r="F5837" s="242">
        <v>5.45</v>
      </c>
    </row>
    <row r="5838" spans="1:6" ht="94.5">
      <c r="A5838" s="241">
        <v>90095</v>
      </c>
      <c r="B5838" s="241" t="s">
        <v>7547</v>
      </c>
      <c r="C5838" s="241" t="s">
        <v>23</v>
      </c>
      <c r="D5838" s="242">
        <v>5.23</v>
      </c>
      <c r="E5838" s="244" t="s">
        <v>8035</v>
      </c>
      <c r="F5838" s="242">
        <v>5.38</v>
      </c>
    </row>
    <row r="5839" spans="1:6" ht="94.5">
      <c r="A5839" s="241">
        <v>90098</v>
      </c>
      <c r="B5839" s="241" t="s">
        <v>7548</v>
      </c>
      <c r="C5839" s="241" t="s">
        <v>23</v>
      </c>
      <c r="D5839" s="242">
        <v>5.13</v>
      </c>
      <c r="E5839" s="244" t="s">
        <v>8035</v>
      </c>
      <c r="F5839" s="242">
        <v>5.28</v>
      </c>
    </row>
    <row r="5840" spans="1:6" ht="81">
      <c r="A5840" s="241">
        <v>90099</v>
      </c>
      <c r="B5840" s="241" t="s">
        <v>7549</v>
      </c>
      <c r="C5840" s="241" t="s">
        <v>23</v>
      </c>
      <c r="D5840" s="242">
        <v>14.43</v>
      </c>
      <c r="E5840" s="244" t="s">
        <v>8035</v>
      </c>
      <c r="F5840" s="242">
        <v>15.14</v>
      </c>
    </row>
    <row r="5841" spans="1:6" ht="81">
      <c r="A5841" s="241">
        <v>90100</v>
      </c>
      <c r="B5841" s="241" t="s">
        <v>7550</v>
      </c>
      <c r="C5841" s="241" t="s">
        <v>23</v>
      </c>
      <c r="D5841" s="242">
        <v>12.36</v>
      </c>
      <c r="E5841" s="244" t="s">
        <v>8035</v>
      </c>
      <c r="F5841" s="242">
        <v>12.98</v>
      </c>
    </row>
    <row r="5842" spans="1:6" ht="94.5">
      <c r="A5842" s="241">
        <v>90101</v>
      </c>
      <c r="B5842" s="241" t="s">
        <v>7551</v>
      </c>
      <c r="C5842" s="241" t="s">
        <v>23</v>
      </c>
      <c r="D5842" s="242">
        <v>12.21</v>
      </c>
      <c r="E5842" s="244" t="s">
        <v>8035</v>
      </c>
      <c r="F5842" s="242">
        <v>12.82</v>
      </c>
    </row>
    <row r="5843" spans="1:6" ht="94.5">
      <c r="A5843" s="241">
        <v>90102</v>
      </c>
      <c r="B5843" s="241" t="s">
        <v>7552</v>
      </c>
      <c r="C5843" s="241" t="s">
        <v>23</v>
      </c>
      <c r="D5843" s="242">
        <v>11.19</v>
      </c>
      <c r="E5843" s="244" t="s">
        <v>8035</v>
      </c>
      <c r="F5843" s="242">
        <v>11.74</v>
      </c>
    </row>
    <row r="5844" spans="1:6" ht="94.5">
      <c r="A5844" s="241">
        <v>90105</v>
      </c>
      <c r="B5844" s="241" t="s">
        <v>7553</v>
      </c>
      <c r="C5844" s="241" t="s">
        <v>23</v>
      </c>
      <c r="D5844" s="242">
        <v>8.5500000000000007</v>
      </c>
      <c r="E5844" s="244" t="s">
        <v>8035</v>
      </c>
      <c r="F5844" s="242">
        <v>8.9700000000000006</v>
      </c>
    </row>
    <row r="5845" spans="1:6" ht="94.5">
      <c r="A5845" s="241">
        <v>90106</v>
      </c>
      <c r="B5845" s="241" t="s">
        <v>7554</v>
      </c>
      <c r="C5845" s="241" t="s">
        <v>23</v>
      </c>
      <c r="D5845" s="242">
        <v>7.78</v>
      </c>
      <c r="E5845" s="244" t="s">
        <v>8035</v>
      </c>
      <c r="F5845" s="242">
        <v>8.17</v>
      </c>
    </row>
    <row r="5846" spans="1:6" ht="94.5">
      <c r="A5846" s="241">
        <v>90107</v>
      </c>
      <c r="B5846" s="241" t="s">
        <v>7555</v>
      </c>
      <c r="C5846" s="241" t="s">
        <v>23</v>
      </c>
      <c r="D5846" s="242">
        <v>7.7</v>
      </c>
      <c r="E5846" s="244" t="s">
        <v>8035</v>
      </c>
      <c r="F5846" s="242">
        <v>8.07</v>
      </c>
    </row>
    <row r="5847" spans="1:6" ht="94.5">
      <c r="A5847" s="241">
        <v>90108</v>
      </c>
      <c r="B5847" s="241" t="s">
        <v>7556</v>
      </c>
      <c r="C5847" s="241" t="s">
        <v>23</v>
      </c>
      <c r="D5847" s="242">
        <v>7.04</v>
      </c>
      <c r="E5847" s="244" t="s">
        <v>8035</v>
      </c>
      <c r="F5847" s="242">
        <v>7.39</v>
      </c>
    </row>
    <row r="5848" spans="1:6" ht="27">
      <c r="A5848" s="241">
        <v>93358</v>
      </c>
      <c r="B5848" s="241" t="s">
        <v>7557</v>
      </c>
      <c r="C5848" s="241" t="s">
        <v>23</v>
      </c>
      <c r="D5848" s="242">
        <v>74.400000000000006</v>
      </c>
      <c r="E5848" s="244" t="s">
        <v>8035</v>
      </c>
      <c r="F5848" s="242">
        <v>83.26</v>
      </c>
    </row>
    <row r="5849" spans="1:6" ht="81">
      <c r="A5849" s="241">
        <v>102276</v>
      </c>
      <c r="B5849" s="241" t="s">
        <v>7558</v>
      </c>
      <c r="C5849" s="241" t="s">
        <v>23</v>
      </c>
      <c r="D5849" s="242">
        <v>10.28</v>
      </c>
      <c r="E5849" s="244" t="s">
        <v>8035</v>
      </c>
      <c r="F5849" s="242">
        <v>10.64</v>
      </c>
    </row>
    <row r="5850" spans="1:6" ht="94.5">
      <c r="A5850" s="241">
        <v>102277</v>
      </c>
      <c r="B5850" s="241" t="s">
        <v>7559</v>
      </c>
      <c r="C5850" s="241" t="s">
        <v>23</v>
      </c>
      <c r="D5850" s="242">
        <v>8.1300000000000008</v>
      </c>
      <c r="E5850" s="244" t="s">
        <v>8035</v>
      </c>
      <c r="F5850" s="242">
        <v>8.4</v>
      </c>
    </row>
    <row r="5851" spans="1:6" ht="94.5">
      <c r="A5851" s="241">
        <v>102278</v>
      </c>
      <c r="B5851" s="241" t="s">
        <v>7560</v>
      </c>
      <c r="C5851" s="241" t="s">
        <v>23</v>
      </c>
      <c r="D5851" s="242">
        <v>8.64</v>
      </c>
      <c r="E5851" s="244" t="s">
        <v>8035</v>
      </c>
      <c r="F5851" s="242">
        <v>8.89</v>
      </c>
    </row>
    <row r="5852" spans="1:6" ht="81">
      <c r="A5852" s="241">
        <v>102279</v>
      </c>
      <c r="B5852" s="241" t="s">
        <v>7561</v>
      </c>
      <c r="C5852" s="241" t="s">
        <v>23</v>
      </c>
      <c r="D5852" s="242">
        <v>6.47</v>
      </c>
      <c r="E5852" s="244" t="s">
        <v>8035</v>
      </c>
      <c r="F5852" s="242">
        <v>6.69</v>
      </c>
    </row>
    <row r="5853" spans="1:6" ht="94.5">
      <c r="A5853" s="241">
        <v>102280</v>
      </c>
      <c r="B5853" s="241" t="s">
        <v>7562</v>
      </c>
      <c r="C5853" s="241" t="s">
        <v>23</v>
      </c>
      <c r="D5853" s="242">
        <v>5.1100000000000003</v>
      </c>
      <c r="E5853" s="244" t="s">
        <v>8035</v>
      </c>
      <c r="F5853" s="242">
        <v>5.29</v>
      </c>
    </row>
    <row r="5854" spans="1:6" ht="94.5">
      <c r="A5854" s="241">
        <v>102281</v>
      </c>
      <c r="B5854" s="241" t="s">
        <v>7563</v>
      </c>
      <c r="C5854" s="241" t="s">
        <v>23</v>
      </c>
      <c r="D5854" s="242">
        <v>5.44</v>
      </c>
      <c r="E5854" s="244" t="s">
        <v>8035</v>
      </c>
      <c r="F5854" s="242">
        <v>5.6</v>
      </c>
    </row>
    <row r="5855" spans="1:6" ht="81">
      <c r="A5855" s="241">
        <v>102282</v>
      </c>
      <c r="B5855" s="241" t="s">
        <v>7564</v>
      </c>
      <c r="C5855" s="241" t="s">
        <v>23</v>
      </c>
      <c r="D5855" s="242">
        <v>13.46</v>
      </c>
      <c r="E5855" s="244" t="s">
        <v>8035</v>
      </c>
      <c r="F5855" s="242">
        <v>13.91</v>
      </c>
    </row>
    <row r="5856" spans="1:6" ht="81">
      <c r="A5856" s="241">
        <v>102283</v>
      </c>
      <c r="B5856" s="241" t="s">
        <v>7565</v>
      </c>
      <c r="C5856" s="241" t="s">
        <v>23</v>
      </c>
      <c r="D5856" s="242">
        <v>11.95</v>
      </c>
      <c r="E5856" s="244" t="s">
        <v>8035</v>
      </c>
      <c r="F5856" s="242">
        <v>12.36</v>
      </c>
    </row>
    <row r="5857" spans="1:6" ht="81">
      <c r="A5857" s="241">
        <v>102284</v>
      </c>
      <c r="B5857" s="241" t="s">
        <v>7566</v>
      </c>
      <c r="C5857" s="241" t="s">
        <v>23</v>
      </c>
      <c r="D5857" s="242">
        <v>11.57</v>
      </c>
      <c r="E5857" s="244" t="s">
        <v>8035</v>
      </c>
      <c r="F5857" s="242">
        <v>11.97</v>
      </c>
    </row>
    <row r="5858" spans="1:6" ht="94.5">
      <c r="A5858" s="241">
        <v>102285</v>
      </c>
      <c r="B5858" s="241" t="s">
        <v>7567</v>
      </c>
      <c r="C5858" s="241" t="s">
        <v>23</v>
      </c>
      <c r="D5858" s="242">
        <v>10.94</v>
      </c>
      <c r="E5858" s="244" t="s">
        <v>8035</v>
      </c>
      <c r="F5858" s="242">
        <v>11.33</v>
      </c>
    </row>
    <row r="5859" spans="1:6" ht="94.5">
      <c r="A5859" s="241">
        <v>102286</v>
      </c>
      <c r="B5859" s="241" t="s">
        <v>7568</v>
      </c>
      <c r="C5859" s="241" t="s">
        <v>23</v>
      </c>
      <c r="D5859" s="242">
        <v>10.64</v>
      </c>
      <c r="E5859" s="244" t="s">
        <v>8035</v>
      </c>
      <c r="F5859" s="242">
        <v>11</v>
      </c>
    </row>
    <row r="5860" spans="1:6" ht="94.5">
      <c r="A5860" s="241">
        <v>102287</v>
      </c>
      <c r="B5860" s="241" t="s">
        <v>7569</v>
      </c>
      <c r="C5860" s="241" t="s">
        <v>23</v>
      </c>
      <c r="D5860" s="242">
        <v>11.31</v>
      </c>
      <c r="E5860" s="244" t="s">
        <v>8035</v>
      </c>
      <c r="F5860" s="242">
        <v>11.64</v>
      </c>
    </row>
    <row r="5861" spans="1:6" ht="81">
      <c r="A5861" s="241">
        <v>102288</v>
      </c>
      <c r="B5861" s="241" t="s">
        <v>7570</v>
      </c>
      <c r="C5861" s="241" t="s">
        <v>23</v>
      </c>
      <c r="D5861" s="242">
        <v>10.87</v>
      </c>
      <c r="E5861" s="244" t="s">
        <v>8035</v>
      </c>
      <c r="F5861" s="242">
        <v>11.2</v>
      </c>
    </row>
    <row r="5862" spans="1:6" ht="94.5">
      <c r="A5862" s="241">
        <v>102289</v>
      </c>
      <c r="B5862" s="241" t="s">
        <v>7571</v>
      </c>
      <c r="C5862" s="241" t="s">
        <v>23</v>
      </c>
      <c r="D5862" s="242">
        <v>10.65</v>
      </c>
      <c r="E5862" s="244" t="s">
        <v>8035</v>
      </c>
      <c r="F5862" s="242">
        <v>10.97</v>
      </c>
    </row>
    <row r="5863" spans="1:6" ht="81">
      <c r="A5863" s="241">
        <v>102290</v>
      </c>
      <c r="B5863" s="241" t="s">
        <v>7572</v>
      </c>
      <c r="C5863" s="241" t="s">
        <v>23</v>
      </c>
      <c r="D5863" s="242">
        <v>8.48</v>
      </c>
      <c r="E5863" s="244" t="s">
        <v>8035</v>
      </c>
      <c r="F5863" s="242">
        <v>8.77</v>
      </c>
    </row>
    <row r="5864" spans="1:6" ht="81">
      <c r="A5864" s="241">
        <v>102291</v>
      </c>
      <c r="B5864" s="241" t="s">
        <v>7573</v>
      </c>
      <c r="C5864" s="241" t="s">
        <v>23</v>
      </c>
      <c r="D5864" s="242">
        <v>7.53</v>
      </c>
      <c r="E5864" s="244" t="s">
        <v>8035</v>
      </c>
      <c r="F5864" s="242">
        <v>7.78</v>
      </c>
    </row>
    <row r="5865" spans="1:6" ht="94.5">
      <c r="A5865" s="241">
        <v>102292</v>
      </c>
      <c r="B5865" s="241" t="s">
        <v>7574</v>
      </c>
      <c r="C5865" s="241" t="s">
        <v>23</v>
      </c>
      <c r="D5865" s="242">
        <v>7.3</v>
      </c>
      <c r="E5865" s="244" t="s">
        <v>8035</v>
      </c>
      <c r="F5865" s="242">
        <v>7.53</v>
      </c>
    </row>
    <row r="5866" spans="1:6" ht="94.5">
      <c r="A5866" s="241">
        <v>102293</v>
      </c>
      <c r="B5866" s="241" t="s">
        <v>7575</v>
      </c>
      <c r="C5866" s="241" t="s">
        <v>23</v>
      </c>
      <c r="D5866" s="242">
        <v>6.9</v>
      </c>
      <c r="E5866" s="244" t="s">
        <v>8035</v>
      </c>
      <c r="F5866" s="242">
        <v>7.13</v>
      </c>
    </row>
    <row r="5867" spans="1:6" ht="94.5">
      <c r="A5867" s="241">
        <v>102294</v>
      </c>
      <c r="B5867" s="241" t="s">
        <v>7576</v>
      </c>
      <c r="C5867" s="241" t="s">
        <v>23</v>
      </c>
      <c r="D5867" s="242">
        <v>6.69</v>
      </c>
      <c r="E5867" s="244" t="s">
        <v>8035</v>
      </c>
      <c r="F5867" s="242">
        <v>6.92</v>
      </c>
    </row>
    <row r="5868" spans="1:6" ht="94.5">
      <c r="A5868" s="241">
        <v>102295</v>
      </c>
      <c r="B5868" s="241" t="s">
        <v>7577</v>
      </c>
      <c r="C5868" s="241" t="s">
        <v>23</v>
      </c>
      <c r="D5868" s="242">
        <v>7.13</v>
      </c>
      <c r="E5868" s="244" t="s">
        <v>8035</v>
      </c>
      <c r="F5868" s="242">
        <v>7.33</v>
      </c>
    </row>
    <row r="5869" spans="1:6" ht="81">
      <c r="A5869" s="241">
        <v>102296</v>
      </c>
      <c r="B5869" s="241" t="s">
        <v>7578</v>
      </c>
      <c r="C5869" s="241" t="s">
        <v>23</v>
      </c>
      <c r="D5869" s="242">
        <v>6.85</v>
      </c>
      <c r="E5869" s="244" t="s">
        <v>8035</v>
      </c>
      <c r="F5869" s="242">
        <v>7.06</v>
      </c>
    </row>
    <row r="5870" spans="1:6" ht="81">
      <c r="A5870" s="241">
        <v>102297</v>
      </c>
      <c r="B5870" s="241" t="s">
        <v>7579</v>
      </c>
      <c r="C5870" s="241" t="s">
        <v>23</v>
      </c>
      <c r="D5870" s="242">
        <v>6.71</v>
      </c>
      <c r="E5870" s="244" t="s">
        <v>8035</v>
      </c>
      <c r="F5870" s="242">
        <v>6.91</v>
      </c>
    </row>
    <row r="5871" spans="1:6" ht="81">
      <c r="A5871" s="241">
        <v>102298</v>
      </c>
      <c r="B5871" s="241" t="s">
        <v>7580</v>
      </c>
      <c r="C5871" s="241" t="s">
        <v>23</v>
      </c>
      <c r="D5871" s="242">
        <v>18.89</v>
      </c>
      <c r="E5871" s="244" t="s">
        <v>8035</v>
      </c>
      <c r="F5871" s="242">
        <v>19.8</v>
      </c>
    </row>
    <row r="5872" spans="1:6" ht="81">
      <c r="A5872" s="241">
        <v>102299</v>
      </c>
      <c r="B5872" s="241" t="s">
        <v>7581</v>
      </c>
      <c r="C5872" s="241" t="s">
        <v>23</v>
      </c>
      <c r="D5872" s="242">
        <v>16.18</v>
      </c>
      <c r="E5872" s="244" t="s">
        <v>8035</v>
      </c>
      <c r="F5872" s="242">
        <v>16.98</v>
      </c>
    </row>
    <row r="5873" spans="1:6" ht="94.5">
      <c r="A5873" s="241">
        <v>102300</v>
      </c>
      <c r="B5873" s="241" t="s">
        <v>7582</v>
      </c>
      <c r="C5873" s="241" t="s">
        <v>23</v>
      </c>
      <c r="D5873" s="242">
        <v>15.99</v>
      </c>
      <c r="E5873" s="244" t="s">
        <v>8035</v>
      </c>
      <c r="F5873" s="242">
        <v>16.760000000000002</v>
      </c>
    </row>
    <row r="5874" spans="1:6" ht="94.5">
      <c r="A5874" s="241">
        <v>102301</v>
      </c>
      <c r="B5874" s="241" t="s">
        <v>7583</v>
      </c>
      <c r="C5874" s="241" t="s">
        <v>23</v>
      </c>
      <c r="D5874" s="242">
        <v>14.64</v>
      </c>
      <c r="E5874" s="244" t="s">
        <v>8035</v>
      </c>
      <c r="F5874" s="242">
        <v>15.36</v>
      </c>
    </row>
    <row r="5875" spans="1:6" ht="81">
      <c r="A5875" s="241">
        <v>102302</v>
      </c>
      <c r="B5875" s="241" t="s">
        <v>7584</v>
      </c>
      <c r="C5875" s="241" t="s">
        <v>23</v>
      </c>
      <c r="D5875" s="242">
        <v>11.9</v>
      </c>
      <c r="E5875" s="244" t="s">
        <v>8035</v>
      </c>
      <c r="F5875" s="242">
        <v>12.48</v>
      </c>
    </row>
    <row r="5876" spans="1:6" ht="81">
      <c r="A5876" s="241">
        <v>102303</v>
      </c>
      <c r="B5876" s="241" t="s">
        <v>7585</v>
      </c>
      <c r="C5876" s="241" t="s">
        <v>23</v>
      </c>
      <c r="D5876" s="242">
        <v>10.19</v>
      </c>
      <c r="E5876" s="244" t="s">
        <v>8035</v>
      </c>
      <c r="F5876" s="242">
        <v>10.69</v>
      </c>
    </row>
    <row r="5877" spans="1:6" ht="94.5">
      <c r="A5877" s="241">
        <v>102304</v>
      </c>
      <c r="B5877" s="241" t="s">
        <v>7586</v>
      </c>
      <c r="C5877" s="241" t="s">
        <v>23</v>
      </c>
      <c r="D5877" s="242">
        <v>10.07</v>
      </c>
      <c r="E5877" s="244" t="s">
        <v>8035</v>
      </c>
      <c r="F5877" s="242">
        <v>10.56</v>
      </c>
    </row>
    <row r="5878" spans="1:6" ht="81">
      <c r="A5878" s="241">
        <v>102305</v>
      </c>
      <c r="B5878" s="241" t="s">
        <v>7587</v>
      </c>
      <c r="C5878" s="241" t="s">
        <v>23</v>
      </c>
      <c r="D5878" s="242">
        <v>9.2200000000000006</v>
      </c>
      <c r="E5878" s="244" t="s">
        <v>8035</v>
      </c>
      <c r="F5878" s="242">
        <v>9.67</v>
      </c>
    </row>
    <row r="5879" spans="1:6" ht="81">
      <c r="A5879" s="241">
        <v>102306</v>
      </c>
      <c r="B5879" s="241" t="s">
        <v>7588</v>
      </c>
      <c r="C5879" s="241" t="s">
        <v>23</v>
      </c>
      <c r="D5879" s="242">
        <v>12.86</v>
      </c>
      <c r="E5879" s="244" t="s">
        <v>8035</v>
      </c>
      <c r="F5879" s="242">
        <v>13.29</v>
      </c>
    </row>
    <row r="5880" spans="1:6" ht="81">
      <c r="A5880" s="241">
        <v>102307</v>
      </c>
      <c r="B5880" s="241" t="s">
        <v>7589</v>
      </c>
      <c r="C5880" s="241" t="s">
        <v>23</v>
      </c>
      <c r="D5880" s="242">
        <v>11.43</v>
      </c>
      <c r="E5880" s="244" t="s">
        <v>8035</v>
      </c>
      <c r="F5880" s="242">
        <v>11.8</v>
      </c>
    </row>
    <row r="5881" spans="1:6" ht="94.5">
      <c r="A5881" s="241">
        <v>102308</v>
      </c>
      <c r="B5881" s="241" t="s">
        <v>7590</v>
      </c>
      <c r="C5881" s="241" t="s">
        <v>23</v>
      </c>
      <c r="D5881" s="242">
        <v>11.06</v>
      </c>
      <c r="E5881" s="244" t="s">
        <v>8035</v>
      </c>
      <c r="F5881" s="242">
        <v>11.43</v>
      </c>
    </row>
    <row r="5882" spans="1:6" ht="94.5">
      <c r="A5882" s="241">
        <v>102309</v>
      </c>
      <c r="B5882" s="241" t="s">
        <v>7591</v>
      </c>
      <c r="C5882" s="241" t="s">
        <v>23</v>
      </c>
      <c r="D5882" s="242">
        <v>10.46</v>
      </c>
      <c r="E5882" s="244" t="s">
        <v>8035</v>
      </c>
      <c r="F5882" s="242">
        <v>10.82</v>
      </c>
    </row>
    <row r="5883" spans="1:6" ht="94.5">
      <c r="A5883" s="241">
        <v>102310</v>
      </c>
      <c r="B5883" s="241" t="s">
        <v>7592</v>
      </c>
      <c r="C5883" s="241" t="s">
        <v>23</v>
      </c>
      <c r="D5883" s="242">
        <v>10.17</v>
      </c>
      <c r="E5883" s="244" t="s">
        <v>8035</v>
      </c>
      <c r="F5883" s="242">
        <v>10.51</v>
      </c>
    </row>
    <row r="5884" spans="1:6" ht="94.5">
      <c r="A5884" s="241">
        <v>102311</v>
      </c>
      <c r="B5884" s="241" t="s">
        <v>7593</v>
      </c>
      <c r="C5884" s="241" t="s">
        <v>23</v>
      </c>
      <c r="D5884" s="242">
        <v>10.8</v>
      </c>
      <c r="E5884" s="244" t="s">
        <v>8035</v>
      </c>
      <c r="F5884" s="242">
        <v>11.12</v>
      </c>
    </row>
    <row r="5885" spans="1:6" ht="94.5">
      <c r="A5885" s="241">
        <v>102312</v>
      </c>
      <c r="B5885" s="241" t="s">
        <v>7594</v>
      </c>
      <c r="C5885" s="241" t="s">
        <v>23</v>
      </c>
      <c r="D5885" s="242">
        <v>10.38</v>
      </c>
      <c r="E5885" s="244" t="s">
        <v>8035</v>
      </c>
      <c r="F5885" s="242">
        <v>10.69</v>
      </c>
    </row>
    <row r="5886" spans="1:6" ht="94.5">
      <c r="A5886" s="241">
        <v>102313</v>
      </c>
      <c r="B5886" s="241" t="s">
        <v>7595</v>
      </c>
      <c r="C5886" s="241" t="s">
        <v>23</v>
      </c>
      <c r="D5886" s="242">
        <v>10.18</v>
      </c>
      <c r="E5886" s="244" t="s">
        <v>8035</v>
      </c>
      <c r="F5886" s="242">
        <v>10.48</v>
      </c>
    </row>
    <row r="5887" spans="1:6" ht="81">
      <c r="A5887" s="241">
        <v>102314</v>
      </c>
      <c r="B5887" s="241" t="s">
        <v>7596</v>
      </c>
      <c r="C5887" s="241" t="s">
        <v>23</v>
      </c>
      <c r="D5887" s="242">
        <v>8.1</v>
      </c>
      <c r="E5887" s="244" t="s">
        <v>8035</v>
      </c>
      <c r="F5887" s="242">
        <v>8.3800000000000008</v>
      </c>
    </row>
    <row r="5888" spans="1:6" ht="81">
      <c r="A5888" s="241">
        <v>102315</v>
      </c>
      <c r="B5888" s="241" t="s">
        <v>7597</v>
      </c>
      <c r="C5888" s="241" t="s">
        <v>23</v>
      </c>
      <c r="D5888" s="242">
        <v>7.2</v>
      </c>
      <c r="E5888" s="244" t="s">
        <v>8035</v>
      </c>
      <c r="F5888" s="242">
        <v>7.43</v>
      </c>
    </row>
    <row r="5889" spans="1:6" ht="94.5">
      <c r="A5889" s="241">
        <v>102316</v>
      </c>
      <c r="B5889" s="241" t="s">
        <v>7598</v>
      </c>
      <c r="C5889" s="241" t="s">
        <v>23</v>
      </c>
      <c r="D5889" s="242">
        <v>6.97</v>
      </c>
      <c r="E5889" s="244" t="s">
        <v>8035</v>
      </c>
      <c r="F5889" s="242">
        <v>7.2</v>
      </c>
    </row>
    <row r="5890" spans="1:6" ht="94.5">
      <c r="A5890" s="241">
        <v>102317</v>
      </c>
      <c r="B5890" s="241" t="s">
        <v>7599</v>
      </c>
      <c r="C5890" s="241" t="s">
        <v>23</v>
      </c>
      <c r="D5890" s="242">
        <v>6.59</v>
      </c>
      <c r="E5890" s="244" t="s">
        <v>8035</v>
      </c>
      <c r="F5890" s="242">
        <v>6.82</v>
      </c>
    </row>
    <row r="5891" spans="1:6" ht="94.5">
      <c r="A5891" s="241">
        <v>102318</v>
      </c>
      <c r="B5891" s="241" t="s">
        <v>7600</v>
      </c>
      <c r="C5891" s="241" t="s">
        <v>23</v>
      </c>
      <c r="D5891" s="242">
        <v>6.4</v>
      </c>
      <c r="E5891" s="244" t="s">
        <v>8035</v>
      </c>
      <c r="F5891" s="242">
        <v>6.61</v>
      </c>
    </row>
    <row r="5892" spans="1:6" ht="94.5">
      <c r="A5892" s="241">
        <v>102319</v>
      </c>
      <c r="B5892" s="241" t="s">
        <v>7601</v>
      </c>
      <c r="C5892" s="241" t="s">
        <v>23</v>
      </c>
      <c r="D5892" s="242">
        <v>6.81</v>
      </c>
      <c r="E5892" s="244" t="s">
        <v>8035</v>
      </c>
      <c r="F5892" s="242">
        <v>7</v>
      </c>
    </row>
    <row r="5893" spans="1:6" ht="94.5">
      <c r="A5893" s="241">
        <v>102320</v>
      </c>
      <c r="B5893" s="241" t="s">
        <v>7602</v>
      </c>
      <c r="C5893" s="241" t="s">
        <v>23</v>
      </c>
      <c r="D5893" s="242">
        <v>6.54</v>
      </c>
      <c r="E5893" s="244" t="s">
        <v>8035</v>
      </c>
      <c r="F5893" s="242">
        <v>6.73</v>
      </c>
    </row>
    <row r="5894" spans="1:6" ht="94.5">
      <c r="A5894" s="241">
        <v>102321</v>
      </c>
      <c r="B5894" s="241" t="s">
        <v>7603</v>
      </c>
      <c r="C5894" s="241" t="s">
        <v>23</v>
      </c>
      <c r="D5894" s="242">
        <v>6.41</v>
      </c>
      <c r="E5894" s="244" t="s">
        <v>8035</v>
      </c>
      <c r="F5894" s="242">
        <v>6.6</v>
      </c>
    </row>
    <row r="5895" spans="1:6" ht="81">
      <c r="A5895" s="241">
        <v>102322</v>
      </c>
      <c r="B5895" s="241" t="s">
        <v>7604</v>
      </c>
      <c r="C5895" s="241" t="s">
        <v>23</v>
      </c>
      <c r="D5895" s="242">
        <v>18.04</v>
      </c>
      <c r="E5895" s="244" t="s">
        <v>8035</v>
      </c>
      <c r="F5895" s="242">
        <v>18.93</v>
      </c>
    </row>
    <row r="5896" spans="1:6" ht="81">
      <c r="A5896" s="241">
        <v>102323</v>
      </c>
      <c r="B5896" s="241" t="s">
        <v>7605</v>
      </c>
      <c r="C5896" s="241" t="s">
        <v>23</v>
      </c>
      <c r="D5896" s="242">
        <v>15.45</v>
      </c>
      <c r="E5896" s="244" t="s">
        <v>8035</v>
      </c>
      <c r="F5896" s="242">
        <v>16.21</v>
      </c>
    </row>
    <row r="5897" spans="1:6" ht="94.5">
      <c r="A5897" s="241">
        <v>102324</v>
      </c>
      <c r="B5897" s="241" t="s">
        <v>7606</v>
      </c>
      <c r="C5897" s="241" t="s">
        <v>23</v>
      </c>
      <c r="D5897" s="242">
        <v>15.28</v>
      </c>
      <c r="E5897" s="244" t="s">
        <v>8035</v>
      </c>
      <c r="F5897" s="242">
        <v>16.02</v>
      </c>
    </row>
    <row r="5898" spans="1:6" ht="94.5">
      <c r="A5898" s="241">
        <v>102325</v>
      </c>
      <c r="B5898" s="241" t="s">
        <v>7607</v>
      </c>
      <c r="C5898" s="241" t="s">
        <v>23</v>
      </c>
      <c r="D5898" s="242">
        <v>13.98</v>
      </c>
      <c r="E5898" s="244" t="s">
        <v>8035</v>
      </c>
      <c r="F5898" s="242">
        <v>14.67</v>
      </c>
    </row>
    <row r="5899" spans="1:6" ht="81">
      <c r="A5899" s="241">
        <v>102326</v>
      </c>
      <c r="B5899" s="241" t="s">
        <v>7608</v>
      </c>
      <c r="C5899" s="241" t="s">
        <v>23</v>
      </c>
      <c r="D5899" s="242">
        <v>11.36</v>
      </c>
      <c r="E5899" s="244" t="s">
        <v>8035</v>
      </c>
      <c r="F5899" s="242">
        <v>11.93</v>
      </c>
    </row>
    <row r="5900" spans="1:6" ht="81">
      <c r="A5900" s="241">
        <v>102327</v>
      </c>
      <c r="B5900" s="241" t="s">
        <v>7609</v>
      </c>
      <c r="C5900" s="241" t="s">
        <v>23</v>
      </c>
      <c r="D5900" s="242">
        <v>9.74</v>
      </c>
      <c r="E5900" s="244" t="s">
        <v>8035</v>
      </c>
      <c r="F5900" s="242">
        <v>10.210000000000001</v>
      </c>
    </row>
    <row r="5901" spans="1:6" ht="94.5">
      <c r="A5901" s="241">
        <v>102328</v>
      </c>
      <c r="B5901" s="241" t="s">
        <v>7610</v>
      </c>
      <c r="C5901" s="241" t="s">
        <v>23</v>
      </c>
      <c r="D5901" s="242">
        <v>9.6199999999999992</v>
      </c>
      <c r="E5901" s="244" t="s">
        <v>8035</v>
      </c>
      <c r="F5901" s="242">
        <v>10.1</v>
      </c>
    </row>
    <row r="5902" spans="1:6" ht="94.5">
      <c r="A5902" s="241">
        <v>102329</v>
      </c>
      <c r="B5902" s="241" t="s">
        <v>7611</v>
      </c>
      <c r="C5902" s="241" t="s">
        <v>23</v>
      </c>
      <c r="D5902" s="242">
        <v>8.8000000000000007</v>
      </c>
      <c r="E5902" s="244" t="s">
        <v>8035</v>
      </c>
      <c r="F5902" s="242">
        <v>9.25</v>
      </c>
    </row>
    <row r="5903" spans="1:6" ht="67.5">
      <c r="A5903" s="241">
        <v>94304</v>
      </c>
      <c r="B5903" s="241" t="s">
        <v>6190</v>
      </c>
      <c r="C5903" s="241" t="s">
        <v>23</v>
      </c>
      <c r="D5903" s="242">
        <v>73.78</v>
      </c>
      <c r="E5903" s="244" t="s">
        <v>8035</v>
      </c>
      <c r="F5903" s="242">
        <v>74.75</v>
      </c>
    </row>
    <row r="5904" spans="1:6" ht="81">
      <c r="A5904" s="241">
        <v>94306</v>
      </c>
      <c r="B5904" s="241" t="s">
        <v>6191</v>
      </c>
      <c r="C5904" s="241" t="s">
        <v>23</v>
      </c>
      <c r="D5904" s="242">
        <v>67.58</v>
      </c>
      <c r="E5904" s="244" t="s">
        <v>8035</v>
      </c>
      <c r="F5904" s="242">
        <v>68.31</v>
      </c>
    </row>
    <row r="5905" spans="1:6" ht="81">
      <c r="A5905" s="241">
        <v>94310</v>
      </c>
      <c r="B5905" s="241" t="s">
        <v>6192</v>
      </c>
      <c r="C5905" s="241" t="s">
        <v>23</v>
      </c>
      <c r="D5905" s="242">
        <v>64.760000000000005</v>
      </c>
      <c r="E5905" s="244" t="s">
        <v>8035</v>
      </c>
      <c r="F5905" s="242">
        <v>65.41</v>
      </c>
    </row>
    <row r="5906" spans="1:6" ht="67.5">
      <c r="A5906" s="241">
        <v>94316</v>
      </c>
      <c r="B5906" s="241" t="s">
        <v>6193</v>
      </c>
      <c r="C5906" s="241" t="s">
        <v>23</v>
      </c>
      <c r="D5906" s="242">
        <v>68.739999999999995</v>
      </c>
      <c r="E5906" s="244" t="s">
        <v>8035</v>
      </c>
      <c r="F5906" s="242">
        <v>69.73</v>
      </c>
    </row>
    <row r="5907" spans="1:6" ht="81">
      <c r="A5907" s="241">
        <v>94318</v>
      </c>
      <c r="B5907" s="241" t="s">
        <v>6194</v>
      </c>
      <c r="C5907" s="241" t="s">
        <v>23</v>
      </c>
      <c r="D5907" s="242">
        <v>63.48</v>
      </c>
      <c r="E5907" s="244" t="s">
        <v>8035</v>
      </c>
      <c r="F5907" s="242">
        <v>64.180000000000007</v>
      </c>
    </row>
    <row r="5908" spans="1:6" ht="27">
      <c r="A5908" s="241">
        <v>94319</v>
      </c>
      <c r="B5908" s="241" t="s">
        <v>6195</v>
      </c>
      <c r="C5908" s="241" t="s">
        <v>23</v>
      </c>
      <c r="D5908" s="242">
        <v>74.72</v>
      </c>
      <c r="E5908" s="244" t="s">
        <v>8035</v>
      </c>
      <c r="F5908" s="242">
        <v>77.12</v>
      </c>
    </row>
    <row r="5909" spans="1:6" ht="67.5">
      <c r="A5909" s="241">
        <v>94327</v>
      </c>
      <c r="B5909" s="241" t="s">
        <v>6196</v>
      </c>
      <c r="C5909" s="241" t="s">
        <v>23</v>
      </c>
      <c r="D5909" s="242">
        <v>112.18</v>
      </c>
      <c r="E5909" s="244" t="s">
        <v>8035</v>
      </c>
      <c r="F5909" s="242">
        <v>113.15</v>
      </c>
    </row>
    <row r="5910" spans="1:6" ht="67.5">
      <c r="A5910" s="241">
        <v>94329</v>
      </c>
      <c r="B5910" s="241" t="s">
        <v>6197</v>
      </c>
      <c r="C5910" s="241" t="s">
        <v>23</v>
      </c>
      <c r="D5910" s="242">
        <v>105.98</v>
      </c>
      <c r="E5910" s="244" t="s">
        <v>8035</v>
      </c>
      <c r="F5910" s="242">
        <v>106.71</v>
      </c>
    </row>
    <row r="5911" spans="1:6" ht="67.5">
      <c r="A5911" s="241">
        <v>94333</v>
      </c>
      <c r="B5911" s="241" t="s">
        <v>6198</v>
      </c>
      <c r="C5911" s="241" t="s">
        <v>23</v>
      </c>
      <c r="D5911" s="242">
        <v>103.16</v>
      </c>
      <c r="E5911" s="244" t="s">
        <v>8035</v>
      </c>
      <c r="F5911" s="242">
        <v>103.81</v>
      </c>
    </row>
    <row r="5912" spans="1:6" ht="67.5">
      <c r="A5912" s="241">
        <v>94339</v>
      </c>
      <c r="B5912" s="241" t="s">
        <v>6199</v>
      </c>
      <c r="C5912" s="241" t="s">
        <v>23</v>
      </c>
      <c r="D5912" s="242">
        <v>107.14</v>
      </c>
      <c r="E5912" s="244" t="s">
        <v>8035</v>
      </c>
      <c r="F5912" s="242">
        <v>108.13</v>
      </c>
    </row>
    <row r="5913" spans="1:6" ht="67.5">
      <c r="A5913" s="241">
        <v>94341</v>
      </c>
      <c r="B5913" s="241" t="s">
        <v>6200</v>
      </c>
      <c r="C5913" s="241" t="s">
        <v>23</v>
      </c>
      <c r="D5913" s="242">
        <v>101.88</v>
      </c>
      <c r="E5913" s="244" t="s">
        <v>8035</v>
      </c>
      <c r="F5913" s="242">
        <v>102.58</v>
      </c>
    </row>
    <row r="5914" spans="1:6" ht="27">
      <c r="A5914" s="241">
        <v>94342</v>
      </c>
      <c r="B5914" s="241" t="s">
        <v>6201</v>
      </c>
      <c r="C5914" s="241" t="s">
        <v>23</v>
      </c>
      <c r="D5914" s="242">
        <v>113.12</v>
      </c>
      <c r="E5914" s="244" t="s">
        <v>8035</v>
      </c>
      <c r="F5914" s="242">
        <v>115.52</v>
      </c>
    </row>
    <row r="5915" spans="1:6" ht="81">
      <c r="A5915" s="241">
        <v>96385</v>
      </c>
      <c r="B5915" s="241" t="s">
        <v>7612</v>
      </c>
      <c r="C5915" s="241" t="s">
        <v>23</v>
      </c>
      <c r="D5915" s="242">
        <v>11.06</v>
      </c>
      <c r="E5915" s="244" t="s">
        <v>8035</v>
      </c>
      <c r="F5915" s="242">
        <v>11.53</v>
      </c>
    </row>
    <row r="5916" spans="1:6" ht="81">
      <c r="A5916" s="241">
        <v>96386</v>
      </c>
      <c r="B5916" s="241" t="s">
        <v>7613</v>
      </c>
      <c r="C5916" s="241" t="s">
        <v>23</v>
      </c>
      <c r="D5916" s="242">
        <v>6.04</v>
      </c>
      <c r="E5916" s="244" t="s">
        <v>8035</v>
      </c>
      <c r="F5916" s="242">
        <v>6.24</v>
      </c>
    </row>
    <row r="5917" spans="1:6" ht="94.5">
      <c r="A5917" s="241">
        <v>105556</v>
      </c>
      <c r="B5917" s="241" t="s">
        <v>7614</v>
      </c>
      <c r="C5917" s="241" t="s">
        <v>23</v>
      </c>
      <c r="D5917" s="242">
        <v>12.44</v>
      </c>
      <c r="E5917" s="244" t="s">
        <v>8035</v>
      </c>
      <c r="F5917" s="242">
        <v>12.95</v>
      </c>
    </row>
    <row r="5918" spans="1:6" ht="81">
      <c r="A5918" s="241">
        <v>105557</v>
      </c>
      <c r="B5918" s="241" t="s">
        <v>7615</v>
      </c>
      <c r="C5918" s="241" t="s">
        <v>23</v>
      </c>
      <c r="D5918" s="242">
        <v>14.18</v>
      </c>
      <c r="E5918" s="244" t="s">
        <v>8035</v>
      </c>
      <c r="F5918" s="242">
        <v>14.78</v>
      </c>
    </row>
    <row r="5919" spans="1:6" ht="81">
      <c r="A5919" s="241">
        <v>105558</v>
      </c>
      <c r="B5919" s="241" t="s">
        <v>7616</v>
      </c>
      <c r="C5919" s="241" t="s">
        <v>23</v>
      </c>
      <c r="D5919" s="242">
        <v>12.23</v>
      </c>
      <c r="E5919" s="244" t="s">
        <v>8035</v>
      </c>
      <c r="F5919" s="242">
        <v>12.74</v>
      </c>
    </row>
    <row r="5920" spans="1:6" ht="94.5">
      <c r="A5920" s="241">
        <v>105559</v>
      </c>
      <c r="B5920" s="241" t="s">
        <v>7617</v>
      </c>
      <c r="C5920" s="241" t="s">
        <v>23</v>
      </c>
      <c r="D5920" s="242">
        <v>9.41</v>
      </c>
      <c r="E5920" s="244" t="s">
        <v>8035</v>
      </c>
      <c r="F5920" s="242">
        <v>9.7899999999999991</v>
      </c>
    </row>
    <row r="5921" spans="1:6" ht="81">
      <c r="A5921" s="241">
        <v>105560</v>
      </c>
      <c r="B5921" s="241" t="s">
        <v>7618</v>
      </c>
      <c r="C5921" s="241" t="s">
        <v>23</v>
      </c>
      <c r="D5921" s="242">
        <v>11.16</v>
      </c>
      <c r="E5921" s="244" t="s">
        <v>8035</v>
      </c>
      <c r="F5921" s="242">
        <v>11.63</v>
      </c>
    </row>
    <row r="5922" spans="1:6" ht="94.5">
      <c r="A5922" s="241">
        <v>105561</v>
      </c>
      <c r="B5922" s="241" t="s">
        <v>7619</v>
      </c>
      <c r="C5922" s="241" t="s">
        <v>23</v>
      </c>
      <c r="D5922" s="242">
        <v>7.37</v>
      </c>
      <c r="E5922" s="244" t="s">
        <v>8035</v>
      </c>
      <c r="F5922" s="242">
        <v>7.62</v>
      </c>
    </row>
    <row r="5923" spans="1:6" ht="81">
      <c r="A5923" s="241">
        <v>105562</v>
      </c>
      <c r="B5923" s="241" t="s">
        <v>7620</v>
      </c>
      <c r="C5923" s="241" t="s">
        <v>23</v>
      </c>
      <c r="D5923" s="242">
        <v>7.53</v>
      </c>
      <c r="E5923" s="244" t="s">
        <v>8035</v>
      </c>
      <c r="F5923" s="242">
        <v>7.77</v>
      </c>
    </row>
    <row r="5924" spans="1:6" ht="81">
      <c r="A5924" s="241">
        <v>105563</v>
      </c>
      <c r="B5924" s="241" t="s">
        <v>7621</v>
      </c>
      <c r="C5924" s="241" t="s">
        <v>23</v>
      </c>
      <c r="D5924" s="242">
        <v>6.1</v>
      </c>
      <c r="E5924" s="244" t="s">
        <v>8035</v>
      </c>
      <c r="F5924" s="242">
        <v>6.29</v>
      </c>
    </row>
    <row r="5925" spans="1:6" ht="81">
      <c r="A5925" s="241">
        <v>105564</v>
      </c>
      <c r="B5925" s="241" t="s">
        <v>7622</v>
      </c>
      <c r="C5925" s="241" t="s">
        <v>23</v>
      </c>
      <c r="D5925" s="242">
        <v>5.61</v>
      </c>
      <c r="E5925" s="244" t="s">
        <v>8035</v>
      </c>
      <c r="F5925" s="242">
        <v>5.8</v>
      </c>
    </row>
    <row r="5926" spans="1:6" ht="81">
      <c r="A5926" s="241">
        <v>105565</v>
      </c>
      <c r="B5926" s="241" t="s">
        <v>7623</v>
      </c>
      <c r="C5926" s="241" t="s">
        <v>23</v>
      </c>
      <c r="D5926" s="242">
        <v>5.66</v>
      </c>
      <c r="E5926" s="244" t="s">
        <v>8035</v>
      </c>
      <c r="F5926" s="242">
        <v>5.84</v>
      </c>
    </row>
    <row r="5927" spans="1:6" ht="94.5">
      <c r="A5927" s="241">
        <v>93367</v>
      </c>
      <c r="B5927" s="241" t="s">
        <v>6202</v>
      </c>
      <c r="C5927" s="241" t="s">
        <v>23</v>
      </c>
      <c r="D5927" s="242">
        <v>21.91</v>
      </c>
      <c r="E5927" s="244" t="s">
        <v>8035</v>
      </c>
      <c r="F5927" s="242">
        <v>22.88</v>
      </c>
    </row>
    <row r="5928" spans="1:6" ht="94.5">
      <c r="A5928" s="241">
        <v>93368</v>
      </c>
      <c r="B5928" s="241" t="s">
        <v>6203</v>
      </c>
      <c r="C5928" s="241" t="s">
        <v>23</v>
      </c>
      <c r="D5928" s="242">
        <v>19.16</v>
      </c>
      <c r="E5928" s="244" t="s">
        <v>8035</v>
      </c>
      <c r="F5928" s="242">
        <v>20.03</v>
      </c>
    </row>
    <row r="5929" spans="1:6" ht="94.5">
      <c r="A5929" s="241">
        <v>93369</v>
      </c>
      <c r="B5929" s="241" t="s">
        <v>7624</v>
      </c>
      <c r="C5929" s="241" t="s">
        <v>23</v>
      </c>
      <c r="D5929" s="242">
        <v>15.71</v>
      </c>
      <c r="E5929" s="244" t="s">
        <v>8035</v>
      </c>
      <c r="F5929" s="242">
        <v>16.440000000000001</v>
      </c>
    </row>
    <row r="5930" spans="1:6" ht="94.5">
      <c r="A5930" s="241">
        <v>93372</v>
      </c>
      <c r="B5930" s="241" t="s">
        <v>6204</v>
      </c>
      <c r="C5930" s="241" t="s">
        <v>23</v>
      </c>
      <c r="D5930" s="242">
        <v>15.08</v>
      </c>
      <c r="E5930" s="244" t="s">
        <v>8035</v>
      </c>
      <c r="F5930" s="242">
        <v>15.8</v>
      </c>
    </row>
    <row r="5931" spans="1:6" ht="94.5">
      <c r="A5931" s="241">
        <v>93373</v>
      </c>
      <c r="B5931" s="241" t="s">
        <v>7625</v>
      </c>
      <c r="C5931" s="241" t="s">
        <v>23</v>
      </c>
      <c r="D5931" s="242">
        <v>12.89</v>
      </c>
      <c r="E5931" s="244" t="s">
        <v>8035</v>
      </c>
      <c r="F5931" s="242">
        <v>13.54</v>
      </c>
    </row>
    <row r="5932" spans="1:6" ht="94.5">
      <c r="A5932" s="241">
        <v>93378</v>
      </c>
      <c r="B5932" s="241" t="s">
        <v>7626</v>
      </c>
      <c r="C5932" s="241" t="s">
        <v>23</v>
      </c>
      <c r="D5932" s="242">
        <v>21.98</v>
      </c>
      <c r="E5932" s="244" t="s">
        <v>8035</v>
      </c>
      <c r="F5932" s="242">
        <v>23.25</v>
      </c>
    </row>
    <row r="5933" spans="1:6" ht="94.5">
      <c r="A5933" s="241">
        <v>93379</v>
      </c>
      <c r="B5933" s="241" t="s">
        <v>7627</v>
      </c>
      <c r="C5933" s="241" t="s">
        <v>23</v>
      </c>
      <c r="D5933" s="242">
        <v>16.87</v>
      </c>
      <c r="E5933" s="244" t="s">
        <v>8035</v>
      </c>
      <c r="F5933" s="242">
        <v>17.86</v>
      </c>
    </row>
    <row r="5934" spans="1:6" ht="94.5">
      <c r="A5934" s="241">
        <v>93380</v>
      </c>
      <c r="B5934" s="241" t="s">
        <v>7628</v>
      </c>
      <c r="C5934" s="241" t="s">
        <v>23</v>
      </c>
      <c r="D5934" s="242">
        <v>14.37</v>
      </c>
      <c r="E5934" s="244" t="s">
        <v>8035</v>
      </c>
      <c r="F5934" s="242">
        <v>15.2</v>
      </c>
    </row>
    <row r="5935" spans="1:6" ht="94.5">
      <c r="A5935" s="241">
        <v>93381</v>
      </c>
      <c r="B5935" s="241" t="s">
        <v>7629</v>
      </c>
      <c r="C5935" s="241" t="s">
        <v>23</v>
      </c>
      <c r="D5935" s="242">
        <v>11.61</v>
      </c>
      <c r="E5935" s="244" t="s">
        <v>8035</v>
      </c>
      <c r="F5935" s="242">
        <v>12.31</v>
      </c>
    </row>
    <row r="5936" spans="1:6" ht="40.5">
      <c r="A5936" s="241">
        <v>93382</v>
      </c>
      <c r="B5936" s="241" t="s">
        <v>6205</v>
      </c>
      <c r="C5936" s="241" t="s">
        <v>23</v>
      </c>
      <c r="D5936" s="242">
        <v>22.85</v>
      </c>
      <c r="E5936" s="244" t="s">
        <v>8035</v>
      </c>
      <c r="F5936" s="242">
        <v>25.25</v>
      </c>
    </row>
    <row r="5937" spans="1:6" ht="94.5">
      <c r="A5937" s="241">
        <v>104728</v>
      </c>
      <c r="B5937" s="241" t="s">
        <v>6206</v>
      </c>
      <c r="C5937" s="241" t="s">
        <v>23</v>
      </c>
      <c r="D5937" s="242">
        <v>18.54</v>
      </c>
      <c r="E5937" s="244" t="s">
        <v>8035</v>
      </c>
      <c r="F5937" s="242">
        <v>19.16</v>
      </c>
    </row>
    <row r="5938" spans="1:6" ht="94.5">
      <c r="A5938" s="241">
        <v>104729</v>
      </c>
      <c r="B5938" s="241" t="s">
        <v>6207</v>
      </c>
      <c r="C5938" s="241" t="s">
        <v>23</v>
      </c>
      <c r="D5938" s="242">
        <v>15.81</v>
      </c>
      <c r="E5938" s="244" t="s">
        <v>8035</v>
      </c>
      <c r="F5938" s="242">
        <v>16.329999999999998</v>
      </c>
    </row>
    <row r="5939" spans="1:6" ht="94.5">
      <c r="A5939" s="241">
        <v>104730</v>
      </c>
      <c r="B5939" s="241" t="s">
        <v>6208</v>
      </c>
      <c r="C5939" s="241" t="s">
        <v>23</v>
      </c>
      <c r="D5939" s="242">
        <v>12.36</v>
      </c>
      <c r="E5939" s="244" t="s">
        <v>8035</v>
      </c>
      <c r="F5939" s="242">
        <v>12.76</v>
      </c>
    </row>
    <row r="5940" spans="1:6" ht="94.5">
      <c r="A5940" s="241">
        <v>104731</v>
      </c>
      <c r="B5940" s="241" t="s">
        <v>6209</v>
      </c>
      <c r="C5940" s="241" t="s">
        <v>23</v>
      </c>
      <c r="D5940" s="242">
        <v>11.74</v>
      </c>
      <c r="E5940" s="244" t="s">
        <v>8035</v>
      </c>
      <c r="F5940" s="242">
        <v>12.12</v>
      </c>
    </row>
    <row r="5941" spans="1:6" ht="94.5">
      <c r="A5941" s="241">
        <v>104732</v>
      </c>
      <c r="B5941" s="241" t="s">
        <v>6210</v>
      </c>
      <c r="C5941" s="241" t="s">
        <v>23</v>
      </c>
      <c r="D5941" s="242">
        <v>9.5500000000000007</v>
      </c>
      <c r="E5941" s="244" t="s">
        <v>8035</v>
      </c>
      <c r="F5941" s="242">
        <v>9.86</v>
      </c>
    </row>
    <row r="5942" spans="1:6" ht="94.5">
      <c r="A5942" s="241">
        <v>104733</v>
      </c>
      <c r="B5942" s="241" t="s">
        <v>6211</v>
      </c>
      <c r="C5942" s="241" t="s">
        <v>23</v>
      </c>
      <c r="D5942" s="242">
        <v>18.43</v>
      </c>
      <c r="E5942" s="244" t="s">
        <v>8035</v>
      </c>
      <c r="F5942" s="242">
        <v>19.29</v>
      </c>
    </row>
    <row r="5943" spans="1:6" ht="94.5">
      <c r="A5943" s="241">
        <v>104734</v>
      </c>
      <c r="B5943" s="241" t="s">
        <v>6212</v>
      </c>
      <c r="C5943" s="241" t="s">
        <v>23</v>
      </c>
      <c r="D5943" s="242">
        <v>13.42</v>
      </c>
      <c r="E5943" s="244" t="s">
        <v>8035</v>
      </c>
      <c r="F5943" s="242">
        <v>14.03</v>
      </c>
    </row>
    <row r="5944" spans="1:6" ht="94.5">
      <c r="A5944" s="241">
        <v>104735</v>
      </c>
      <c r="B5944" s="241" t="s">
        <v>6213</v>
      </c>
      <c r="C5944" s="241" t="s">
        <v>23</v>
      </c>
      <c r="D5944" s="242">
        <v>10.98</v>
      </c>
      <c r="E5944" s="244" t="s">
        <v>8035</v>
      </c>
      <c r="F5944" s="242">
        <v>11.46</v>
      </c>
    </row>
    <row r="5945" spans="1:6" ht="94.5">
      <c r="A5945" s="241">
        <v>104736</v>
      </c>
      <c r="B5945" s="241" t="s">
        <v>6214</v>
      </c>
      <c r="C5945" s="241" t="s">
        <v>23</v>
      </c>
      <c r="D5945" s="242">
        <v>8.26</v>
      </c>
      <c r="E5945" s="244" t="s">
        <v>8035</v>
      </c>
      <c r="F5945" s="242">
        <v>8.61</v>
      </c>
    </row>
    <row r="5946" spans="1:6" ht="27">
      <c r="A5946" s="241">
        <v>104737</v>
      </c>
      <c r="B5946" s="241" t="s">
        <v>6215</v>
      </c>
      <c r="C5946" s="241" t="s">
        <v>23</v>
      </c>
      <c r="D5946" s="242">
        <v>19.3</v>
      </c>
      <c r="E5946" s="244" t="s">
        <v>8035</v>
      </c>
      <c r="F5946" s="242">
        <v>21.3</v>
      </c>
    </row>
    <row r="5947" spans="1:6" ht="40.5">
      <c r="A5947" s="241">
        <v>104738</v>
      </c>
      <c r="B5947" s="241" t="s">
        <v>6216</v>
      </c>
      <c r="C5947" s="241" t="s">
        <v>23</v>
      </c>
      <c r="D5947" s="242">
        <v>78.260000000000005</v>
      </c>
      <c r="E5947" s="244" t="s">
        <v>8035</v>
      </c>
      <c r="F5947" s="242">
        <v>79.72</v>
      </c>
    </row>
    <row r="5948" spans="1:6" ht="40.5">
      <c r="A5948" s="241">
        <v>104739</v>
      </c>
      <c r="B5948" s="241" t="s">
        <v>6217</v>
      </c>
      <c r="C5948" s="241" t="s">
        <v>23</v>
      </c>
      <c r="D5948" s="242">
        <v>116.66</v>
      </c>
      <c r="E5948" s="244" t="s">
        <v>8035</v>
      </c>
      <c r="F5948" s="242">
        <v>118.12</v>
      </c>
    </row>
    <row r="5949" spans="1:6" ht="40.5">
      <c r="A5949" s="241">
        <v>104740</v>
      </c>
      <c r="B5949" s="241" t="s">
        <v>6218</v>
      </c>
      <c r="C5949" s="241" t="s">
        <v>23</v>
      </c>
      <c r="D5949" s="242">
        <v>26.39</v>
      </c>
      <c r="E5949" s="244" t="s">
        <v>8035</v>
      </c>
      <c r="F5949" s="242">
        <v>27.85</v>
      </c>
    </row>
    <row r="5950" spans="1:6" ht="40.5">
      <c r="A5950" s="241">
        <v>104741</v>
      </c>
      <c r="B5950" s="241" t="s">
        <v>6219</v>
      </c>
      <c r="C5950" s="241" t="s">
        <v>23</v>
      </c>
      <c r="D5950" s="242">
        <v>22.84</v>
      </c>
      <c r="E5950" s="244" t="s">
        <v>8035</v>
      </c>
      <c r="F5950" s="242">
        <v>23.89</v>
      </c>
    </row>
    <row r="5951" spans="1:6" ht="27">
      <c r="A5951" s="241">
        <v>104742</v>
      </c>
      <c r="B5951" s="241" t="s">
        <v>6220</v>
      </c>
      <c r="C5951" s="241" t="s">
        <v>24</v>
      </c>
      <c r="D5951" s="242">
        <v>7.29</v>
      </c>
      <c r="E5951" s="244" t="s">
        <v>8035</v>
      </c>
      <c r="F5951" s="242">
        <v>7.48</v>
      </c>
    </row>
    <row r="5952" spans="1:6" ht="40.5">
      <c r="A5952" s="241">
        <v>97916</v>
      </c>
      <c r="B5952" s="241" t="s">
        <v>4440</v>
      </c>
      <c r="C5952" s="241" t="s">
        <v>4441</v>
      </c>
      <c r="D5952" s="242">
        <v>2.4500000000000002</v>
      </c>
      <c r="E5952" s="244" t="s">
        <v>8035</v>
      </c>
      <c r="F5952" s="242">
        <v>2.4900000000000002</v>
      </c>
    </row>
    <row r="5953" spans="1:6" ht="40.5">
      <c r="A5953" s="241">
        <v>97917</v>
      </c>
      <c r="B5953" s="241" t="s">
        <v>4442</v>
      </c>
      <c r="C5953" s="241" t="s">
        <v>4441</v>
      </c>
      <c r="D5953" s="242">
        <v>2.11</v>
      </c>
      <c r="E5953" s="244" t="s">
        <v>8035</v>
      </c>
      <c r="F5953" s="242">
        <v>2.15</v>
      </c>
    </row>
    <row r="5954" spans="1:6" ht="40.5">
      <c r="A5954" s="241">
        <v>97918</v>
      </c>
      <c r="B5954" s="241" t="s">
        <v>4443</v>
      </c>
      <c r="C5954" s="241" t="s">
        <v>4441</v>
      </c>
      <c r="D5954" s="242">
        <v>1.94</v>
      </c>
      <c r="E5954" s="244" t="s">
        <v>8035</v>
      </c>
      <c r="F5954" s="242">
        <v>1.98</v>
      </c>
    </row>
    <row r="5955" spans="1:6" ht="54">
      <c r="A5955" s="241">
        <v>97919</v>
      </c>
      <c r="B5955" s="241" t="s">
        <v>4444</v>
      </c>
      <c r="C5955" s="241" t="s">
        <v>4441</v>
      </c>
      <c r="D5955" s="242">
        <v>0.77</v>
      </c>
      <c r="E5955" s="244" t="s">
        <v>8035</v>
      </c>
      <c r="F5955" s="242">
        <v>0.78</v>
      </c>
    </row>
    <row r="5956" spans="1:6" ht="40.5">
      <c r="A5956" s="241">
        <v>101616</v>
      </c>
      <c r="B5956" s="241" t="s">
        <v>4445</v>
      </c>
      <c r="C5956" s="241" t="s">
        <v>24</v>
      </c>
      <c r="D5956" s="242">
        <v>5.45</v>
      </c>
      <c r="E5956" s="244" t="s">
        <v>8035</v>
      </c>
      <c r="F5956" s="242">
        <v>6.13</v>
      </c>
    </row>
    <row r="5957" spans="1:6" ht="40.5">
      <c r="A5957" s="241">
        <v>101617</v>
      </c>
      <c r="B5957" s="241" t="s">
        <v>4446</v>
      </c>
      <c r="C5957" s="241" t="s">
        <v>24</v>
      </c>
      <c r="D5957" s="242">
        <v>2.69</v>
      </c>
      <c r="E5957" s="244" t="s">
        <v>8035</v>
      </c>
      <c r="F5957" s="242">
        <v>3.02</v>
      </c>
    </row>
    <row r="5958" spans="1:6" ht="40.5">
      <c r="A5958" s="241">
        <v>101618</v>
      </c>
      <c r="B5958" s="241" t="s">
        <v>4447</v>
      </c>
      <c r="C5958" s="241" t="s">
        <v>23</v>
      </c>
      <c r="D5958" s="242">
        <v>251.52</v>
      </c>
      <c r="E5958" s="244" t="s">
        <v>8035</v>
      </c>
      <c r="F5958" s="242">
        <v>264.79000000000002</v>
      </c>
    </row>
    <row r="5959" spans="1:6" ht="40.5">
      <c r="A5959" s="241">
        <v>101619</v>
      </c>
      <c r="B5959" s="241" t="s">
        <v>4448</v>
      </c>
      <c r="C5959" s="241" t="s">
        <v>23</v>
      </c>
      <c r="D5959" s="242">
        <v>260.7</v>
      </c>
      <c r="E5959" s="244" t="s">
        <v>8035</v>
      </c>
      <c r="F5959" s="242">
        <v>276.95</v>
      </c>
    </row>
    <row r="5960" spans="1:6" ht="54">
      <c r="A5960" s="241">
        <v>101620</v>
      </c>
      <c r="B5960" s="241" t="s">
        <v>4449</v>
      </c>
      <c r="C5960" s="241" t="s">
        <v>23</v>
      </c>
      <c r="D5960" s="242">
        <v>229.47</v>
      </c>
      <c r="E5960" s="244" t="s">
        <v>8035</v>
      </c>
      <c r="F5960" s="242">
        <v>240.04</v>
      </c>
    </row>
    <row r="5961" spans="1:6" ht="54">
      <c r="A5961" s="241">
        <v>101621</v>
      </c>
      <c r="B5961" s="241" t="s">
        <v>4450</v>
      </c>
      <c r="C5961" s="241" t="s">
        <v>23</v>
      </c>
      <c r="D5961" s="242">
        <v>238.64</v>
      </c>
      <c r="E5961" s="244" t="s">
        <v>8035</v>
      </c>
      <c r="F5961" s="242">
        <v>252.21</v>
      </c>
    </row>
    <row r="5962" spans="1:6" ht="40.5">
      <c r="A5962" s="241">
        <v>101622</v>
      </c>
      <c r="B5962" s="241" t="s">
        <v>4451</v>
      </c>
      <c r="C5962" s="241" t="s">
        <v>23</v>
      </c>
      <c r="D5962" s="242">
        <v>231.87</v>
      </c>
      <c r="E5962" s="244" t="s">
        <v>8035</v>
      </c>
      <c r="F5962" s="242">
        <v>239.29</v>
      </c>
    </row>
    <row r="5963" spans="1:6" ht="40.5">
      <c r="A5963" s="241">
        <v>101623</v>
      </c>
      <c r="B5963" s="241" t="s">
        <v>4452</v>
      </c>
      <c r="C5963" s="241" t="s">
        <v>23</v>
      </c>
      <c r="D5963" s="242">
        <v>236.47</v>
      </c>
      <c r="E5963" s="244" t="s">
        <v>8035</v>
      </c>
      <c r="F5963" s="242">
        <v>245.53</v>
      </c>
    </row>
    <row r="5964" spans="1:6" ht="54">
      <c r="A5964" s="241">
        <v>101624</v>
      </c>
      <c r="B5964" s="241" t="s">
        <v>4453</v>
      </c>
      <c r="C5964" s="241" t="s">
        <v>23</v>
      </c>
      <c r="D5964" s="242">
        <v>194.58</v>
      </c>
      <c r="E5964" s="244" t="s">
        <v>8035</v>
      </c>
      <c r="F5964" s="242">
        <v>200.11</v>
      </c>
    </row>
    <row r="5965" spans="1:6" ht="54">
      <c r="A5965" s="241">
        <v>101625</v>
      </c>
      <c r="B5965" s="241" t="s">
        <v>4454</v>
      </c>
      <c r="C5965" s="241" t="s">
        <v>23</v>
      </c>
      <c r="D5965" s="242">
        <v>195.26</v>
      </c>
      <c r="E5965" s="244" t="s">
        <v>8035</v>
      </c>
      <c r="F5965" s="242">
        <v>199.61</v>
      </c>
    </row>
    <row r="5966" spans="1:6" ht="54">
      <c r="A5966" s="241">
        <v>101159</v>
      </c>
      <c r="B5966" s="241" t="s">
        <v>4455</v>
      </c>
      <c r="C5966" s="241" t="s">
        <v>24</v>
      </c>
      <c r="D5966" s="242">
        <v>116.43</v>
      </c>
      <c r="E5966" s="244" t="s">
        <v>8035</v>
      </c>
      <c r="F5966" s="242">
        <v>124.72</v>
      </c>
    </row>
    <row r="5967" spans="1:6" ht="67.5">
      <c r="A5967" s="241">
        <v>103322</v>
      </c>
      <c r="B5967" s="241" t="s">
        <v>4456</v>
      </c>
      <c r="C5967" s="241" t="s">
        <v>24</v>
      </c>
      <c r="D5967" s="242">
        <v>50.8</v>
      </c>
      <c r="E5967" s="244" t="s">
        <v>8035</v>
      </c>
      <c r="F5967" s="242">
        <v>53.35</v>
      </c>
    </row>
    <row r="5968" spans="1:6" ht="67.5">
      <c r="A5968" s="241">
        <v>103323</v>
      </c>
      <c r="B5968" s="241" t="s">
        <v>4457</v>
      </c>
      <c r="C5968" s="241" t="s">
        <v>24</v>
      </c>
      <c r="D5968" s="242">
        <v>51.88</v>
      </c>
      <c r="E5968" s="244" t="s">
        <v>8035</v>
      </c>
      <c r="F5968" s="242">
        <v>54.56</v>
      </c>
    </row>
    <row r="5969" spans="1:6" ht="67.5">
      <c r="A5969" s="241">
        <v>103324</v>
      </c>
      <c r="B5969" s="241" t="s">
        <v>4458</v>
      </c>
      <c r="C5969" s="241" t="s">
        <v>24</v>
      </c>
      <c r="D5969" s="242">
        <v>67.48</v>
      </c>
      <c r="E5969" s="244" t="s">
        <v>8035</v>
      </c>
      <c r="F5969" s="242">
        <v>71.17</v>
      </c>
    </row>
    <row r="5970" spans="1:6" ht="67.5">
      <c r="A5970" s="241">
        <v>103325</v>
      </c>
      <c r="B5970" s="241" t="s">
        <v>4459</v>
      </c>
      <c r="C5970" s="241" t="s">
        <v>24</v>
      </c>
      <c r="D5970" s="242">
        <v>68.709999999999994</v>
      </c>
      <c r="E5970" s="244" t="s">
        <v>8035</v>
      </c>
      <c r="F5970" s="242">
        <v>72.540000000000006</v>
      </c>
    </row>
    <row r="5971" spans="1:6" ht="67.5">
      <c r="A5971" s="241">
        <v>103326</v>
      </c>
      <c r="B5971" s="241" t="s">
        <v>4460</v>
      </c>
      <c r="C5971" s="241" t="s">
        <v>24</v>
      </c>
      <c r="D5971" s="242">
        <v>79.599999999999994</v>
      </c>
      <c r="E5971" s="244" t="s">
        <v>8035</v>
      </c>
      <c r="F5971" s="242">
        <v>83.82</v>
      </c>
    </row>
    <row r="5972" spans="1:6" ht="67.5">
      <c r="A5972" s="241">
        <v>103327</v>
      </c>
      <c r="B5972" s="241" t="s">
        <v>4461</v>
      </c>
      <c r="C5972" s="241" t="s">
        <v>24</v>
      </c>
      <c r="D5972" s="242">
        <v>81.03</v>
      </c>
      <c r="E5972" s="244" t="s">
        <v>8035</v>
      </c>
      <c r="F5972" s="242">
        <v>85.43</v>
      </c>
    </row>
    <row r="5973" spans="1:6" ht="67.5">
      <c r="A5973" s="241">
        <v>103328</v>
      </c>
      <c r="B5973" s="241" t="s">
        <v>26</v>
      </c>
      <c r="C5973" s="241" t="s">
        <v>24</v>
      </c>
      <c r="D5973" s="242">
        <v>79.84</v>
      </c>
      <c r="E5973" s="244" t="s">
        <v>8035</v>
      </c>
      <c r="F5973" s="242">
        <v>86.55</v>
      </c>
    </row>
    <row r="5974" spans="1:6" ht="67.5">
      <c r="A5974" s="241">
        <v>103329</v>
      </c>
      <c r="B5974" s="241" t="s">
        <v>4462</v>
      </c>
      <c r="C5974" s="241" t="s">
        <v>24</v>
      </c>
      <c r="D5974" s="242">
        <v>80.790000000000006</v>
      </c>
      <c r="E5974" s="244" t="s">
        <v>8035</v>
      </c>
      <c r="F5974" s="242">
        <v>87.61</v>
      </c>
    </row>
    <row r="5975" spans="1:6" ht="67.5">
      <c r="A5975" s="241">
        <v>103330</v>
      </c>
      <c r="B5975" s="241" t="s">
        <v>4463</v>
      </c>
      <c r="C5975" s="241" t="s">
        <v>24</v>
      </c>
      <c r="D5975" s="242">
        <v>70.11</v>
      </c>
      <c r="E5975" s="244" t="s">
        <v>8035</v>
      </c>
      <c r="F5975" s="242">
        <v>75.16</v>
      </c>
    </row>
    <row r="5976" spans="1:6" ht="67.5">
      <c r="A5976" s="241">
        <v>103331</v>
      </c>
      <c r="B5976" s="241" t="s">
        <v>4464</v>
      </c>
      <c r="C5976" s="241" t="s">
        <v>24</v>
      </c>
      <c r="D5976" s="242">
        <v>71.13</v>
      </c>
      <c r="E5976" s="244" t="s">
        <v>8035</v>
      </c>
      <c r="F5976" s="242">
        <v>76.3</v>
      </c>
    </row>
    <row r="5977" spans="1:6" ht="67.5">
      <c r="A5977" s="241">
        <v>103332</v>
      </c>
      <c r="B5977" s="241" t="s">
        <v>4465</v>
      </c>
      <c r="C5977" s="241" t="s">
        <v>24</v>
      </c>
      <c r="D5977" s="242">
        <v>101.56</v>
      </c>
      <c r="E5977" s="244" t="s">
        <v>8035</v>
      </c>
      <c r="F5977" s="242">
        <v>110.7</v>
      </c>
    </row>
    <row r="5978" spans="1:6" ht="67.5">
      <c r="A5978" s="241">
        <v>103333</v>
      </c>
      <c r="B5978" s="241" t="s">
        <v>4466</v>
      </c>
      <c r="C5978" s="241" t="s">
        <v>24</v>
      </c>
      <c r="D5978" s="242">
        <v>102.64</v>
      </c>
      <c r="E5978" s="244" t="s">
        <v>8035</v>
      </c>
      <c r="F5978" s="242">
        <v>111.92</v>
      </c>
    </row>
    <row r="5979" spans="1:6" ht="67.5">
      <c r="A5979" s="241">
        <v>103334</v>
      </c>
      <c r="B5979" s="241" t="s">
        <v>4467</v>
      </c>
      <c r="C5979" s="241" t="s">
        <v>24</v>
      </c>
      <c r="D5979" s="242">
        <v>123.03</v>
      </c>
      <c r="E5979" s="244" t="s">
        <v>8035</v>
      </c>
      <c r="F5979" s="242">
        <v>132.78</v>
      </c>
    </row>
    <row r="5980" spans="1:6" ht="67.5">
      <c r="A5980" s="241">
        <v>103335</v>
      </c>
      <c r="B5980" s="241" t="s">
        <v>4468</v>
      </c>
      <c r="C5980" s="241" t="s">
        <v>24</v>
      </c>
      <c r="D5980" s="242">
        <v>124.93</v>
      </c>
      <c r="E5980" s="244" t="s">
        <v>8035</v>
      </c>
      <c r="F5980" s="242">
        <v>134.91</v>
      </c>
    </row>
    <row r="5981" spans="1:6" ht="67.5">
      <c r="A5981" s="241">
        <v>103344</v>
      </c>
      <c r="B5981" s="241" t="s">
        <v>7630</v>
      </c>
      <c r="C5981" s="241" t="s">
        <v>24</v>
      </c>
      <c r="D5981" s="242">
        <v>70.489999999999995</v>
      </c>
      <c r="E5981" s="244" t="s">
        <v>8035</v>
      </c>
      <c r="F5981" s="242">
        <v>74.59</v>
      </c>
    </row>
    <row r="5982" spans="1:6" ht="67.5">
      <c r="A5982" s="241">
        <v>103345</v>
      </c>
      <c r="B5982" s="241" t="s">
        <v>7631</v>
      </c>
      <c r="C5982" s="241" t="s">
        <v>24</v>
      </c>
      <c r="D5982" s="242">
        <v>71.760000000000005</v>
      </c>
      <c r="E5982" s="244" t="s">
        <v>8035</v>
      </c>
      <c r="F5982" s="242">
        <v>76.010000000000005</v>
      </c>
    </row>
    <row r="5983" spans="1:6" ht="67.5">
      <c r="A5983" s="241">
        <v>103346</v>
      </c>
      <c r="B5983" s="241" t="s">
        <v>7632</v>
      </c>
      <c r="C5983" s="241" t="s">
        <v>24</v>
      </c>
      <c r="D5983" s="242">
        <v>78.16</v>
      </c>
      <c r="E5983" s="244" t="s">
        <v>8035</v>
      </c>
      <c r="F5983" s="242">
        <v>82.95</v>
      </c>
    </row>
    <row r="5984" spans="1:6" ht="67.5">
      <c r="A5984" s="241">
        <v>103347</v>
      </c>
      <c r="B5984" s="241" t="s">
        <v>7633</v>
      </c>
      <c r="C5984" s="241" t="s">
        <v>24</v>
      </c>
      <c r="D5984" s="242">
        <v>79.5</v>
      </c>
      <c r="E5984" s="244" t="s">
        <v>8035</v>
      </c>
      <c r="F5984" s="242">
        <v>84.47</v>
      </c>
    </row>
    <row r="5985" spans="1:6" ht="67.5">
      <c r="A5985" s="241">
        <v>103348</v>
      </c>
      <c r="B5985" s="241" t="s">
        <v>7634</v>
      </c>
      <c r="C5985" s="241" t="s">
        <v>24</v>
      </c>
      <c r="D5985" s="242">
        <v>59.68</v>
      </c>
      <c r="E5985" s="244" t="s">
        <v>8035</v>
      </c>
      <c r="F5985" s="242">
        <v>62.86</v>
      </c>
    </row>
    <row r="5986" spans="1:6" ht="67.5">
      <c r="A5986" s="241">
        <v>103349</v>
      </c>
      <c r="B5986" s="241" t="s">
        <v>7635</v>
      </c>
      <c r="C5986" s="241" t="s">
        <v>24</v>
      </c>
      <c r="D5986" s="242">
        <v>60.83</v>
      </c>
      <c r="E5986" s="244" t="s">
        <v>8035</v>
      </c>
      <c r="F5986" s="242">
        <v>64.150000000000006</v>
      </c>
    </row>
    <row r="5987" spans="1:6" ht="67.5">
      <c r="A5987" s="241">
        <v>103350</v>
      </c>
      <c r="B5987" s="241" t="s">
        <v>4469</v>
      </c>
      <c r="C5987" s="241" t="s">
        <v>24</v>
      </c>
      <c r="D5987" s="242">
        <v>147.43</v>
      </c>
      <c r="E5987" s="244" t="s">
        <v>8035</v>
      </c>
      <c r="F5987" s="242">
        <v>160.02000000000001</v>
      </c>
    </row>
    <row r="5988" spans="1:6" ht="67.5">
      <c r="A5988" s="241">
        <v>103351</v>
      </c>
      <c r="B5988" s="241" t="s">
        <v>4470</v>
      </c>
      <c r="C5988" s="241" t="s">
        <v>24</v>
      </c>
      <c r="D5988" s="242">
        <v>148.81</v>
      </c>
      <c r="E5988" s="244" t="s">
        <v>8035</v>
      </c>
      <c r="F5988" s="242">
        <v>161.58000000000001</v>
      </c>
    </row>
    <row r="5989" spans="1:6" ht="67.5">
      <c r="A5989" s="241">
        <v>103352</v>
      </c>
      <c r="B5989" s="241" t="s">
        <v>7636</v>
      </c>
      <c r="C5989" s="241" t="s">
        <v>24</v>
      </c>
      <c r="D5989" s="242">
        <v>87.33</v>
      </c>
      <c r="E5989" s="244" t="s">
        <v>8035</v>
      </c>
      <c r="F5989" s="242">
        <v>94.84</v>
      </c>
    </row>
    <row r="5990" spans="1:6" ht="67.5">
      <c r="A5990" s="241">
        <v>103353</v>
      </c>
      <c r="B5990" s="241" t="s">
        <v>7637</v>
      </c>
      <c r="C5990" s="241" t="s">
        <v>24</v>
      </c>
      <c r="D5990" s="242">
        <v>88.33</v>
      </c>
      <c r="E5990" s="244" t="s">
        <v>8035</v>
      </c>
      <c r="F5990" s="242">
        <v>95.97</v>
      </c>
    </row>
    <row r="5991" spans="1:6" ht="67.5">
      <c r="A5991" s="241">
        <v>103354</v>
      </c>
      <c r="B5991" s="241" t="s">
        <v>7638</v>
      </c>
      <c r="C5991" s="241" t="s">
        <v>24</v>
      </c>
      <c r="D5991" s="242">
        <v>75.540000000000006</v>
      </c>
      <c r="E5991" s="244" t="s">
        <v>8035</v>
      </c>
      <c r="F5991" s="242">
        <v>81.34</v>
      </c>
    </row>
    <row r="5992" spans="1:6" ht="67.5">
      <c r="A5992" s="241">
        <v>103355</v>
      </c>
      <c r="B5992" s="241" t="s">
        <v>7639</v>
      </c>
      <c r="C5992" s="241" t="s">
        <v>24</v>
      </c>
      <c r="D5992" s="242">
        <v>76.62</v>
      </c>
      <c r="E5992" s="244" t="s">
        <v>8035</v>
      </c>
      <c r="F5992" s="242">
        <v>82.55</v>
      </c>
    </row>
    <row r="5993" spans="1:6" ht="67.5">
      <c r="A5993" s="241">
        <v>103356</v>
      </c>
      <c r="B5993" s="241" t="s">
        <v>4471</v>
      </c>
      <c r="C5993" s="241" t="s">
        <v>24</v>
      </c>
      <c r="D5993" s="242">
        <v>52.04</v>
      </c>
      <c r="E5993" s="244" t="s">
        <v>8035</v>
      </c>
      <c r="F5993" s="242">
        <v>55.28</v>
      </c>
    </row>
    <row r="5994" spans="1:6" ht="67.5">
      <c r="A5994" s="241">
        <v>103357</v>
      </c>
      <c r="B5994" s="241" t="s">
        <v>4472</v>
      </c>
      <c r="C5994" s="241" t="s">
        <v>24</v>
      </c>
      <c r="D5994" s="242">
        <v>52.84</v>
      </c>
      <c r="E5994" s="244" t="s">
        <v>8035</v>
      </c>
      <c r="F5994" s="242">
        <v>56.18</v>
      </c>
    </row>
    <row r="5995" spans="1:6" ht="67.5">
      <c r="A5995" s="241">
        <v>103358</v>
      </c>
      <c r="B5995" s="241" t="s">
        <v>7640</v>
      </c>
      <c r="C5995" s="241" t="s">
        <v>24</v>
      </c>
      <c r="D5995" s="242">
        <v>59.35</v>
      </c>
      <c r="E5995" s="244" t="s">
        <v>8035</v>
      </c>
      <c r="F5995" s="242">
        <v>63.4</v>
      </c>
    </row>
    <row r="5996" spans="1:6" ht="67.5">
      <c r="A5996" s="241">
        <v>103359</v>
      </c>
      <c r="B5996" s="241" t="s">
        <v>7641</v>
      </c>
      <c r="C5996" s="241" t="s">
        <v>24</v>
      </c>
      <c r="D5996" s="242">
        <v>60.21</v>
      </c>
      <c r="E5996" s="244" t="s">
        <v>8035</v>
      </c>
      <c r="F5996" s="242">
        <v>64.36</v>
      </c>
    </row>
    <row r="5997" spans="1:6" ht="67.5">
      <c r="A5997" s="241">
        <v>103360</v>
      </c>
      <c r="B5997" s="241" t="s">
        <v>7642</v>
      </c>
      <c r="C5997" s="241" t="s">
        <v>24</v>
      </c>
      <c r="D5997" s="242">
        <v>69.48</v>
      </c>
      <c r="E5997" s="244" t="s">
        <v>8035</v>
      </c>
      <c r="F5997" s="242">
        <v>74.239999999999995</v>
      </c>
    </row>
    <row r="5998" spans="1:6" ht="67.5">
      <c r="A5998" s="241">
        <v>103361</v>
      </c>
      <c r="B5998" s="241" t="s">
        <v>7643</v>
      </c>
      <c r="C5998" s="241" t="s">
        <v>24</v>
      </c>
      <c r="D5998" s="242">
        <v>70.56</v>
      </c>
      <c r="E5998" s="244" t="s">
        <v>8035</v>
      </c>
      <c r="F5998" s="242">
        <v>75.459999999999994</v>
      </c>
    </row>
    <row r="5999" spans="1:6" ht="67.5">
      <c r="A5999" s="241">
        <v>103362</v>
      </c>
      <c r="B5999" s="241" t="s">
        <v>7644</v>
      </c>
      <c r="C5999" s="241" t="s">
        <v>24</v>
      </c>
      <c r="D5999" s="242">
        <v>84.29</v>
      </c>
      <c r="E5999" s="244" t="s">
        <v>8035</v>
      </c>
      <c r="F5999" s="242">
        <v>89.72</v>
      </c>
    </row>
    <row r="6000" spans="1:6" ht="67.5">
      <c r="A6000" s="241">
        <v>103363</v>
      </c>
      <c r="B6000" s="241" t="s">
        <v>7645</v>
      </c>
      <c r="C6000" s="241" t="s">
        <v>24</v>
      </c>
      <c r="D6000" s="242">
        <v>85.52</v>
      </c>
      <c r="E6000" s="244" t="s">
        <v>8035</v>
      </c>
      <c r="F6000" s="242">
        <v>91.09</v>
      </c>
    </row>
    <row r="6001" spans="1:6" ht="67.5">
      <c r="A6001" s="241">
        <v>103364</v>
      </c>
      <c r="B6001" s="241" t="s">
        <v>7646</v>
      </c>
      <c r="C6001" s="241" t="s">
        <v>24</v>
      </c>
      <c r="D6001" s="242">
        <v>43.49</v>
      </c>
      <c r="E6001" s="244" t="s">
        <v>8035</v>
      </c>
      <c r="F6001" s="242">
        <v>46</v>
      </c>
    </row>
    <row r="6002" spans="1:6" ht="67.5">
      <c r="A6002" s="241">
        <v>103365</v>
      </c>
      <c r="B6002" s="241" t="s">
        <v>7647</v>
      </c>
      <c r="C6002" s="241" t="s">
        <v>24</v>
      </c>
      <c r="D6002" s="242">
        <v>43.99</v>
      </c>
      <c r="E6002" s="244" t="s">
        <v>8035</v>
      </c>
      <c r="F6002" s="242">
        <v>46.58</v>
      </c>
    </row>
    <row r="6003" spans="1:6" ht="67.5">
      <c r="A6003" s="241">
        <v>103366</v>
      </c>
      <c r="B6003" s="241" t="s">
        <v>7648</v>
      </c>
      <c r="C6003" s="241" t="s">
        <v>24</v>
      </c>
      <c r="D6003" s="242">
        <v>52.06</v>
      </c>
      <c r="E6003" s="244" t="s">
        <v>8035</v>
      </c>
      <c r="F6003" s="242">
        <v>55.19</v>
      </c>
    </row>
    <row r="6004" spans="1:6" ht="67.5">
      <c r="A6004" s="241">
        <v>103367</v>
      </c>
      <c r="B6004" s="241" t="s">
        <v>7649</v>
      </c>
      <c r="C6004" s="241" t="s">
        <v>24</v>
      </c>
      <c r="D6004" s="242">
        <v>52.84</v>
      </c>
      <c r="E6004" s="244" t="s">
        <v>8035</v>
      </c>
      <c r="F6004" s="242">
        <v>56.06</v>
      </c>
    </row>
    <row r="6005" spans="1:6" ht="67.5">
      <c r="A6005" s="241">
        <v>103368</v>
      </c>
      <c r="B6005" s="241" t="s">
        <v>7650</v>
      </c>
      <c r="C6005" s="241" t="s">
        <v>24</v>
      </c>
      <c r="D6005" s="242">
        <v>59.14</v>
      </c>
      <c r="E6005" s="244" t="s">
        <v>8035</v>
      </c>
      <c r="F6005" s="242">
        <v>62.8</v>
      </c>
    </row>
    <row r="6006" spans="1:6" ht="67.5">
      <c r="A6006" s="241">
        <v>103369</v>
      </c>
      <c r="B6006" s="241" t="s">
        <v>7651</v>
      </c>
      <c r="C6006" s="241" t="s">
        <v>24</v>
      </c>
      <c r="D6006" s="242">
        <v>60.13</v>
      </c>
      <c r="E6006" s="244" t="s">
        <v>8035</v>
      </c>
      <c r="F6006" s="242">
        <v>63.9</v>
      </c>
    </row>
    <row r="6007" spans="1:6" ht="67.5">
      <c r="A6007" s="241">
        <v>103370</v>
      </c>
      <c r="B6007" s="241" t="s">
        <v>7652</v>
      </c>
      <c r="C6007" s="241" t="s">
        <v>24</v>
      </c>
      <c r="D6007" s="242">
        <v>74.64</v>
      </c>
      <c r="E6007" s="244" t="s">
        <v>8035</v>
      </c>
      <c r="F6007" s="242">
        <v>78.819999999999993</v>
      </c>
    </row>
    <row r="6008" spans="1:6" ht="67.5">
      <c r="A6008" s="241">
        <v>103371</v>
      </c>
      <c r="B6008" s="241" t="s">
        <v>7653</v>
      </c>
      <c r="C6008" s="241" t="s">
        <v>24</v>
      </c>
      <c r="D6008" s="242">
        <v>75.75</v>
      </c>
      <c r="E6008" s="244" t="s">
        <v>8035</v>
      </c>
      <c r="F6008" s="242">
        <v>80.069999999999993</v>
      </c>
    </row>
    <row r="6009" spans="1:6" ht="67.5">
      <c r="A6009" s="241">
        <v>89282</v>
      </c>
      <c r="B6009" s="241" t="s">
        <v>4473</v>
      </c>
      <c r="C6009" s="241" t="s">
        <v>24</v>
      </c>
      <c r="D6009" s="242">
        <v>61.22</v>
      </c>
      <c r="E6009" s="244" t="s">
        <v>8035</v>
      </c>
      <c r="F6009" s="242">
        <v>64.08</v>
      </c>
    </row>
    <row r="6010" spans="1:6" ht="67.5">
      <c r="A6010" s="241">
        <v>89283</v>
      </c>
      <c r="B6010" s="241" t="s">
        <v>4474</v>
      </c>
      <c r="C6010" s="241" t="s">
        <v>24</v>
      </c>
      <c r="D6010" s="242">
        <v>62.48</v>
      </c>
      <c r="E6010" s="244" t="s">
        <v>8035</v>
      </c>
      <c r="F6010" s="242">
        <v>65.489999999999995</v>
      </c>
    </row>
    <row r="6011" spans="1:6" ht="67.5">
      <c r="A6011" s="241">
        <v>89290</v>
      </c>
      <c r="B6011" s="241" t="s">
        <v>4475</v>
      </c>
      <c r="C6011" s="241" t="s">
        <v>24</v>
      </c>
      <c r="D6011" s="242">
        <v>68.180000000000007</v>
      </c>
      <c r="E6011" s="244" t="s">
        <v>8035</v>
      </c>
      <c r="F6011" s="242">
        <v>71.92</v>
      </c>
    </row>
    <row r="6012" spans="1:6" ht="67.5">
      <c r="A6012" s="241">
        <v>89291</v>
      </c>
      <c r="B6012" s="241" t="s">
        <v>4476</v>
      </c>
      <c r="C6012" s="241" t="s">
        <v>24</v>
      </c>
      <c r="D6012" s="242">
        <v>69.58</v>
      </c>
      <c r="E6012" s="244" t="s">
        <v>8035</v>
      </c>
      <c r="F6012" s="242">
        <v>73.48</v>
      </c>
    </row>
    <row r="6013" spans="1:6" ht="67.5">
      <c r="A6013" s="241">
        <v>89298</v>
      </c>
      <c r="B6013" s="241" t="s">
        <v>4477</v>
      </c>
      <c r="C6013" s="241" t="s">
        <v>24</v>
      </c>
      <c r="D6013" s="242">
        <v>71.38</v>
      </c>
      <c r="E6013" s="244" t="s">
        <v>8035</v>
      </c>
      <c r="F6013" s="242">
        <v>75.239999999999995</v>
      </c>
    </row>
    <row r="6014" spans="1:6" ht="67.5">
      <c r="A6014" s="241">
        <v>89299</v>
      </c>
      <c r="B6014" s="241" t="s">
        <v>4478</v>
      </c>
      <c r="C6014" s="241" t="s">
        <v>24</v>
      </c>
      <c r="D6014" s="242">
        <v>73.06</v>
      </c>
      <c r="E6014" s="244" t="s">
        <v>8035</v>
      </c>
      <c r="F6014" s="242">
        <v>77.11</v>
      </c>
    </row>
    <row r="6015" spans="1:6" ht="67.5">
      <c r="A6015" s="241">
        <v>89306</v>
      </c>
      <c r="B6015" s="241" t="s">
        <v>4479</v>
      </c>
      <c r="C6015" s="241" t="s">
        <v>24</v>
      </c>
      <c r="D6015" s="242">
        <v>82.43</v>
      </c>
      <c r="E6015" s="244" t="s">
        <v>8035</v>
      </c>
      <c r="F6015" s="242">
        <v>87.63</v>
      </c>
    </row>
    <row r="6016" spans="1:6" ht="67.5">
      <c r="A6016" s="241">
        <v>89307</v>
      </c>
      <c r="B6016" s="241" t="s">
        <v>4480</v>
      </c>
      <c r="C6016" s="241" t="s">
        <v>24</v>
      </c>
      <c r="D6016" s="242">
        <v>84.31</v>
      </c>
      <c r="E6016" s="244" t="s">
        <v>8035</v>
      </c>
      <c r="F6016" s="242">
        <v>89.72</v>
      </c>
    </row>
    <row r="6017" spans="1:6" ht="27">
      <c r="A6017" s="241">
        <v>101157</v>
      </c>
      <c r="B6017" s="241" t="s">
        <v>4481</v>
      </c>
      <c r="C6017" s="241" t="s">
        <v>24</v>
      </c>
      <c r="D6017" s="242">
        <v>55.61</v>
      </c>
      <c r="E6017" s="244" t="s">
        <v>8035</v>
      </c>
      <c r="F6017" s="242">
        <v>57.59</v>
      </c>
    </row>
    <row r="6018" spans="1:6" ht="40.5">
      <c r="A6018" s="241">
        <v>101158</v>
      </c>
      <c r="B6018" s="241" t="s">
        <v>4482</v>
      </c>
      <c r="C6018" s="241" t="s">
        <v>24</v>
      </c>
      <c r="D6018" s="242">
        <v>72.78</v>
      </c>
      <c r="E6018" s="244" t="s">
        <v>8035</v>
      </c>
      <c r="F6018" s="242">
        <v>75.099999999999994</v>
      </c>
    </row>
    <row r="6019" spans="1:6" ht="54">
      <c r="A6019" s="241">
        <v>101162</v>
      </c>
      <c r="B6019" s="241" t="s">
        <v>4483</v>
      </c>
      <c r="C6019" s="241" t="s">
        <v>24</v>
      </c>
      <c r="D6019" s="242">
        <v>130.87</v>
      </c>
      <c r="E6019" s="244" t="s">
        <v>8035</v>
      </c>
      <c r="F6019" s="242">
        <v>140.16999999999999</v>
      </c>
    </row>
    <row r="6020" spans="1:6" ht="54">
      <c r="A6020" s="241">
        <v>103316</v>
      </c>
      <c r="B6020" s="241" t="s">
        <v>4484</v>
      </c>
      <c r="C6020" s="241" t="s">
        <v>24</v>
      </c>
      <c r="D6020" s="242">
        <v>70.91</v>
      </c>
      <c r="E6020" s="244" t="s">
        <v>8035</v>
      </c>
      <c r="F6020" s="242">
        <v>74.02</v>
      </c>
    </row>
    <row r="6021" spans="1:6" ht="54">
      <c r="A6021" s="241">
        <v>103317</v>
      </c>
      <c r="B6021" s="241" t="s">
        <v>4485</v>
      </c>
      <c r="C6021" s="241" t="s">
        <v>24</v>
      </c>
      <c r="D6021" s="242">
        <v>71.819999999999993</v>
      </c>
      <c r="E6021" s="244" t="s">
        <v>8035</v>
      </c>
      <c r="F6021" s="242">
        <v>75.03</v>
      </c>
    </row>
    <row r="6022" spans="1:6" ht="54">
      <c r="A6022" s="241">
        <v>103318</v>
      </c>
      <c r="B6022" s="241" t="s">
        <v>4486</v>
      </c>
      <c r="C6022" s="241" t="s">
        <v>24</v>
      </c>
      <c r="D6022" s="242">
        <v>91.61</v>
      </c>
      <c r="E6022" s="244" t="s">
        <v>8035</v>
      </c>
      <c r="F6022" s="242">
        <v>95.84</v>
      </c>
    </row>
    <row r="6023" spans="1:6" ht="54">
      <c r="A6023" s="241">
        <v>103319</v>
      </c>
      <c r="B6023" s="241" t="s">
        <v>4487</v>
      </c>
      <c r="C6023" s="241" t="s">
        <v>24</v>
      </c>
      <c r="D6023" s="242">
        <v>92.67</v>
      </c>
      <c r="E6023" s="244" t="s">
        <v>8035</v>
      </c>
      <c r="F6023" s="242">
        <v>97.02</v>
      </c>
    </row>
    <row r="6024" spans="1:6" ht="54">
      <c r="A6024" s="241">
        <v>103320</v>
      </c>
      <c r="B6024" s="241" t="s">
        <v>4488</v>
      </c>
      <c r="C6024" s="241" t="s">
        <v>24</v>
      </c>
      <c r="D6024" s="242">
        <v>110.49</v>
      </c>
      <c r="E6024" s="244" t="s">
        <v>8035</v>
      </c>
      <c r="F6024" s="242">
        <v>115.28</v>
      </c>
    </row>
    <row r="6025" spans="1:6" ht="54">
      <c r="A6025" s="241">
        <v>103321</v>
      </c>
      <c r="B6025" s="241" t="s">
        <v>4489</v>
      </c>
      <c r="C6025" s="241" t="s">
        <v>24</v>
      </c>
      <c r="D6025" s="242">
        <v>111.82</v>
      </c>
      <c r="E6025" s="244" t="s">
        <v>8035</v>
      </c>
      <c r="F6025" s="242">
        <v>116.77</v>
      </c>
    </row>
    <row r="6026" spans="1:6" ht="67.5">
      <c r="A6026" s="241">
        <v>103336</v>
      </c>
      <c r="B6026" s="241" t="s">
        <v>4490</v>
      </c>
      <c r="C6026" s="241" t="s">
        <v>24</v>
      </c>
      <c r="D6026" s="242">
        <v>78.97</v>
      </c>
      <c r="E6026" s="244" t="s">
        <v>8035</v>
      </c>
      <c r="F6026" s="242">
        <v>82.97</v>
      </c>
    </row>
    <row r="6027" spans="1:6" ht="67.5">
      <c r="A6027" s="241">
        <v>103337</v>
      </c>
      <c r="B6027" s="241" t="s">
        <v>4491</v>
      </c>
      <c r="C6027" s="241" t="s">
        <v>24</v>
      </c>
      <c r="D6027" s="242">
        <v>79.88</v>
      </c>
      <c r="E6027" s="244" t="s">
        <v>8035</v>
      </c>
      <c r="F6027" s="242">
        <v>83.98</v>
      </c>
    </row>
    <row r="6028" spans="1:6" ht="67.5">
      <c r="A6028" s="241">
        <v>103338</v>
      </c>
      <c r="B6028" s="241" t="s">
        <v>4492</v>
      </c>
      <c r="C6028" s="241" t="s">
        <v>24</v>
      </c>
      <c r="D6028" s="242">
        <v>103.38</v>
      </c>
      <c r="E6028" s="244" t="s">
        <v>8035</v>
      </c>
      <c r="F6028" s="242">
        <v>108.85</v>
      </c>
    </row>
    <row r="6029" spans="1:6" ht="67.5">
      <c r="A6029" s="241">
        <v>103339</v>
      </c>
      <c r="B6029" s="241" t="s">
        <v>4493</v>
      </c>
      <c r="C6029" s="241" t="s">
        <v>24</v>
      </c>
      <c r="D6029" s="242">
        <v>104.44</v>
      </c>
      <c r="E6029" s="244" t="s">
        <v>8035</v>
      </c>
      <c r="F6029" s="242">
        <v>110.03</v>
      </c>
    </row>
    <row r="6030" spans="1:6" ht="67.5">
      <c r="A6030" s="241">
        <v>103340</v>
      </c>
      <c r="B6030" s="241" t="s">
        <v>4494</v>
      </c>
      <c r="C6030" s="241" t="s">
        <v>24</v>
      </c>
      <c r="D6030" s="242">
        <v>125.63</v>
      </c>
      <c r="E6030" s="244" t="s">
        <v>8035</v>
      </c>
      <c r="F6030" s="242">
        <v>131.81</v>
      </c>
    </row>
    <row r="6031" spans="1:6" ht="67.5">
      <c r="A6031" s="241">
        <v>103341</v>
      </c>
      <c r="B6031" s="241" t="s">
        <v>4495</v>
      </c>
      <c r="C6031" s="241" t="s">
        <v>24</v>
      </c>
      <c r="D6031" s="242">
        <v>126.96</v>
      </c>
      <c r="E6031" s="244" t="s">
        <v>8035</v>
      </c>
      <c r="F6031" s="242">
        <v>133.30000000000001</v>
      </c>
    </row>
    <row r="6032" spans="1:6" ht="54">
      <c r="A6032" s="241">
        <v>103342</v>
      </c>
      <c r="B6032" s="241" t="s">
        <v>4496</v>
      </c>
      <c r="C6032" s="241" t="s">
        <v>24</v>
      </c>
      <c r="D6032" s="242">
        <v>107.17</v>
      </c>
      <c r="E6032" s="244" t="s">
        <v>8035</v>
      </c>
      <c r="F6032" s="242">
        <v>111.95</v>
      </c>
    </row>
    <row r="6033" spans="1:6" ht="54">
      <c r="A6033" s="241">
        <v>103343</v>
      </c>
      <c r="B6033" s="241" t="s">
        <v>4497</v>
      </c>
      <c r="C6033" s="241" t="s">
        <v>24</v>
      </c>
      <c r="D6033" s="242">
        <v>108.34</v>
      </c>
      <c r="E6033" s="244" t="s">
        <v>8035</v>
      </c>
      <c r="F6033" s="242">
        <v>113.26</v>
      </c>
    </row>
    <row r="6034" spans="1:6" ht="54">
      <c r="A6034" s="241">
        <v>89453</v>
      </c>
      <c r="B6034" s="241" t="s">
        <v>4498</v>
      </c>
      <c r="C6034" s="241" t="s">
        <v>24</v>
      </c>
      <c r="D6034" s="242">
        <v>82.58</v>
      </c>
      <c r="E6034" s="244" t="s">
        <v>8035</v>
      </c>
      <c r="F6034" s="242">
        <v>85.06</v>
      </c>
    </row>
    <row r="6035" spans="1:6" ht="54">
      <c r="A6035" s="241">
        <v>89455</v>
      </c>
      <c r="B6035" s="241" t="s">
        <v>4499</v>
      </c>
      <c r="C6035" s="241" t="s">
        <v>24</v>
      </c>
      <c r="D6035" s="242">
        <v>100.06</v>
      </c>
      <c r="E6035" s="244" t="s">
        <v>8035</v>
      </c>
      <c r="F6035" s="242">
        <v>102.7</v>
      </c>
    </row>
    <row r="6036" spans="1:6" ht="54">
      <c r="A6036" s="241">
        <v>89462</v>
      </c>
      <c r="B6036" s="241" t="s">
        <v>4500</v>
      </c>
      <c r="C6036" s="241" t="s">
        <v>24</v>
      </c>
      <c r="D6036" s="242">
        <v>107.62</v>
      </c>
      <c r="E6036" s="244" t="s">
        <v>8035</v>
      </c>
      <c r="F6036" s="242">
        <v>111.63</v>
      </c>
    </row>
    <row r="6037" spans="1:6" ht="54">
      <c r="A6037" s="241">
        <v>89464</v>
      </c>
      <c r="B6037" s="241" t="s">
        <v>5979</v>
      </c>
      <c r="C6037" s="241" t="s">
        <v>24</v>
      </c>
      <c r="D6037" s="242">
        <v>126.61</v>
      </c>
      <c r="E6037" s="244" t="s">
        <v>8035</v>
      </c>
      <c r="F6037" s="242">
        <v>130.93</v>
      </c>
    </row>
    <row r="6038" spans="1:6" ht="54">
      <c r="A6038" s="241">
        <v>89470</v>
      </c>
      <c r="B6038" s="241" t="s">
        <v>4501</v>
      </c>
      <c r="C6038" s="241" t="s">
        <v>24</v>
      </c>
      <c r="D6038" s="242">
        <v>93.12</v>
      </c>
      <c r="E6038" s="244" t="s">
        <v>8035</v>
      </c>
      <c r="F6038" s="242">
        <v>96.56</v>
      </c>
    </row>
    <row r="6039" spans="1:6" ht="54">
      <c r="A6039" s="241">
        <v>89472</v>
      </c>
      <c r="B6039" s="241" t="s">
        <v>4502</v>
      </c>
      <c r="C6039" s="241" t="s">
        <v>24</v>
      </c>
      <c r="D6039" s="242">
        <v>111.31</v>
      </c>
      <c r="E6039" s="244" t="s">
        <v>8035</v>
      </c>
      <c r="F6039" s="242">
        <v>114.98</v>
      </c>
    </row>
    <row r="6040" spans="1:6" ht="54">
      <c r="A6040" s="241">
        <v>89478</v>
      </c>
      <c r="B6040" s="241" t="s">
        <v>4503</v>
      </c>
      <c r="C6040" s="241" t="s">
        <v>24</v>
      </c>
      <c r="D6040" s="242">
        <v>124.52</v>
      </c>
      <c r="E6040" s="244" t="s">
        <v>8035</v>
      </c>
      <c r="F6040" s="242">
        <v>130.22</v>
      </c>
    </row>
    <row r="6041" spans="1:6" ht="54">
      <c r="A6041" s="241">
        <v>89480</v>
      </c>
      <c r="B6041" s="241" t="s">
        <v>4504</v>
      </c>
      <c r="C6041" s="241" t="s">
        <v>24</v>
      </c>
      <c r="D6041" s="242">
        <v>144.18</v>
      </c>
      <c r="E6041" s="244" t="s">
        <v>8035</v>
      </c>
      <c r="F6041" s="242">
        <v>150.27000000000001</v>
      </c>
    </row>
    <row r="6042" spans="1:6" ht="54">
      <c r="A6042" s="241">
        <v>101161</v>
      </c>
      <c r="B6042" s="241" t="s">
        <v>4505</v>
      </c>
      <c r="C6042" s="241" t="s">
        <v>24</v>
      </c>
      <c r="D6042" s="242">
        <v>209.84</v>
      </c>
      <c r="E6042" s="244" t="s">
        <v>8035</v>
      </c>
      <c r="F6042" s="242">
        <v>218.34</v>
      </c>
    </row>
    <row r="6043" spans="1:6" ht="54">
      <c r="A6043" s="241">
        <v>101163</v>
      </c>
      <c r="B6043" s="241" t="s">
        <v>4506</v>
      </c>
      <c r="C6043" s="241" t="s">
        <v>24</v>
      </c>
      <c r="D6043" s="242">
        <v>647.4</v>
      </c>
      <c r="E6043" s="244" t="s">
        <v>8035</v>
      </c>
      <c r="F6043" s="242">
        <v>664.73</v>
      </c>
    </row>
    <row r="6044" spans="1:6" ht="54">
      <c r="A6044" s="241">
        <v>101164</v>
      </c>
      <c r="B6044" s="241" t="s">
        <v>4507</v>
      </c>
      <c r="C6044" s="241" t="s">
        <v>24</v>
      </c>
      <c r="D6044" s="242">
        <v>658.08</v>
      </c>
      <c r="E6044" s="244" t="s">
        <v>8035</v>
      </c>
      <c r="F6044" s="242">
        <v>675.49</v>
      </c>
    </row>
    <row r="6045" spans="1:6" ht="54">
      <c r="A6045" s="241">
        <v>96358</v>
      </c>
      <c r="B6045" s="241" t="s">
        <v>5980</v>
      </c>
      <c r="C6045" s="241" t="s">
        <v>24</v>
      </c>
      <c r="D6045" s="242">
        <v>83.26</v>
      </c>
      <c r="E6045" s="244" t="s">
        <v>8035</v>
      </c>
      <c r="F6045" s="242">
        <v>85.02</v>
      </c>
    </row>
    <row r="6046" spans="1:6" ht="81">
      <c r="A6046" s="241">
        <v>96359</v>
      </c>
      <c r="B6046" s="241" t="s">
        <v>5981</v>
      </c>
      <c r="C6046" s="241" t="s">
        <v>24</v>
      </c>
      <c r="D6046" s="242">
        <v>93.55</v>
      </c>
      <c r="E6046" s="244" t="s">
        <v>8035</v>
      </c>
      <c r="F6046" s="242">
        <v>95.57</v>
      </c>
    </row>
    <row r="6047" spans="1:6" ht="54">
      <c r="A6047" s="241">
        <v>96360</v>
      </c>
      <c r="B6047" s="241" t="s">
        <v>5982</v>
      </c>
      <c r="C6047" s="241" t="s">
        <v>24</v>
      </c>
      <c r="D6047" s="242">
        <v>109.21</v>
      </c>
      <c r="E6047" s="244" t="s">
        <v>8035</v>
      </c>
      <c r="F6047" s="242">
        <v>111.3</v>
      </c>
    </row>
    <row r="6048" spans="1:6" ht="81">
      <c r="A6048" s="241">
        <v>96361</v>
      </c>
      <c r="B6048" s="241" t="s">
        <v>5983</v>
      </c>
      <c r="C6048" s="241" t="s">
        <v>24</v>
      </c>
      <c r="D6048" s="242">
        <v>128.83000000000001</v>
      </c>
      <c r="E6048" s="244" t="s">
        <v>8035</v>
      </c>
      <c r="F6048" s="242">
        <v>131.29</v>
      </c>
    </row>
    <row r="6049" spans="1:6" ht="67.5">
      <c r="A6049" s="241">
        <v>96362</v>
      </c>
      <c r="B6049" s="241" t="s">
        <v>5984</v>
      </c>
      <c r="C6049" s="241" t="s">
        <v>24</v>
      </c>
      <c r="D6049" s="242">
        <v>108.24</v>
      </c>
      <c r="E6049" s="244" t="s">
        <v>8035</v>
      </c>
      <c r="F6049" s="242">
        <v>110.33</v>
      </c>
    </row>
    <row r="6050" spans="1:6" ht="81">
      <c r="A6050" s="241">
        <v>96363</v>
      </c>
      <c r="B6050" s="241" t="s">
        <v>5985</v>
      </c>
      <c r="C6050" s="241" t="s">
        <v>24</v>
      </c>
      <c r="D6050" s="242">
        <v>119.01</v>
      </c>
      <c r="E6050" s="244" t="s">
        <v>8035</v>
      </c>
      <c r="F6050" s="242">
        <v>121.41</v>
      </c>
    </row>
    <row r="6051" spans="1:6" ht="67.5">
      <c r="A6051" s="241">
        <v>96364</v>
      </c>
      <c r="B6051" s="241" t="s">
        <v>5986</v>
      </c>
      <c r="C6051" s="241" t="s">
        <v>24</v>
      </c>
      <c r="D6051" s="242">
        <v>134.19</v>
      </c>
      <c r="E6051" s="244" t="s">
        <v>8035</v>
      </c>
      <c r="F6051" s="242">
        <v>136.59</v>
      </c>
    </row>
    <row r="6052" spans="1:6" ht="81">
      <c r="A6052" s="241">
        <v>96365</v>
      </c>
      <c r="B6052" s="241" t="s">
        <v>5987</v>
      </c>
      <c r="C6052" s="241" t="s">
        <v>24</v>
      </c>
      <c r="D6052" s="242">
        <v>154.31</v>
      </c>
      <c r="E6052" s="244" t="s">
        <v>8035</v>
      </c>
      <c r="F6052" s="242">
        <v>157.13999999999999</v>
      </c>
    </row>
    <row r="6053" spans="1:6" ht="54">
      <c r="A6053" s="241">
        <v>96366</v>
      </c>
      <c r="B6053" s="241" t="s">
        <v>5988</v>
      </c>
      <c r="C6053" s="241" t="s">
        <v>24</v>
      </c>
      <c r="D6053" s="242">
        <v>133.22</v>
      </c>
      <c r="E6053" s="244" t="s">
        <v>8035</v>
      </c>
      <c r="F6053" s="242">
        <v>135.62</v>
      </c>
    </row>
    <row r="6054" spans="1:6" ht="81">
      <c r="A6054" s="241">
        <v>96367</v>
      </c>
      <c r="B6054" s="241" t="s">
        <v>5989</v>
      </c>
      <c r="C6054" s="241" t="s">
        <v>24</v>
      </c>
      <c r="D6054" s="242">
        <v>144.47</v>
      </c>
      <c r="E6054" s="244" t="s">
        <v>8035</v>
      </c>
      <c r="F6054" s="242">
        <v>147.25</v>
      </c>
    </row>
    <row r="6055" spans="1:6" ht="54">
      <c r="A6055" s="241">
        <v>96368</v>
      </c>
      <c r="B6055" s="241" t="s">
        <v>5990</v>
      </c>
      <c r="C6055" s="241" t="s">
        <v>24</v>
      </c>
      <c r="D6055" s="242">
        <v>159.19</v>
      </c>
      <c r="E6055" s="244" t="s">
        <v>8035</v>
      </c>
      <c r="F6055" s="242">
        <v>161.91</v>
      </c>
    </row>
    <row r="6056" spans="1:6" ht="81">
      <c r="A6056" s="241">
        <v>96369</v>
      </c>
      <c r="B6056" s="241" t="s">
        <v>5991</v>
      </c>
      <c r="C6056" s="241" t="s">
        <v>24</v>
      </c>
      <c r="D6056" s="242">
        <v>179.77</v>
      </c>
      <c r="E6056" s="244" t="s">
        <v>8035</v>
      </c>
      <c r="F6056" s="242">
        <v>182.98</v>
      </c>
    </row>
    <row r="6057" spans="1:6" ht="54">
      <c r="A6057" s="241">
        <v>96370</v>
      </c>
      <c r="B6057" s="241" t="s">
        <v>5992</v>
      </c>
      <c r="C6057" s="241" t="s">
        <v>24</v>
      </c>
      <c r="D6057" s="242">
        <v>55.61</v>
      </c>
      <c r="E6057" s="244" t="s">
        <v>8035</v>
      </c>
      <c r="F6057" s="242">
        <v>56.78</v>
      </c>
    </row>
    <row r="6058" spans="1:6" ht="81">
      <c r="A6058" s="241">
        <v>96371</v>
      </c>
      <c r="B6058" s="241" t="s">
        <v>5993</v>
      </c>
      <c r="C6058" s="241" t="s">
        <v>24</v>
      </c>
      <c r="D6058" s="242">
        <v>65.41</v>
      </c>
      <c r="E6058" s="244" t="s">
        <v>8035</v>
      </c>
      <c r="F6058" s="242">
        <v>66.760000000000005</v>
      </c>
    </row>
    <row r="6059" spans="1:6" ht="27">
      <c r="A6059" s="241">
        <v>96373</v>
      </c>
      <c r="B6059" s="241" t="s">
        <v>5994</v>
      </c>
      <c r="C6059" s="241" t="s">
        <v>190</v>
      </c>
      <c r="D6059" s="242">
        <v>11.16</v>
      </c>
      <c r="E6059" s="244" t="s">
        <v>8035</v>
      </c>
      <c r="F6059" s="242">
        <v>11.39</v>
      </c>
    </row>
    <row r="6060" spans="1:6" ht="27">
      <c r="A6060" s="241">
        <v>96374</v>
      </c>
      <c r="B6060" s="241" t="s">
        <v>5995</v>
      </c>
      <c r="C6060" s="241" t="s">
        <v>190</v>
      </c>
      <c r="D6060" s="242">
        <v>30.29</v>
      </c>
      <c r="E6060" s="244" t="s">
        <v>8035</v>
      </c>
      <c r="F6060" s="242">
        <v>30.57</v>
      </c>
    </row>
    <row r="6061" spans="1:6" ht="27">
      <c r="A6061" s="241">
        <v>102235</v>
      </c>
      <c r="B6061" s="241" t="s">
        <v>4508</v>
      </c>
      <c r="C6061" s="241" t="s">
        <v>24</v>
      </c>
      <c r="D6061" s="242">
        <v>453.31</v>
      </c>
      <c r="E6061" s="244" t="s">
        <v>8035</v>
      </c>
      <c r="F6061" s="242">
        <v>460.41</v>
      </c>
    </row>
    <row r="6062" spans="1:6" ht="54">
      <c r="A6062" s="241">
        <v>102253</v>
      </c>
      <c r="B6062" s="241" t="s">
        <v>4509</v>
      </c>
      <c r="C6062" s="241" t="s">
        <v>24</v>
      </c>
      <c r="D6062" s="242">
        <v>985.54</v>
      </c>
      <c r="E6062" s="244" t="s">
        <v>8035</v>
      </c>
      <c r="F6062" s="242">
        <v>995.7</v>
      </c>
    </row>
    <row r="6063" spans="1:6" ht="54">
      <c r="A6063" s="241">
        <v>102254</v>
      </c>
      <c r="B6063" s="241" t="s">
        <v>4510</v>
      </c>
      <c r="C6063" s="241" t="s">
        <v>24</v>
      </c>
      <c r="D6063" s="242">
        <v>907.5</v>
      </c>
      <c r="E6063" s="244" t="s">
        <v>8035</v>
      </c>
      <c r="F6063" s="242">
        <v>917.66</v>
      </c>
    </row>
    <row r="6064" spans="1:6" ht="40.5">
      <c r="A6064" s="241">
        <v>102255</v>
      </c>
      <c r="B6064" s="241" t="s">
        <v>4511</v>
      </c>
      <c r="C6064" s="241" t="s">
        <v>24</v>
      </c>
      <c r="D6064" s="242">
        <v>992.51</v>
      </c>
      <c r="E6064" s="244" t="s">
        <v>8035</v>
      </c>
      <c r="F6064" s="243">
        <v>1012.16</v>
      </c>
    </row>
    <row r="6065" spans="1:6" ht="40.5">
      <c r="A6065" s="241">
        <v>102256</v>
      </c>
      <c r="B6065" s="241" t="s">
        <v>4512</v>
      </c>
      <c r="C6065" s="241" t="s">
        <v>24</v>
      </c>
      <c r="D6065" s="242">
        <v>918.19</v>
      </c>
      <c r="E6065" s="244" t="s">
        <v>8035</v>
      </c>
      <c r="F6065" s="242">
        <v>937.84</v>
      </c>
    </row>
    <row r="6066" spans="1:6" ht="54">
      <c r="A6066" s="241">
        <v>102257</v>
      </c>
      <c r="B6066" s="241" t="s">
        <v>4513</v>
      </c>
      <c r="C6066" s="241" t="s">
        <v>24</v>
      </c>
      <c r="D6066" s="242">
        <v>317.23</v>
      </c>
      <c r="E6066" s="244" t="s">
        <v>8035</v>
      </c>
      <c r="F6066" s="242">
        <v>326.39999999999998</v>
      </c>
    </row>
    <row r="6067" spans="1:6" ht="40.5">
      <c r="A6067" s="241">
        <v>102258</v>
      </c>
      <c r="B6067" s="241" t="s">
        <v>4514</v>
      </c>
      <c r="C6067" s="241" t="s">
        <v>24</v>
      </c>
      <c r="D6067" s="242">
        <v>349.47</v>
      </c>
      <c r="E6067" s="244" t="s">
        <v>8035</v>
      </c>
      <c r="F6067" s="242">
        <v>367.32</v>
      </c>
    </row>
    <row r="6068" spans="1:6" ht="81">
      <c r="A6068" s="241">
        <v>104718</v>
      </c>
      <c r="B6068" s="241" t="s">
        <v>5996</v>
      </c>
      <c r="C6068" s="241" t="s">
        <v>24</v>
      </c>
      <c r="D6068" s="242">
        <v>111.93</v>
      </c>
      <c r="E6068" s="244" t="s">
        <v>8035</v>
      </c>
      <c r="F6068" s="242">
        <v>114.49</v>
      </c>
    </row>
    <row r="6069" spans="1:6" ht="81">
      <c r="A6069" s="241">
        <v>104719</v>
      </c>
      <c r="B6069" s="241" t="s">
        <v>5997</v>
      </c>
      <c r="C6069" s="241" t="s">
        <v>24</v>
      </c>
      <c r="D6069" s="242">
        <v>163.09</v>
      </c>
      <c r="E6069" s="244" t="s">
        <v>8035</v>
      </c>
      <c r="F6069" s="242">
        <v>166.34</v>
      </c>
    </row>
    <row r="6070" spans="1:6" ht="81">
      <c r="A6070" s="241">
        <v>104720</v>
      </c>
      <c r="B6070" s="241" t="s">
        <v>5998</v>
      </c>
      <c r="C6070" s="241" t="s">
        <v>24</v>
      </c>
      <c r="D6070" s="242">
        <v>138.35</v>
      </c>
      <c r="E6070" s="244" t="s">
        <v>8035</v>
      </c>
      <c r="F6070" s="242">
        <v>141.4</v>
      </c>
    </row>
    <row r="6071" spans="1:6" ht="81">
      <c r="A6071" s="241">
        <v>104721</v>
      </c>
      <c r="B6071" s="241" t="s">
        <v>5999</v>
      </c>
      <c r="C6071" s="241" t="s">
        <v>24</v>
      </c>
      <c r="D6071" s="242">
        <v>189.52</v>
      </c>
      <c r="E6071" s="244" t="s">
        <v>8035</v>
      </c>
      <c r="F6071" s="242">
        <v>193.25</v>
      </c>
    </row>
    <row r="6072" spans="1:6" ht="81">
      <c r="A6072" s="241">
        <v>104722</v>
      </c>
      <c r="B6072" s="241" t="s">
        <v>6000</v>
      </c>
      <c r="C6072" s="241" t="s">
        <v>24</v>
      </c>
      <c r="D6072" s="242">
        <v>164.77</v>
      </c>
      <c r="E6072" s="244" t="s">
        <v>8035</v>
      </c>
      <c r="F6072" s="242">
        <v>168.33</v>
      </c>
    </row>
    <row r="6073" spans="1:6" ht="81">
      <c r="A6073" s="241">
        <v>104723</v>
      </c>
      <c r="B6073" s="241" t="s">
        <v>6001</v>
      </c>
      <c r="C6073" s="241" t="s">
        <v>24</v>
      </c>
      <c r="D6073" s="242">
        <v>215.93</v>
      </c>
      <c r="E6073" s="244" t="s">
        <v>8035</v>
      </c>
      <c r="F6073" s="242">
        <v>220.17</v>
      </c>
    </row>
    <row r="6074" spans="1:6" ht="67.5">
      <c r="A6074" s="241">
        <v>104724</v>
      </c>
      <c r="B6074" s="241" t="s">
        <v>6002</v>
      </c>
      <c r="C6074" s="241" t="s">
        <v>24</v>
      </c>
      <c r="D6074" s="242">
        <v>82.84</v>
      </c>
      <c r="E6074" s="244" t="s">
        <v>8035</v>
      </c>
      <c r="F6074" s="242">
        <v>84.6</v>
      </c>
    </row>
    <row r="6075" spans="1:6" ht="67.5">
      <c r="A6075" s="241">
        <v>101154</v>
      </c>
      <c r="B6075" s="241" t="s">
        <v>4515</v>
      </c>
      <c r="C6075" s="241" t="s">
        <v>24</v>
      </c>
      <c r="D6075" s="242">
        <v>121.62</v>
      </c>
      <c r="E6075" s="244" t="s">
        <v>8035</v>
      </c>
      <c r="F6075" s="242">
        <v>125.11</v>
      </c>
    </row>
    <row r="6076" spans="1:6" ht="67.5">
      <c r="A6076" s="241">
        <v>101155</v>
      </c>
      <c r="B6076" s="241" t="s">
        <v>4516</v>
      </c>
      <c r="C6076" s="241" t="s">
        <v>24</v>
      </c>
      <c r="D6076" s="242">
        <v>170.47</v>
      </c>
      <c r="E6076" s="244" t="s">
        <v>8035</v>
      </c>
      <c r="F6076" s="242">
        <v>175.08</v>
      </c>
    </row>
    <row r="6077" spans="1:6" ht="67.5">
      <c r="A6077" s="241">
        <v>101156</v>
      </c>
      <c r="B6077" s="241" t="s">
        <v>4517</v>
      </c>
      <c r="C6077" s="241" t="s">
        <v>24</v>
      </c>
      <c r="D6077" s="242">
        <v>250</v>
      </c>
      <c r="E6077" s="244" t="s">
        <v>8035</v>
      </c>
      <c r="F6077" s="242">
        <v>256.26</v>
      </c>
    </row>
    <row r="6078" spans="1:6" ht="81">
      <c r="A6078" s="241">
        <v>101814</v>
      </c>
      <c r="B6078" s="241" t="s">
        <v>4518</v>
      </c>
      <c r="C6078" s="241" t="s">
        <v>24</v>
      </c>
      <c r="D6078" s="242">
        <v>45.79</v>
      </c>
      <c r="E6078" s="244" t="s">
        <v>8035</v>
      </c>
      <c r="F6078" s="242">
        <v>48.91</v>
      </c>
    </row>
    <row r="6079" spans="1:6" ht="81">
      <c r="A6079" s="241">
        <v>101816</v>
      </c>
      <c r="B6079" s="241" t="s">
        <v>4519</v>
      </c>
      <c r="C6079" s="241" t="s">
        <v>24</v>
      </c>
      <c r="D6079" s="242">
        <v>69.69</v>
      </c>
      <c r="E6079" s="244" t="s">
        <v>8035</v>
      </c>
      <c r="F6079" s="242">
        <v>73.680000000000007</v>
      </c>
    </row>
    <row r="6080" spans="1:6" ht="81">
      <c r="A6080" s="241">
        <v>101817</v>
      </c>
      <c r="B6080" s="241" t="s">
        <v>4520</v>
      </c>
      <c r="C6080" s="241" t="s">
        <v>24</v>
      </c>
      <c r="D6080" s="242">
        <v>49.29</v>
      </c>
      <c r="E6080" s="244" t="s">
        <v>8035</v>
      </c>
      <c r="F6080" s="242">
        <v>53.09</v>
      </c>
    </row>
    <row r="6081" spans="1:6" ht="81">
      <c r="A6081" s="241">
        <v>101819</v>
      </c>
      <c r="B6081" s="241" t="s">
        <v>4521</v>
      </c>
      <c r="C6081" s="241" t="s">
        <v>24</v>
      </c>
      <c r="D6081" s="242">
        <v>62.45</v>
      </c>
      <c r="E6081" s="244" t="s">
        <v>8035</v>
      </c>
      <c r="F6081" s="242">
        <v>66.900000000000006</v>
      </c>
    </row>
    <row r="6082" spans="1:6" ht="81">
      <c r="A6082" s="241">
        <v>101820</v>
      </c>
      <c r="B6082" s="241" t="s">
        <v>4522</v>
      </c>
      <c r="C6082" s="241" t="s">
        <v>24</v>
      </c>
      <c r="D6082" s="242">
        <v>40.450000000000003</v>
      </c>
      <c r="E6082" s="244" t="s">
        <v>8035</v>
      </c>
      <c r="F6082" s="242">
        <v>44.36</v>
      </c>
    </row>
    <row r="6083" spans="1:6" ht="67.5">
      <c r="A6083" s="241">
        <v>101822</v>
      </c>
      <c r="B6083" s="241" t="s">
        <v>4523</v>
      </c>
      <c r="C6083" s="241" t="s">
        <v>23</v>
      </c>
      <c r="D6083" s="242">
        <v>106.36</v>
      </c>
      <c r="E6083" s="244" t="s">
        <v>8035</v>
      </c>
      <c r="F6083" s="242">
        <v>119.09</v>
      </c>
    </row>
    <row r="6084" spans="1:6" ht="54">
      <c r="A6084" s="241">
        <v>101823</v>
      </c>
      <c r="B6084" s="241" t="s">
        <v>4524</v>
      </c>
      <c r="C6084" s="241" t="s">
        <v>23</v>
      </c>
      <c r="D6084" s="242">
        <v>140.08000000000001</v>
      </c>
      <c r="E6084" s="244" t="s">
        <v>8035</v>
      </c>
      <c r="F6084" s="242">
        <v>152.81</v>
      </c>
    </row>
    <row r="6085" spans="1:6" ht="54">
      <c r="A6085" s="241">
        <v>101824</v>
      </c>
      <c r="B6085" s="241" t="s">
        <v>4525</v>
      </c>
      <c r="C6085" s="241" t="s">
        <v>23</v>
      </c>
      <c r="D6085" s="242">
        <v>171.47</v>
      </c>
      <c r="E6085" s="244" t="s">
        <v>8035</v>
      </c>
      <c r="F6085" s="242">
        <v>184.2</v>
      </c>
    </row>
    <row r="6086" spans="1:6" ht="54">
      <c r="A6086" s="241">
        <v>101825</v>
      </c>
      <c r="B6086" s="241" t="s">
        <v>4526</v>
      </c>
      <c r="C6086" s="241" t="s">
        <v>23</v>
      </c>
      <c r="D6086" s="242">
        <v>202.02</v>
      </c>
      <c r="E6086" s="244" t="s">
        <v>8035</v>
      </c>
      <c r="F6086" s="242">
        <v>214.75</v>
      </c>
    </row>
    <row r="6087" spans="1:6" ht="54">
      <c r="A6087" s="241">
        <v>101826</v>
      </c>
      <c r="B6087" s="241" t="s">
        <v>4527</v>
      </c>
      <c r="C6087" s="241" t="s">
        <v>23</v>
      </c>
      <c r="D6087" s="242">
        <v>232.17</v>
      </c>
      <c r="E6087" s="244" t="s">
        <v>8035</v>
      </c>
      <c r="F6087" s="242">
        <v>244.9</v>
      </c>
    </row>
    <row r="6088" spans="1:6" ht="54">
      <c r="A6088" s="241">
        <v>101827</v>
      </c>
      <c r="B6088" s="241" t="s">
        <v>4528</v>
      </c>
      <c r="C6088" s="241" t="s">
        <v>23</v>
      </c>
      <c r="D6088" s="242">
        <v>189.38</v>
      </c>
      <c r="E6088" s="244" t="s">
        <v>8035</v>
      </c>
      <c r="F6088" s="242">
        <v>202.11</v>
      </c>
    </row>
    <row r="6089" spans="1:6" ht="54">
      <c r="A6089" s="241">
        <v>101828</v>
      </c>
      <c r="B6089" s="241" t="s">
        <v>4529</v>
      </c>
      <c r="C6089" s="241" t="s">
        <v>23</v>
      </c>
      <c r="D6089" s="242">
        <v>175.54</v>
      </c>
      <c r="E6089" s="244" t="s">
        <v>8035</v>
      </c>
      <c r="F6089" s="242">
        <v>188.27</v>
      </c>
    </row>
    <row r="6090" spans="1:6" ht="67.5">
      <c r="A6090" s="241">
        <v>101829</v>
      </c>
      <c r="B6090" s="241" t="s">
        <v>4530</v>
      </c>
      <c r="C6090" s="241" t="s">
        <v>23</v>
      </c>
      <c r="D6090" s="242">
        <v>251.17</v>
      </c>
      <c r="E6090" s="244" t="s">
        <v>8035</v>
      </c>
      <c r="F6090" s="242">
        <v>263.89999999999998</v>
      </c>
    </row>
    <row r="6091" spans="1:6" ht="67.5">
      <c r="A6091" s="241">
        <v>101830</v>
      </c>
      <c r="B6091" s="241" t="s">
        <v>4531</v>
      </c>
      <c r="C6091" s="241" t="s">
        <v>23</v>
      </c>
      <c r="D6091" s="242">
        <v>280.06</v>
      </c>
      <c r="E6091" s="244" t="s">
        <v>8035</v>
      </c>
      <c r="F6091" s="242">
        <v>292.79000000000002</v>
      </c>
    </row>
    <row r="6092" spans="1:6" ht="67.5">
      <c r="A6092" s="241">
        <v>101831</v>
      </c>
      <c r="B6092" s="241" t="s">
        <v>4532</v>
      </c>
      <c r="C6092" s="241" t="s">
        <v>23</v>
      </c>
      <c r="D6092" s="242">
        <v>308.55</v>
      </c>
      <c r="E6092" s="244" t="s">
        <v>8035</v>
      </c>
      <c r="F6092" s="242">
        <v>321.27999999999997</v>
      </c>
    </row>
    <row r="6093" spans="1:6" ht="67.5">
      <c r="A6093" s="241">
        <v>101832</v>
      </c>
      <c r="B6093" s="241" t="s">
        <v>4533</v>
      </c>
      <c r="C6093" s="241" t="s">
        <v>23</v>
      </c>
      <c r="D6093" s="242">
        <v>237.89</v>
      </c>
      <c r="E6093" s="244" t="s">
        <v>8035</v>
      </c>
      <c r="F6093" s="242">
        <v>250.62</v>
      </c>
    </row>
    <row r="6094" spans="1:6" ht="67.5">
      <c r="A6094" s="241">
        <v>101833</v>
      </c>
      <c r="B6094" s="241" t="s">
        <v>4534</v>
      </c>
      <c r="C6094" s="241" t="s">
        <v>23</v>
      </c>
      <c r="D6094" s="242">
        <v>267.05</v>
      </c>
      <c r="E6094" s="244" t="s">
        <v>8035</v>
      </c>
      <c r="F6094" s="242">
        <v>279.77999999999997</v>
      </c>
    </row>
    <row r="6095" spans="1:6" ht="67.5">
      <c r="A6095" s="241">
        <v>101834</v>
      </c>
      <c r="B6095" s="241" t="s">
        <v>4535</v>
      </c>
      <c r="C6095" s="241" t="s">
        <v>23</v>
      </c>
      <c r="D6095" s="242">
        <v>295.82</v>
      </c>
      <c r="E6095" s="244" t="s">
        <v>8035</v>
      </c>
      <c r="F6095" s="242">
        <v>308.55</v>
      </c>
    </row>
    <row r="6096" spans="1:6" ht="54">
      <c r="A6096" s="241">
        <v>101835</v>
      </c>
      <c r="B6096" s="241" t="s">
        <v>4536</v>
      </c>
      <c r="C6096" s="241" t="s">
        <v>23</v>
      </c>
      <c r="D6096" s="242">
        <v>265.70999999999998</v>
      </c>
      <c r="E6096" s="244" t="s">
        <v>8035</v>
      </c>
      <c r="F6096" s="242">
        <v>278.68</v>
      </c>
    </row>
    <row r="6097" spans="1:6" ht="67.5">
      <c r="A6097" s="241">
        <v>101836</v>
      </c>
      <c r="B6097" s="241" t="s">
        <v>4537</v>
      </c>
      <c r="C6097" s="241" t="s">
        <v>23</v>
      </c>
      <c r="D6097" s="242">
        <v>24.13</v>
      </c>
      <c r="E6097" s="244" t="s">
        <v>8035</v>
      </c>
      <c r="F6097" s="242">
        <v>25.34</v>
      </c>
    </row>
    <row r="6098" spans="1:6" ht="67.5">
      <c r="A6098" s="241">
        <v>101837</v>
      </c>
      <c r="B6098" s="241" t="s">
        <v>4538</v>
      </c>
      <c r="C6098" s="241" t="s">
        <v>23</v>
      </c>
      <c r="D6098" s="242">
        <v>57.85</v>
      </c>
      <c r="E6098" s="244" t="s">
        <v>8035</v>
      </c>
      <c r="F6098" s="242">
        <v>59.06</v>
      </c>
    </row>
    <row r="6099" spans="1:6" ht="67.5">
      <c r="A6099" s="241">
        <v>101838</v>
      </c>
      <c r="B6099" s="241" t="s">
        <v>4539</v>
      </c>
      <c r="C6099" s="241" t="s">
        <v>23</v>
      </c>
      <c r="D6099" s="242">
        <v>89.24</v>
      </c>
      <c r="E6099" s="244" t="s">
        <v>8035</v>
      </c>
      <c r="F6099" s="242">
        <v>90.45</v>
      </c>
    </row>
    <row r="6100" spans="1:6" ht="54">
      <c r="A6100" s="241">
        <v>101839</v>
      </c>
      <c r="B6100" s="241" t="s">
        <v>4540</v>
      </c>
      <c r="C6100" s="241" t="s">
        <v>23</v>
      </c>
      <c r="D6100" s="242">
        <v>119.79</v>
      </c>
      <c r="E6100" s="244" t="s">
        <v>8035</v>
      </c>
      <c r="F6100" s="242">
        <v>120.99</v>
      </c>
    </row>
    <row r="6101" spans="1:6" ht="54">
      <c r="A6101" s="241">
        <v>101840</v>
      </c>
      <c r="B6101" s="241" t="s">
        <v>4541</v>
      </c>
      <c r="C6101" s="241" t="s">
        <v>23</v>
      </c>
      <c r="D6101" s="242">
        <v>196.01</v>
      </c>
      <c r="E6101" s="244" t="s">
        <v>8035</v>
      </c>
      <c r="F6101" s="242">
        <v>199.99</v>
      </c>
    </row>
    <row r="6102" spans="1:6" ht="54">
      <c r="A6102" s="241">
        <v>101841</v>
      </c>
      <c r="B6102" s="241" t="s">
        <v>4542</v>
      </c>
      <c r="C6102" s="241" t="s">
        <v>23</v>
      </c>
      <c r="D6102" s="242">
        <v>107.15</v>
      </c>
      <c r="E6102" s="244" t="s">
        <v>8035</v>
      </c>
      <c r="F6102" s="242">
        <v>108.36</v>
      </c>
    </row>
    <row r="6103" spans="1:6" ht="54">
      <c r="A6103" s="241">
        <v>101842</v>
      </c>
      <c r="B6103" s="241" t="s">
        <v>4543</v>
      </c>
      <c r="C6103" s="241" t="s">
        <v>23</v>
      </c>
      <c r="D6103" s="242">
        <v>93.31</v>
      </c>
      <c r="E6103" s="244" t="s">
        <v>8035</v>
      </c>
      <c r="F6103" s="242">
        <v>94.52</v>
      </c>
    </row>
    <row r="6104" spans="1:6" ht="67.5">
      <c r="A6104" s="241">
        <v>101843</v>
      </c>
      <c r="B6104" s="241" t="s">
        <v>4544</v>
      </c>
      <c r="C6104" s="241" t="s">
        <v>23</v>
      </c>
      <c r="D6104" s="242">
        <v>168.94</v>
      </c>
      <c r="E6104" s="244" t="s">
        <v>8035</v>
      </c>
      <c r="F6104" s="242">
        <v>170.15</v>
      </c>
    </row>
    <row r="6105" spans="1:6" ht="67.5">
      <c r="A6105" s="241">
        <v>101844</v>
      </c>
      <c r="B6105" s="241" t="s">
        <v>4545</v>
      </c>
      <c r="C6105" s="241" t="s">
        <v>23</v>
      </c>
      <c r="D6105" s="242">
        <v>197.83</v>
      </c>
      <c r="E6105" s="244" t="s">
        <v>8035</v>
      </c>
      <c r="F6105" s="242">
        <v>199.04</v>
      </c>
    </row>
    <row r="6106" spans="1:6" ht="67.5">
      <c r="A6106" s="241">
        <v>101845</v>
      </c>
      <c r="B6106" s="241" t="s">
        <v>4546</v>
      </c>
      <c r="C6106" s="241" t="s">
        <v>23</v>
      </c>
      <c r="D6106" s="242">
        <v>226.32</v>
      </c>
      <c r="E6106" s="244" t="s">
        <v>8035</v>
      </c>
      <c r="F6106" s="242">
        <v>227.53</v>
      </c>
    </row>
    <row r="6107" spans="1:6" ht="67.5">
      <c r="A6107" s="241">
        <v>101846</v>
      </c>
      <c r="B6107" s="241" t="s">
        <v>4547</v>
      </c>
      <c r="C6107" s="241" t="s">
        <v>23</v>
      </c>
      <c r="D6107" s="242">
        <v>155.66</v>
      </c>
      <c r="E6107" s="244" t="s">
        <v>8035</v>
      </c>
      <c r="F6107" s="242">
        <v>156.87</v>
      </c>
    </row>
    <row r="6108" spans="1:6" ht="67.5">
      <c r="A6108" s="241">
        <v>101847</v>
      </c>
      <c r="B6108" s="241" t="s">
        <v>4548</v>
      </c>
      <c r="C6108" s="241" t="s">
        <v>23</v>
      </c>
      <c r="D6108" s="242">
        <v>184.82</v>
      </c>
      <c r="E6108" s="244" t="s">
        <v>8035</v>
      </c>
      <c r="F6108" s="242">
        <v>186.03</v>
      </c>
    </row>
    <row r="6109" spans="1:6" ht="67.5">
      <c r="A6109" s="241">
        <v>101848</v>
      </c>
      <c r="B6109" s="241" t="s">
        <v>4549</v>
      </c>
      <c r="C6109" s="241" t="s">
        <v>23</v>
      </c>
      <c r="D6109" s="242">
        <v>213.59</v>
      </c>
      <c r="E6109" s="244" t="s">
        <v>8035</v>
      </c>
      <c r="F6109" s="242">
        <v>214.8</v>
      </c>
    </row>
    <row r="6110" spans="1:6" ht="54">
      <c r="A6110" s="241">
        <v>101849</v>
      </c>
      <c r="B6110" s="241" t="s">
        <v>4550</v>
      </c>
      <c r="C6110" s="241" t="s">
        <v>23</v>
      </c>
      <c r="D6110" s="242">
        <v>183.48</v>
      </c>
      <c r="E6110" s="244" t="s">
        <v>8035</v>
      </c>
      <c r="F6110" s="242">
        <v>184.93</v>
      </c>
    </row>
    <row r="6111" spans="1:6" ht="67.5">
      <c r="A6111" s="241">
        <v>101850</v>
      </c>
      <c r="B6111" s="241" t="s">
        <v>4551</v>
      </c>
      <c r="C6111" s="241" t="s">
        <v>24</v>
      </c>
      <c r="D6111" s="242">
        <v>57.92</v>
      </c>
      <c r="E6111" s="244" t="s">
        <v>8035</v>
      </c>
      <c r="F6111" s="242">
        <v>62.12</v>
      </c>
    </row>
    <row r="6112" spans="1:6" ht="67.5">
      <c r="A6112" s="241">
        <v>101852</v>
      </c>
      <c r="B6112" s="241" t="s">
        <v>4552</v>
      </c>
      <c r="C6112" s="241" t="s">
        <v>24</v>
      </c>
      <c r="D6112" s="242">
        <v>71.489999999999995</v>
      </c>
      <c r="E6112" s="244" t="s">
        <v>8035</v>
      </c>
      <c r="F6112" s="242">
        <v>76.33</v>
      </c>
    </row>
    <row r="6113" spans="1:6" ht="67.5">
      <c r="A6113" s="241">
        <v>101853</v>
      </c>
      <c r="B6113" s="241" t="s">
        <v>4553</v>
      </c>
      <c r="C6113" s="241" t="s">
        <v>24</v>
      </c>
      <c r="D6113" s="242">
        <v>52.64</v>
      </c>
      <c r="E6113" s="244" t="s">
        <v>8035</v>
      </c>
      <c r="F6113" s="242">
        <v>56.08</v>
      </c>
    </row>
    <row r="6114" spans="1:6" ht="67.5">
      <c r="A6114" s="241">
        <v>101855</v>
      </c>
      <c r="B6114" s="241" t="s">
        <v>4554</v>
      </c>
      <c r="C6114" s="241" t="s">
        <v>24</v>
      </c>
      <c r="D6114" s="242">
        <v>76.87</v>
      </c>
      <c r="E6114" s="244" t="s">
        <v>8035</v>
      </c>
      <c r="F6114" s="242">
        <v>81.150000000000006</v>
      </c>
    </row>
    <row r="6115" spans="1:6" ht="54">
      <c r="A6115" s="241">
        <v>101856</v>
      </c>
      <c r="B6115" s="241" t="s">
        <v>4555</v>
      </c>
      <c r="C6115" s="241" t="s">
        <v>24</v>
      </c>
      <c r="D6115" s="242">
        <v>27.04</v>
      </c>
      <c r="E6115" s="244" t="s">
        <v>8035</v>
      </c>
      <c r="F6115" s="242">
        <v>29.4</v>
      </c>
    </row>
    <row r="6116" spans="1:6" ht="67.5">
      <c r="A6116" s="241">
        <v>101857</v>
      </c>
      <c r="B6116" s="241" t="s">
        <v>4556</v>
      </c>
      <c r="C6116" s="241" t="s">
        <v>24</v>
      </c>
      <c r="D6116" s="242">
        <v>32.94</v>
      </c>
      <c r="E6116" s="244" t="s">
        <v>8035</v>
      </c>
      <c r="F6116" s="242">
        <v>36.020000000000003</v>
      </c>
    </row>
    <row r="6117" spans="1:6" ht="67.5">
      <c r="A6117" s="241">
        <v>101858</v>
      </c>
      <c r="B6117" s="241" t="s">
        <v>4557</v>
      </c>
      <c r="C6117" s="241" t="s">
        <v>24</v>
      </c>
      <c r="D6117" s="242">
        <v>27.54</v>
      </c>
      <c r="E6117" s="244" t="s">
        <v>8035</v>
      </c>
      <c r="F6117" s="242">
        <v>29.96</v>
      </c>
    </row>
    <row r="6118" spans="1:6" ht="67.5">
      <c r="A6118" s="241">
        <v>101859</v>
      </c>
      <c r="B6118" s="241" t="s">
        <v>4558</v>
      </c>
      <c r="C6118" s="241" t="s">
        <v>24</v>
      </c>
      <c r="D6118" s="242">
        <v>30.06</v>
      </c>
      <c r="E6118" s="244" t="s">
        <v>8035</v>
      </c>
      <c r="F6118" s="242">
        <v>32.799999999999997</v>
      </c>
    </row>
    <row r="6119" spans="1:6" ht="81">
      <c r="A6119" s="241">
        <v>101860</v>
      </c>
      <c r="B6119" s="241" t="s">
        <v>4559</v>
      </c>
      <c r="C6119" s="241" t="s">
        <v>24</v>
      </c>
      <c r="D6119" s="242">
        <v>34.08</v>
      </c>
      <c r="E6119" s="244" t="s">
        <v>8035</v>
      </c>
      <c r="F6119" s="242">
        <v>37.29</v>
      </c>
    </row>
    <row r="6120" spans="1:6" ht="67.5">
      <c r="A6120" s="241">
        <v>101861</v>
      </c>
      <c r="B6120" s="241" t="s">
        <v>4560</v>
      </c>
      <c r="C6120" s="241" t="s">
        <v>24</v>
      </c>
      <c r="D6120" s="242">
        <v>32.07</v>
      </c>
      <c r="E6120" s="244" t="s">
        <v>8035</v>
      </c>
      <c r="F6120" s="242">
        <v>35.04</v>
      </c>
    </row>
    <row r="6121" spans="1:6" ht="67.5">
      <c r="A6121" s="241">
        <v>101862</v>
      </c>
      <c r="B6121" s="241" t="s">
        <v>4561</v>
      </c>
      <c r="C6121" s="241" t="s">
        <v>24</v>
      </c>
      <c r="D6121" s="242">
        <v>34.659999999999997</v>
      </c>
      <c r="E6121" s="244" t="s">
        <v>8035</v>
      </c>
      <c r="F6121" s="242">
        <v>37.950000000000003</v>
      </c>
    </row>
    <row r="6122" spans="1:6" ht="67.5">
      <c r="A6122" s="241">
        <v>101863</v>
      </c>
      <c r="B6122" s="241" t="s">
        <v>4562</v>
      </c>
      <c r="C6122" s="241" t="s">
        <v>24</v>
      </c>
      <c r="D6122" s="242">
        <v>27.88</v>
      </c>
      <c r="E6122" s="244" t="s">
        <v>8035</v>
      </c>
      <c r="F6122" s="242">
        <v>30.35</v>
      </c>
    </row>
    <row r="6123" spans="1:6" ht="67.5">
      <c r="A6123" s="241">
        <v>101864</v>
      </c>
      <c r="B6123" s="241" t="s">
        <v>4563</v>
      </c>
      <c r="C6123" s="241" t="s">
        <v>24</v>
      </c>
      <c r="D6123" s="242">
        <v>31.87</v>
      </c>
      <c r="E6123" s="244" t="s">
        <v>8035</v>
      </c>
      <c r="F6123" s="242">
        <v>34.82</v>
      </c>
    </row>
    <row r="6124" spans="1:6" ht="81">
      <c r="A6124" s="241">
        <v>101865</v>
      </c>
      <c r="B6124" s="241" t="s">
        <v>4564</v>
      </c>
      <c r="C6124" s="241" t="s">
        <v>24</v>
      </c>
      <c r="D6124" s="242">
        <v>35.869999999999997</v>
      </c>
      <c r="E6124" s="244" t="s">
        <v>8035</v>
      </c>
      <c r="F6124" s="242">
        <v>39.299999999999997</v>
      </c>
    </row>
    <row r="6125" spans="1:6" ht="67.5">
      <c r="A6125" s="241">
        <v>101866</v>
      </c>
      <c r="B6125" s="241" t="s">
        <v>4565</v>
      </c>
      <c r="C6125" s="241" t="s">
        <v>24</v>
      </c>
      <c r="D6125" s="242">
        <v>32.270000000000003</v>
      </c>
      <c r="E6125" s="244" t="s">
        <v>8035</v>
      </c>
      <c r="F6125" s="242">
        <v>35.26</v>
      </c>
    </row>
    <row r="6126" spans="1:6" ht="67.5">
      <c r="A6126" s="241">
        <v>101867</v>
      </c>
      <c r="B6126" s="241" t="s">
        <v>4566</v>
      </c>
      <c r="C6126" s="241" t="s">
        <v>24</v>
      </c>
      <c r="D6126" s="242">
        <v>36.270000000000003</v>
      </c>
      <c r="E6126" s="244" t="s">
        <v>8035</v>
      </c>
      <c r="F6126" s="242">
        <v>39.75</v>
      </c>
    </row>
    <row r="6127" spans="1:6" ht="67.5">
      <c r="A6127" s="241">
        <v>101868</v>
      </c>
      <c r="B6127" s="241" t="s">
        <v>4567</v>
      </c>
      <c r="C6127" s="241" t="s">
        <v>24</v>
      </c>
      <c r="D6127" s="242">
        <v>29.49</v>
      </c>
      <c r="E6127" s="244" t="s">
        <v>8035</v>
      </c>
      <c r="F6127" s="242">
        <v>32.15</v>
      </c>
    </row>
    <row r="6128" spans="1:6" ht="67.5">
      <c r="A6128" s="241">
        <v>101869</v>
      </c>
      <c r="B6128" s="241" t="s">
        <v>4568</v>
      </c>
      <c r="C6128" s="241" t="s">
        <v>24</v>
      </c>
      <c r="D6128" s="242">
        <v>33.47</v>
      </c>
      <c r="E6128" s="244" t="s">
        <v>8035</v>
      </c>
      <c r="F6128" s="242">
        <v>36.61</v>
      </c>
    </row>
    <row r="6129" spans="1:6" ht="81">
      <c r="A6129" s="241">
        <v>101870</v>
      </c>
      <c r="B6129" s="241" t="s">
        <v>4569</v>
      </c>
      <c r="C6129" s="241" t="s">
        <v>24</v>
      </c>
      <c r="D6129" s="242">
        <v>37.47</v>
      </c>
      <c r="E6129" s="244" t="s">
        <v>8035</v>
      </c>
      <c r="F6129" s="242">
        <v>41.1</v>
      </c>
    </row>
    <row r="6130" spans="1:6" ht="54">
      <c r="A6130" s="241">
        <v>102098</v>
      </c>
      <c r="B6130" s="241" t="s">
        <v>4570</v>
      </c>
      <c r="C6130" s="241" t="s">
        <v>23</v>
      </c>
      <c r="D6130" s="243">
        <v>2611.84</v>
      </c>
      <c r="E6130" s="244" t="s">
        <v>8035</v>
      </c>
      <c r="F6130" s="243">
        <v>2644.64</v>
      </c>
    </row>
    <row r="6131" spans="1:6" ht="67.5">
      <c r="A6131" s="241">
        <v>102988</v>
      </c>
      <c r="B6131" s="241" t="s">
        <v>4571</v>
      </c>
      <c r="C6131" s="241" t="s">
        <v>24</v>
      </c>
      <c r="D6131" s="242">
        <v>52.59</v>
      </c>
      <c r="E6131" s="244" t="s">
        <v>8035</v>
      </c>
      <c r="F6131" s="242">
        <v>57.94</v>
      </c>
    </row>
    <row r="6132" spans="1:6" ht="54">
      <c r="A6132" s="241">
        <v>100576</v>
      </c>
      <c r="B6132" s="241" t="s">
        <v>7654</v>
      </c>
      <c r="C6132" s="241" t="s">
        <v>24</v>
      </c>
      <c r="D6132" s="242">
        <v>1.85</v>
      </c>
      <c r="E6132" s="244" t="s">
        <v>8035</v>
      </c>
      <c r="F6132" s="242">
        <v>1.92</v>
      </c>
    </row>
    <row r="6133" spans="1:6" ht="54">
      <c r="A6133" s="241">
        <v>100577</v>
      </c>
      <c r="B6133" s="241" t="s">
        <v>7655</v>
      </c>
      <c r="C6133" s="241" t="s">
        <v>24</v>
      </c>
      <c r="D6133" s="242">
        <v>0.43</v>
      </c>
      <c r="E6133" s="244" t="s">
        <v>8035</v>
      </c>
      <c r="F6133" s="242">
        <v>0.46</v>
      </c>
    </row>
    <row r="6134" spans="1:6" ht="54">
      <c r="A6134" s="241">
        <v>105597</v>
      </c>
      <c r="B6134" s="241" t="s">
        <v>7656</v>
      </c>
      <c r="C6134" s="241" t="s">
        <v>24</v>
      </c>
      <c r="D6134" s="242">
        <v>3.44</v>
      </c>
      <c r="E6134" s="244" t="s">
        <v>8035</v>
      </c>
      <c r="F6134" s="242">
        <v>3.6</v>
      </c>
    </row>
    <row r="6135" spans="1:6" ht="54">
      <c r="A6135" s="241">
        <v>105598</v>
      </c>
      <c r="B6135" s="241" t="s">
        <v>7657</v>
      </c>
      <c r="C6135" s="241" t="s">
        <v>24</v>
      </c>
      <c r="D6135" s="242">
        <v>1.72</v>
      </c>
      <c r="E6135" s="244" t="s">
        <v>8035</v>
      </c>
      <c r="F6135" s="242">
        <v>1.78</v>
      </c>
    </row>
    <row r="6136" spans="1:6" ht="67.5">
      <c r="A6136" s="241">
        <v>96388</v>
      </c>
      <c r="B6136" s="241" t="s">
        <v>7658</v>
      </c>
      <c r="C6136" s="241" t="s">
        <v>23</v>
      </c>
      <c r="D6136" s="242">
        <v>8.11</v>
      </c>
      <c r="E6136" s="244" t="s">
        <v>8035</v>
      </c>
      <c r="F6136" s="242">
        <v>8.3800000000000008</v>
      </c>
    </row>
    <row r="6137" spans="1:6" ht="81">
      <c r="A6137" s="241">
        <v>96389</v>
      </c>
      <c r="B6137" s="241" t="s">
        <v>7659</v>
      </c>
      <c r="C6137" s="241" t="s">
        <v>23</v>
      </c>
      <c r="D6137" s="242">
        <v>45.72</v>
      </c>
      <c r="E6137" s="244" t="s">
        <v>8035</v>
      </c>
      <c r="F6137" s="242">
        <v>46.25</v>
      </c>
    </row>
    <row r="6138" spans="1:6" ht="81">
      <c r="A6138" s="241">
        <v>96390</v>
      </c>
      <c r="B6138" s="241" t="s">
        <v>7660</v>
      </c>
      <c r="C6138" s="241" t="s">
        <v>23</v>
      </c>
      <c r="D6138" s="242">
        <v>77.11</v>
      </c>
      <c r="E6138" s="244" t="s">
        <v>8035</v>
      </c>
      <c r="F6138" s="242">
        <v>77.64</v>
      </c>
    </row>
    <row r="6139" spans="1:6" ht="81">
      <c r="A6139" s="241">
        <v>96391</v>
      </c>
      <c r="B6139" s="241" t="s">
        <v>7661</v>
      </c>
      <c r="C6139" s="241" t="s">
        <v>23</v>
      </c>
      <c r="D6139" s="242">
        <v>107.66</v>
      </c>
      <c r="E6139" s="244" t="s">
        <v>8035</v>
      </c>
      <c r="F6139" s="242">
        <v>108.19</v>
      </c>
    </row>
    <row r="6140" spans="1:6" ht="81">
      <c r="A6140" s="241">
        <v>96392</v>
      </c>
      <c r="B6140" s="241" t="s">
        <v>7662</v>
      </c>
      <c r="C6140" s="241" t="s">
        <v>23</v>
      </c>
      <c r="D6140" s="242">
        <v>137.81</v>
      </c>
      <c r="E6140" s="244" t="s">
        <v>8035</v>
      </c>
      <c r="F6140" s="242">
        <v>138.34</v>
      </c>
    </row>
    <row r="6141" spans="1:6" ht="54">
      <c r="A6141" s="241">
        <v>96396</v>
      </c>
      <c r="B6141" s="241" t="s">
        <v>7663</v>
      </c>
      <c r="C6141" s="241" t="s">
        <v>23</v>
      </c>
      <c r="D6141" s="242">
        <v>171.67</v>
      </c>
      <c r="E6141" s="244" t="s">
        <v>8035</v>
      </c>
      <c r="F6141" s="242">
        <v>172.39</v>
      </c>
    </row>
    <row r="6142" spans="1:6" ht="67.5">
      <c r="A6142" s="241">
        <v>96397</v>
      </c>
      <c r="B6142" s="241" t="s">
        <v>7664</v>
      </c>
      <c r="C6142" s="241" t="s">
        <v>23</v>
      </c>
      <c r="D6142" s="242">
        <v>231.77</v>
      </c>
      <c r="E6142" s="244" t="s">
        <v>8035</v>
      </c>
      <c r="F6142" s="242">
        <v>232.55</v>
      </c>
    </row>
    <row r="6143" spans="1:6" ht="54">
      <c r="A6143" s="241">
        <v>96398</v>
      </c>
      <c r="B6143" s="241" t="s">
        <v>7665</v>
      </c>
      <c r="C6143" s="241" t="s">
        <v>23</v>
      </c>
      <c r="D6143" s="242">
        <v>311.22000000000003</v>
      </c>
      <c r="E6143" s="244" t="s">
        <v>8035</v>
      </c>
      <c r="F6143" s="242">
        <v>312.08999999999997</v>
      </c>
    </row>
    <row r="6144" spans="1:6" ht="54">
      <c r="A6144" s="241">
        <v>96399</v>
      </c>
      <c r="B6144" s="241" t="s">
        <v>7666</v>
      </c>
      <c r="C6144" s="241" t="s">
        <v>23</v>
      </c>
      <c r="D6144" s="242">
        <v>118.89</v>
      </c>
      <c r="E6144" s="244" t="s">
        <v>8035</v>
      </c>
      <c r="F6144" s="242">
        <v>119.6</v>
      </c>
    </row>
    <row r="6145" spans="1:6" ht="54">
      <c r="A6145" s="241">
        <v>96400</v>
      </c>
      <c r="B6145" s="241" t="s">
        <v>7667</v>
      </c>
      <c r="C6145" s="241" t="s">
        <v>23</v>
      </c>
      <c r="D6145" s="242">
        <v>156.22999999999999</v>
      </c>
      <c r="E6145" s="244" t="s">
        <v>8035</v>
      </c>
      <c r="F6145" s="242">
        <v>157.19999999999999</v>
      </c>
    </row>
    <row r="6146" spans="1:6" ht="81">
      <c r="A6146" s="241">
        <v>100564</v>
      </c>
      <c r="B6146" s="241" t="s">
        <v>7668</v>
      </c>
      <c r="C6146" s="241" t="s">
        <v>23</v>
      </c>
      <c r="D6146" s="242">
        <v>104.2</v>
      </c>
      <c r="E6146" s="244" t="s">
        <v>8035</v>
      </c>
      <c r="F6146" s="242">
        <v>105.24</v>
      </c>
    </row>
    <row r="6147" spans="1:6" ht="81">
      <c r="A6147" s="241">
        <v>100565</v>
      </c>
      <c r="B6147" s="241" t="s">
        <v>7669</v>
      </c>
      <c r="C6147" s="241" t="s">
        <v>23</v>
      </c>
      <c r="D6147" s="242">
        <v>90.36</v>
      </c>
      <c r="E6147" s="244" t="s">
        <v>8035</v>
      </c>
      <c r="F6147" s="242">
        <v>91.4</v>
      </c>
    </row>
    <row r="6148" spans="1:6" ht="81">
      <c r="A6148" s="241">
        <v>100566</v>
      </c>
      <c r="B6148" s="241" t="s">
        <v>7670</v>
      </c>
      <c r="C6148" s="241" t="s">
        <v>23</v>
      </c>
      <c r="D6148" s="242">
        <v>165.88</v>
      </c>
      <c r="E6148" s="244" t="s">
        <v>8035</v>
      </c>
      <c r="F6148" s="242">
        <v>166.92</v>
      </c>
    </row>
    <row r="6149" spans="1:6" ht="81">
      <c r="A6149" s="241">
        <v>100567</v>
      </c>
      <c r="B6149" s="241" t="s">
        <v>7671</v>
      </c>
      <c r="C6149" s="241" t="s">
        <v>23</v>
      </c>
      <c r="D6149" s="242">
        <v>194.77</v>
      </c>
      <c r="E6149" s="244" t="s">
        <v>8035</v>
      </c>
      <c r="F6149" s="242">
        <v>195.81</v>
      </c>
    </row>
    <row r="6150" spans="1:6" ht="81">
      <c r="A6150" s="241">
        <v>100568</v>
      </c>
      <c r="B6150" s="241" t="s">
        <v>7672</v>
      </c>
      <c r="C6150" s="241" t="s">
        <v>23</v>
      </c>
      <c r="D6150" s="242">
        <v>223.26</v>
      </c>
      <c r="E6150" s="244" t="s">
        <v>8035</v>
      </c>
      <c r="F6150" s="242">
        <v>224.3</v>
      </c>
    </row>
    <row r="6151" spans="1:6" ht="81">
      <c r="A6151" s="241">
        <v>100569</v>
      </c>
      <c r="B6151" s="241" t="s">
        <v>7673</v>
      </c>
      <c r="C6151" s="241" t="s">
        <v>23</v>
      </c>
      <c r="D6151" s="242">
        <v>152.59</v>
      </c>
      <c r="E6151" s="244" t="s">
        <v>8035</v>
      </c>
      <c r="F6151" s="242">
        <v>153.63</v>
      </c>
    </row>
    <row r="6152" spans="1:6" ht="81">
      <c r="A6152" s="241">
        <v>100570</v>
      </c>
      <c r="B6152" s="241" t="s">
        <v>7674</v>
      </c>
      <c r="C6152" s="241" t="s">
        <v>23</v>
      </c>
      <c r="D6152" s="242">
        <v>181.76</v>
      </c>
      <c r="E6152" s="244" t="s">
        <v>8035</v>
      </c>
      <c r="F6152" s="242">
        <v>182.8</v>
      </c>
    </row>
    <row r="6153" spans="1:6" ht="81">
      <c r="A6153" s="241">
        <v>100571</v>
      </c>
      <c r="B6153" s="241" t="s">
        <v>7675</v>
      </c>
      <c r="C6153" s="241" t="s">
        <v>23</v>
      </c>
      <c r="D6153" s="242">
        <v>210.53</v>
      </c>
      <c r="E6153" s="244" t="s">
        <v>8035</v>
      </c>
      <c r="F6153" s="242">
        <v>211.57</v>
      </c>
    </row>
    <row r="6154" spans="1:6" ht="81">
      <c r="A6154" s="241">
        <v>100572</v>
      </c>
      <c r="B6154" s="241" t="s">
        <v>7676</v>
      </c>
      <c r="C6154" s="241" t="s">
        <v>23</v>
      </c>
      <c r="D6154" s="242">
        <v>108.71</v>
      </c>
      <c r="E6154" s="244" t="s">
        <v>8035</v>
      </c>
      <c r="F6154" s="242">
        <v>110.02</v>
      </c>
    </row>
    <row r="6155" spans="1:6" ht="81">
      <c r="A6155" s="241">
        <v>100573</v>
      </c>
      <c r="B6155" s="241" t="s">
        <v>7677</v>
      </c>
      <c r="C6155" s="241" t="s">
        <v>23</v>
      </c>
      <c r="D6155" s="242">
        <v>94.87</v>
      </c>
      <c r="E6155" s="244" t="s">
        <v>8035</v>
      </c>
      <c r="F6155" s="242">
        <v>96.18</v>
      </c>
    </row>
    <row r="6156" spans="1:6" ht="27">
      <c r="A6156" s="241">
        <v>100574</v>
      </c>
      <c r="B6156" s="241" t="s">
        <v>7678</v>
      </c>
      <c r="C6156" s="241" t="s">
        <v>23</v>
      </c>
      <c r="D6156" s="242">
        <v>1.34</v>
      </c>
      <c r="E6156" s="244" t="s">
        <v>8035</v>
      </c>
      <c r="F6156" s="242">
        <v>1.38</v>
      </c>
    </row>
    <row r="6157" spans="1:6" ht="27">
      <c r="A6157" s="241">
        <v>100575</v>
      </c>
      <c r="B6157" s="241" t="s">
        <v>7679</v>
      </c>
      <c r="C6157" s="241" t="s">
        <v>24</v>
      </c>
      <c r="D6157" s="242">
        <v>1.69</v>
      </c>
      <c r="E6157" s="244" t="s">
        <v>8035</v>
      </c>
      <c r="F6157" s="242">
        <v>1.75</v>
      </c>
    </row>
    <row r="6158" spans="1:6" ht="67.5">
      <c r="A6158" s="241">
        <v>101767</v>
      </c>
      <c r="B6158" s="241" t="s">
        <v>7680</v>
      </c>
      <c r="C6158" s="241" t="s">
        <v>23</v>
      </c>
      <c r="D6158" s="242">
        <v>26.01</v>
      </c>
      <c r="E6158" s="244" t="s">
        <v>8035</v>
      </c>
      <c r="F6158" s="242">
        <v>27.33</v>
      </c>
    </row>
    <row r="6159" spans="1:6" ht="67.5">
      <c r="A6159" s="241">
        <v>101768</v>
      </c>
      <c r="B6159" s="241" t="s">
        <v>7681</v>
      </c>
      <c r="C6159" s="241" t="s">
        <v>23</v>
      </c>
      <c r="D6159" s="242">
        <v>22.61</v>
      </c>
      <c r="E6159" s="244" t="s">
        <v>8035</v>
      </c>
      <c r="F6159" s="242">
        <v>23.57</v>
      </c>
    </row>
    <row r="6160" spans="1:6" ht="67.5">
      <c r="A6160" s="241">
        <v>105566</v>
      </c>
      <c r="B6160" s="241" t="s">
        <v>7682</v>
      </c>
      <c r="C6160" s="241" t="s">
        <v>23</v>
      </c>
      <c r="D6160" s="242">
        <v>10.08</v>
      </c>
      <c r="E6160" s="244" t="s">
        <v>8035</v>
      </c>
      <c r="F6160" s="242">
        <v>10.42</v>
      </c>
    </row>
    <row r="6161" spans="1:6" ht="67.5">
      <c r="A6161" s="241">
        <v>105567</v>
      </c>
      <c r="B6161" s="241" t="s">
        <v>7683</v>
      </c>
      <c r="C6161" s="241" t="s">
        <v>23</v>
      </c>
      <c r="D6161" s="242">
        <v>13.21</v>
      </c>
      <c r="E6161" s="244" t="s">
        <v>8035</v>
      </c>
      <c r="F6161" s="242">
        <v>13.7</v>
      </c>
    </row>
    <row r="6162" spans="1:6" ht="67.5">
      <c r="A6162" s="241">
        <v>105568</v>
      </c>
      <c r="B6162" s="241" t="s">
        <v>7684</v>
      </c>
      <c r="C6162" s="241" t="s">
        <v>23</v>
      </c>
      <c r="D6162" s="242">
        <v>10.55</v>
      </c>
      <c r="E6162" s="244" t="s">
        <v>8035</v>
      </c>
      <c r="F6162" s="242">
        <v>10.94</v>
      </c>
    </row>
    <row r="6163" spans="1:6" ht="67.5">
      <c r="A6163" s="241">
        <v>105569</v>
      </c>
      <c r="B6163" s="241" t="s">
        <v>7685</v>
      </c>
      <c r="C6163" s="241" t="s">
        <v>23</v>
      </c>
      <c r="D6163" s="242">
        <v>6.74</v>
      </c>
      <c r="E6163" s="244" t="s">
        <v>8035</v>
      </c>
      <c r="F6163" s="242">
        <v>6.97</v>
      </c>
    </row>
    <row r="6164" spans="1:6" ht="67.5">
      <c r="A6164" s="241">
        <v>105570</v>
      </c>
      <c r="B6164" s="241" t="s">
        <v>7686</v>
      </c>
      <c r="C6164" s="241" t="s">
        <v>23</v>
      </c>
      <c r="D6164" s="242">
        <v>8.73</v>
      </c>
      <c r="E6164" s="244" t="s">
        <v>8035</v>
      </c>
      <c r="F6164" s="242">
        <v>9.06</v>
      </c>
    </row>
    <row r="6165" spans="1:6" ht="81">
      <c r="A6165" s="241">
        <v>105571</v>
      </c>
      <c r="B6165" s="241" t="s">
        <v>7687</v>
      </c>
      <c r="C6165" s="241" t="s">
        <v>23</v>
      </c>
      <c r="D6165" s="242">
        <v>50.66</v>
      </c>
      <c r="E6165" s="244" t="s">
        <v>8035</v>
      </c>
      <c r="F6165" s="242">
        <v>51.45</v>
      </c>
    </row>
    <row r="6166" spans="1:6" ht="81">
      <c r="A6166" s="241">
        <v>105572</v>
      </c>
      <c r="B6166" s="241" t="s">
        <v>7688</v>
      </c>
      <c r="C6166" s="241" t="s">
        <v>23</v>
      </c>
      <c r="D6166" s="242">
        <v>56.43</v>
      </c>
      <c r="E6166" s="244" t="s">
        <v>8035</v>
      </c>
      <c r="F6166" s="242">
        <v>57.58</v>
      </c>
    </row>
    <row r="6167" spans="1:6" ht="81">
      <c r="A6167" s="241">
        <v>105573</v>
      </c>
      <c r="B6167" s="241" t="s">
        <v>7689</v>
      </c>
      <c r="C6167" s="241" t="s">
        <v>23</v>
      </c>
      <c r="D6167" s="242">
        <v>87.82</v>
      </c>
      <c r="E6167" s="244" t="s">
        <v>8035</v>
      </c>
      <c r="F6167" s="242">
        <v>88.97</v>
      </c>
    </row>
    <row r="6168" spans="1:6" ht="81">
      <c r="A6168" s="241">
        <v>105574</v>
      </c>
      <c r="B6168" s="241" t="s">
        <v>7690</v>
      </c>
      <c r="C6168" s="241" t="s">
        <v>23</v>
      </c>
      <c r="D6168" s="242">
        <v>49.56</v>
      </c>
      <c r="E6168" s="244" t="s">
        <v>8035</v>
      </c>
      <c r="F6168" s="242">
        <v>50.35</v>
      </c>
    </row>
    <row r="6169" spans="1:6" ht="81">
      <c r="A6169" s="241">
        <v>105575</v>
      </c>
      <c r="B6169" s="241" t="s">
        <v>7691</v>
      </c>
      <c r="C6169" s="241" t="s">
        <v>23</v>
      </c>
      <c r="D6169" s="242">
        <v>44.89</v>
      </c>
      <c r="E6169" s="244" t="s">
        <v>8035</v>
      </c>
      <c r="F6169" s="242">
        <v>45.38</v>
      </c>
    </row>
    <row r="6170" spans="1:6" ht="81">
      <c r="A6170" s="241">
        <v>105576</v>
      </c>
      <c r="B6170" s="241" t="s">
        <v>7692</v>
      </c>
      <c r="C6170" s="241" t="s">
        <v>23</v>
      </c>
      <c r="D6170" s="242">
        <v>48.56</v>
      </c>
      <c r="E6170" s="244" t="s">
        <v>8035</v>
      </c>
      <c r="F6170" s="242">
        <v>49.29</v>
      </c>
    </row>
    <row r="6171" spans="1:6" ht="81">
      <c r="A6171" s="241">
        <v>105577</v>
      </c>
      <c r="B6171" s="241" t="s">
        <v>7693</v>
      </c>
      <c r="C6171" s="241" t="s">
        <v>23</v>
      </c>
      <c r="D6171" s="242">
        <v>120.44</v>
      </c>
      <c r="E6171" s="244" t="s">
        <v>8035</v>
      </c>
      <c r="F6171" s="242">
        <v>122.45</v>
      </c>
    </row>
    <row r="6172" spans="1:6" ht="81">
      <c r="A6172" s="241">
        <v>105578</v>
      </c>
      <c r="B6172" s="241" t="s">
        <v>7694</v>
      </c>
      <c r="C6172" s="241" t="s">
        <v>23</v>
      </c>
      <c r="D6172" s="242">
        <v>111.89</v>
      </c>
      <c r="E6172" s="244" t="s">
        <v>8035</v>
      </c>
      <c r="F6172" s="242">
        <v>113.43</v>
      </c>
    </row>
    <row r="6173" spans="1:6" ht="81">
      <c r="A6173" s="241">
        <v>105579</v>
      </c>
      <c r="B6173" s="241" t="s">
        <v>7695</v>
      </c>
      <c r="C6173" s="241" t="s">
        <v>23</v>
      </c>
      <c r="D6173" s="242">
        <v>106.6</v>
      </c>
      <c r="E6173" s="244" t="s">
        <v>8035</v>
      </c>
      <c r="F6173" s="242">
        <v>108.61</v>
      </c>
    </row>
    <row r="6174" spans="1:6" ht="81">
      <c r="A6174" s="241">
        <v>105580</v>
      </c>
      <c r="B6174" s="241" t="s">
        <v>7696</v>
      </c>
      <c r="C6174" s="241" t="s">
        <v>23</v>
      </c>
      <c r="D6174" s="242">
        <v>98.05</v>
      </c>
      <c r="E6174" s="244" t="s">
        <v>8035</v>
      </c>
      <c r="F6174" s="242">
        <v>99.59</v>
      </c>
    </row>
    <row r="6175" spans="1:6" ht="81">
      <c r="A6175" s="241">
        <v>105581</v>
      </c>
      <c r="B6175" s="241" t="s">
        <v>7697</v>
      </c>
      <c r="C6175" s="241" t="s">
        <v>23</v>
      </c>
      <c r="D6175" s="242">
        <v>87.24</v>
      </c>
      <c r="E6175" s="244" t="s">
        <v>8035</v>
      </c>
      <c r="F6175" s="242">
        <v>88.12</v>
      </c>
    </row>
    <row r="6176" spans="1:6" ht="81">
      <c r="A6176" s="241">
        <v>105582</v>
      </c>
      <c r="B6176" s="241" t="s">
        <v>7698</v>
      </c>
      <c r="C6176" s="241" t="s">
        <v>23</v>
      </c>
      <c r="D6176" s="242">
        <v>93.74</v>
      </c>
      <c r="E6176" s="244" t="s">
        <v>8035</v>
      </c>
      <c r="F6176" s="242">
        <v>95.04</v>
      </c>
    </row>
    <row r="6177" spans="1:6" ht="81">
      <c r="A6177" s="241">
        <v>105585</v>
      </c>
      <c r="B6177" s="241" t="s">
        <v>7699</v>
      </c>
      <c r="C6177" s="241" t="s">
        <v>23</v>
      </c>
      <c r="D6177" s="242">
        <v>117.08</v>
      </c>
      <c r="E6177" s="244" t="s">
        <v>8035</v>
      </c>
      <c r="F6177" s="242">
        <v>118.87</v>
      </c>
    </row>
    <row r="6178" spans="1:6" ht="81">
      <c r="A6178" s="241">
        <v>105586</v>
      </c>
      <c r="B6178" s="241" t="s">
        <v>7700</v>
      </c>
      <c r="C6178" s="241" t="s">
        <v>23</v>
      </c>
      <c r="D6178" s="242">
        <v>130.15</v>
      </c>
      <c r="E6178" s="244" t="s">
        <v>8035</v>
      </c>
      <c r="F6178" s="242">
        <v>132.72999999999999</v>
      </c>
    </row>
    <row r="6179" spans="1:6" ht="81">
      <c r="A6179" s="241">
        <v>105587</v>
      </c>
      <c r="B6179" s="241" t="s">
        <v>7701</v>
      </c>
      <c r="C6179" s="241" t="s">
        <v>23</v>
      </c>
      <c r="D6179" s="242">
        <v>118.37</v>
      </c>
      <c r="E6179" s="244" t="s">
        <v>8035</v>
      </c>
      <c r="F6179" s="242">
        <v>120.28</v>
      </c>
    </row>
    <row r="6180" spans="1:6" ht="81">
      <c r="A6180" s="241">
        <v>105588</v>
      </c>
      <c r="B6180" s="241" t="s">
        <v>7702</v>
      </c>
      <c r="C6180" s="241" t="s">
        <v>23</v>
      </c>
      <c r="D6180" s="242">
        <v>107.83</v>
      </c>
      <c r="E6180" s="244" t="s">
        <v>8035</v>
      </c>
      <c r="F6180" s="242">
        <v>109.12</v>
      </c>
    </row>
    <row r="6181" spans="1:6" ht="81">
      <c r="A6181" s="241">
        <v>105589</v>
      </c>
      <c r="B6181" s="241" t="s">
        <v>7703</v>
      </c>
      <c r="C6181" s="241" t="s">
        <v>23</v>
      </c>
      <c r="D6181" s="242">
        <v>117.24</v>
      </c>
      <c r="E6181" s="244" t="s">
        <v>8035</v>
      </c>
      <c r="F6181" s="242">
        <v>119.12</v>
      </c>
    </row>
    <row r="6182" spans="1:6" ht="81">
      <c r="A6182" s="241">
        <v>105592</v>
      </c>
      <c r="B6182" s="241" t="s">
        <v>7704</v>
      </c>
      <c r="C6182" s="241" t="s">
        <v>23</v>
      </c>
      <c r="D6182" s="242">
        <v>103.24</v>
      </c>
      <c r="E6182" s="244" t="s">
        <v>8035</v>
      </c>
      <c r="F6182" s="242">
        <v>105.03</v>
      </c>
    </row>
    <row r="6183" spans="1:6" ht="81">
      <c r="A6183" s="241">
        <v>105593</v>
      </c>
      <c r="B6183" s="241" t="s">
        <v>7705</v>
      </c>
      <c r="C6183" s="241" t="s">
        <v>23</v>
      </c>
      <c r="D6183" s="242">
        <v>116.31</v>
      </c>
      <c r="E6183" s="244" t="s">
        <v>8035</v>
      </c>
      <c r="F6183" s="242">
        <v>118.89</v>
      </c>
    </row>
    <row r="6184" spans="1:6" ht="81">
      <c r="A6184" s="241">
        <v>105594</v>
      </c>
      <c r="B6184" s="241" t="s">
        <v>7706</v>
      </c>
      <c r="C6184" s="241" t="s">
        <v>23</v>
      </c>
      <c r="D6184" s="242">
        <v>104.53</v>
      </c>
      <c r="E6184" s="244" t="s">
        <v>8035</v>
      </c>
      <c r="F6184" s="242">
        <v>106.44</v>
      </c>
    </row>
    <row r="6185" spans="1:6" ht="81">
      <c r="A6185" s="241">
        <v>105595</v>
      </c>
      <c r="B6185" s="241" t="s">
        <v>7707</v>
      </c>
      <c r="C6185" s="241" t="s">
        <v>23</v>
      </c>
      <c r="D6185" s="242">
        <v>93.99</v>
      </c>
      <c r="E6185" s="244" t="s">
        <v>8035</v>
      </c>
      <c r="F6185" s="242">
        <v>95.28</v>
      </c>
    </row>
    <row r="6186" spans="1:6" ht="81">
      <c r="A6186" s="241">
        <v>105596</v>
      </c>
      <c r="B6186" s="241" t="s">
        <v>7708</v>
      </c>
      <c r="C6186" s="241" t="s">
        <v>23</v>
      </c>
      <c r="D6186" s="242">
        <v>103.4</v>
      </c>
      <c r="E6186" s="244" t="s">
        <v>8035</v>
      </c>
      <c r="F6186" s="242">
        <v>105.28</v>
      </c>
    </row>
    <row r="6187" spans="1:6" ht="81">
      <c r="A6187" s="241">
        <v>105623</v>
      </c>
      <c r="B6187" s="241" t="s">
        <v>7709</v>
      </c>
      <c r="C6187" s="241" t="s">
        <v>23</v>
      </c>
      <c r="D6187" s="242">
        <v>82.05</v>
      </c>
      <c r="E6187" s="244" t="s">
        <v>8035</v>
      </c>
      <c r="F6187" s="242">
        <v>82.84</v>
      </c>
    </row>
    <row r="6188" spans="1:6" ht="81">
      <c r="A6188" s="241">
        <v>105624</v>
      </c>
      <c r="B6188" s="241" t="s">
        <v>7710</v>
      </c>
      <c r="C6188" s="241" t="s">
        <v>23</v>
      </c>
      <c r="D6188" s="242">
        <v>112.6</v>
      </c>
      <c r="E6188" s="244" t="s">
        <v>8035</v>
      </c>
      <c r="F6188" s="242">
        <v>113.39</v>
      </c>
    </row>
    <row r="6189" spans="1:6" ht="81">
      <c r="A6189" s="241">
        <v>105625</v>
      </c>
      <c r="B6189" s="241" t="s">
        <v>7711</v>
      </c>
      <c r="C6189" s="241" t="s">
        <v>23</v>
      </c>
      <c r="D6189" s="242">
        <v>142.75</v>
      </c>
      <c r="E6189" s="244" t="s">
        <v>8035</v>
      </c>
      <c r="F6189" s="242">
        <v>143.54</v>
      </c>
    </row>
    <row r="6190" spans="1:6" ht="81">
      <c r="A6190" s="241">
        <v>105626</v>
      </c>
      <c r="B6190" s="241" t="s">
        <v>7712</v>
      </c>
      <c r="C6190" s="241" t="s">
        <v>23</v>
      </c>
      <c r="D6190" s="242">
        <v>118.37</v>
      </c>
      <c r="E6190" s="244" t="s">
        <v>8035</v>
      </c>
      <c r="F6190" s="242">
        <v>119.52</v>
      </c>
    </row>
    <row r="6191" spans="1:6" ht="81">
      <c r="A6191" s="241">
        <v>105627</v>
      </c>
      <c r="B6191" s="241" t="s">
        <v>7713</v>
      </c>
      <c r="C6191" s="241" t="s">
        <v>23</v>
      </c>
      <c r="D6191" s="242">
        <v>148.52000000000001</v>
      </c>
      <c r="E6191" s="244" t="s">
        <v>8035</v>
      </c>
      <c r="F6191" s="242">
        <v>149.66999999999999</v>
      </c>
    </row>
    <row r="6192" spans="1:6" ht="81">
      <c r="A6192" s="241">
        <v>105628</v>
      </c>
      <c r="B6192" s="241" t="s">
        <v>7714</v>
      </c>
      <c r="C6192" s="241" t="s">
        <v>23</v>
      </c>
      <c r="D6192" s="242">
        <v>80.95</v>
      </c>
      <c r="E6192" s="244" t="s">
        <v>8035</v>
      </c>
      <c r="F6192" s="242">
        <v>81.739999999999995</v>
      </c>
    </row>
    <row r="6193" spans="1:6" ht="81">
      <c r="A6193" s="241">
        <v>105629</v>
      </c>
      <c r="B6193" s="241" t="s">
        <v>7715</v>
      </c>
      <c r="C6193" s="241" t="s">
        <v>23</v>
      </c>
      <c r="D6193" s="242">
        <v>111.5</v>
      </c>
      <c r="E6193" s="244" t="s">
        <v>8035</v>
      </c>
      <c r="F6193" s="242">
        <v>112.29</v>
      </c>
    </row>
    <row r="6194" spans="1:6" ht="81">
      <c r="A6194" s="241">
        <v>105630</v>
      </c>
      <c r="B6194" s="241" t="s">
        <v>7716</v>
      </c>
      <c r="C6194" s="241" t="s">
        <v>23</v>
      </c>
      <c r="D6194" s="242">
        <v>141.65</v>
      </c>
      <c r="E6194" s="244" t="s">
        <v>8035</v>
      </c>
      <c r="F6194" s="242">
        <v>142.44</v>
      </c>
    </row>
    <row r="6195" spans="1:6" ht="81">
      <c r="A6195" s="241">
        <v>105631</v>
      </c>
      <c r="B6195" s="241" t="s">
        <v>7717</v>
      </c>
      <c r="C6195" s="241" t="s">
        <v>23</v>
      </c>
      <c r="D6195" s="242">
        <v>76.28</v>
      </c>
      <c r="E6195" s="244" t="s">
        <v>8035</v>
      </c>
      <c r="F6195" s="242">
        <v>76.77</v>
      </c>
    </row>
    <row r="6196" spans="1:6" ht="81">
      <c r="A6196" s="241">
        <v>105632</v>
      </c>
      <c r="B6196" s="241" t="s">
        <v>7718</v>
      </c>
      <c r="C6196" s="241" t="s">
        <v>23</v>
      </c>
      <c r="D6196" s="242">
        <v>106.83</v>
      </c>
      <c r="E6196" s="244" t="s">
        <v>8035</v>
      </c>
      <c r="F6196" s="242">
        <v>107.32</v>
      </c>
    </row>
    <row r="6197" spans="1:6" ht="81">
      <c r="A6197" s="241">
        <v>105633</v>
      </c>
      <c r="B6197" s="241" t="s">
        <v>7719</v>
      </c>
      <c r="C6197" s="241" t="s">
        <v>23</v>
      </c>
      <c r="D6197" s="242">
        <v>136.97999999999999</v>
      </c>
      <c r="E6197" s="244" t="s">
        <v>8035</v>
      </c>
      <c r="F6197" s="242">
        <v>137.47</v>
      </c>
    </row>
    <row r="6198" spans="1:6" ht="81">
      <c r="A6198" s="241">
        <v>105634</v>
      </c>
      <c r="B6198" s="241" t="s">
        <v>7720</v>
      </c>
      <c r="C6198" s="241" t="s">
        <v>23</v>
      </c>
      <c r="D6198" s="242">
        <v>79.95</v>
      </c>
      <c r="E6198" s="244" t="s">
        <v>8035</v>
      </c>
      <c r="F6198" s="242">
        <v>80.680000000000007</v>
      </c>
    </row>
    <row r="6199" spans="1:6" ht="81">
      <c r="A6199" s="241">
        <v>105635</v>
      </c>
      <c r="B6199" s="241" t="s">
        <v>7721</v>
      </c>
      <c r="C6199" s="241" t="s">
        <v>23</v>
      </c>
      <c r="D6199" s="242">
        <v>110.5</v>
      </c>
      <c r="E6199" s="244" t="s">
        <v>8035</v>
      </c>
      <c r="F6199" s="242">
        <v>111.23</v>
      </c>
    </row>
    <row r="6200" spans="1:6" ht="81">
      <c r="A6200" s="241">
        <v>105636</v>
      </c>
      <c r="B6200" s="241" t="s">
        <v>7722</v>
      </c>
      <c r="C6200" s="241" t="s">
        <v>23</v>
      </c>
      <c r="D6200" s="242">
        <v>140.65</v>
      </c>
      <c r="E6200" s="244" t="s">
        <v>8035</v>
      </c>
      <c r="F6200" s="242">
        <v>141.38</v>
      </c>
    </row>
    <row r="6201" spans="1:6" ht="81">
      <c r="A6201" s="241">
        <v>105657</v>
      </c>
      <c r="B6201" s="241" t="s">
        <v>7723</v>
      </c>
      <c r="C6201" s="241" t="s">
        <v>23</v>
      </c>
      <c r="D6201" s="242">
        <v>172</v>
      </c>
      <c r="E6201" s="244" t="s">
        <v>8035</v>
      </c>
      <c r="F6201" s="242">
        <v>173.39</v>
      </c>
    </row>
    <row r="6202" spans="1:6" ht="81">
      <c r="A6202" s="241">
        <v>105658</v>
      </c>
      <c r="B6202" s="241" t="s">
        <v>7724</v>
      </c>
      <c r="C6202" s="241" t="s">
        <v>23</v>
      </c>
      <c r="D6202" s="242">
        <v>200.89</v>
      </c>
      <c r="E6202" s="244" t="s">
        <v>8035</v>
      </c>
      <c r="F6202" s="242">
        <v>202.28</v>
      </c>
    </row>
    <row r="6203" spans="1:6" ht="81">
      <c r="A6203" s="241">
        <v>105659</v>
      </c>
      <c r="B6203" s="241" t="s">
        <v>7725</v>
      </c>
      <c r="C6203" s="241" t="s">
        <v>23</v>
      </c>
      <c r="D6203" s="242">
        <v>229.38</v>
      </c>
      <c r="E6203" s="244" t="s">
        <v>8035</v>
      </c>
      <c r="F6203" s="242">
        <v>230.77</v>
      </c>
    </row>
    <row r="6204" spans="1:6" ht="81">
      <c r="A6204" s="241">
        <v>105660</v>
      </c>
      <c r="B6204" s="241" t="s">
        <v>7726</v>
      </c>
      <c r="C6204" s="241" t="s">
        <v>23</v>
      </c>
      <c r="D6204" s="242">
        <v>182.13</v>
      </c>
      <c r="E6204" s="244" t="s">
        <v>8035</v>
      </c>
      <c r="F6204" s="242">
        <v>184.14</v>
      </c>
    </row>
    <row r="6205" spans="1:6" ht="81">
      <c r="A6205" s="241">
        <v>105661</v>
      </c>
      <c r="B6205" s="241" t="s">
        <v>7727</v>
      </c>
      <c r="C6205" s="241" t="s">
        <v>23</v>
      </c>
      <c r="D6205" s="242">
        <v>211.02</v>
      </c>
      <c r="E6205" s="244" t="s">
        <v>8035</v>
      </c>
      <c r="F6205" s="242">
        <v>213.03</v>
      </c>
    </row>
    <row r="6206" spans="1:6" ht="81">
      <c r="A6206" s="241">
        <v>105662</v>
      </c>
      <c r="B6206" s="241" t="s">
        <v>7728</v>
      </c>
      <c r="C6206" s="241" t="s">
        <v>23</v>
      </c>
      <c r="D6206" s="242">
        <v>239.51</v>
      </c>
      <c r="E6206" s="244" t="s">
        <v>8035</v>
      </c>
      <c r="F6206" s="242">
        <v>241.52</v>
      </c>
    </row>
    <row r="6207" spans="1:6" ht="81">
      <c r="A6207" s="241">
        <v>105663</v>
      </c>
      <c r="B6207" s="241" t="s">
        <v>7729</v>
      </c>
      <c r="C6207" s="241" t="s">
        <v>23</v>
      </c>
      <c r="D6207" s="242">
        <v>173.57</v>
      </c>
      <c r="E6207" s="244" t="s">
        <v>8035</v>
      </c>
      <c r="F6207" s="242">
        <v>175.12</v>
      </c>
    </row>
    <row r="6208" spans="1:6" ht="81">
      <c r="A6208" s="241">
        <v>105664</v>
      </c>
      <c r="B6208" s="241" t="s">
        <v>7730</v>
      </c>
      <c r="C6208" s="241" t="s">
        <v>23</v>
      </c>
      <c r="D6208" s="242">
        <v>202.46</v>
      </c>
      <c r="E6208" s="244" t="s">
        <v>8035</v>
      </c>
      <c r="F6208" s="242">
        <v>204.01</v>
      </c>
    </row>
    <row r="6209" spans="1:6" ht="81">
      <c r="A6209" s="241">
        <v>105665</v>
      </c>
      <c r="B6209" s="241" t="s">
        <v>7731</v>
      </c>
      <c r="C6209" s="241" t="s">
        <v>23</v>
      </c>
      <c r="D6209" s="242">
        <v>230.95</v>
      </c>
      <c r="E6209" s="244" t="s">
        <v>8035</v>
      </c>
      <c r="F6209" s="242">
        <v>232.5</v>
      </c>
    </row>
    <row r="6210" spans="1:6" ht="81">
      <c r="A6210" s="241">
        <v>105666</v>
      </c>
      <c r="B6210" s="241" t="s">
        <v>7732</v>
      </c>
      <c r="C6210" s="241" t="s">
        <v>23</v>
      </c>
      <c r="D6210" s="242">
        <v>162.76</v>
      </c>
      <c r="E6210" s="244" t="s">
        <v>8035</v>
      </c>
      <c r="F6210" s="242">
        <v>163.65</v>
      </c>
    </row>
    <row r="6211" spans="1:6" ht="81">
      <c r="A6211" s="241">
        <v>105667</v>
      </c>
      <c r="B6211" s="241" t="s">
        <v>7733</v>
      </c>
      <c r="C6211" s="241" t="s">
        <v>23</v>
      </c>
      <c r="D6211" s="242">
        <v>191.65</v>
      </c>
      <c r="E6211" s="244" t="s">
        <v>8035</v>
      </c>
      <c r="F6211" s="242">
        <v>192.54</v>
      </c>
    </row>
    <row r="6212" spans="1:6" ht="81">
      <c r="A6212" s="241">
        <v>105668</v>
      </c>
      <c r="B6212" s="241" t="s">
        <v>7734</v>
      </c>
      <c r="C6212" s="241" t="s">
        <v>23</v>
      </c>
      <c r="D6212" s="242">
        <v>220.14</v>
      </c>
      <c r="E6212" s="244" t="s">
        <v>8035</v>
      </c>
      <c r="F6212" s="242">
        <v>221.03</v>
      </c>
    </row>
    <row r="6213" spans="1:6" ht="81">
      <c r="A6213" s="241">
        <v>105669</v>
      </c>
      <c r="B6213" s="241" t="s">
        <v>7735</v>
      </c>
      <c r="C6213" s="241" t="s">
        <v>23</v>
      </c>
      <c r="D6213" s="242">
        <v>169.27</v>
      </c>
      <c r="E6213" s="244" t="s">
        <v>8035</v>
      </c>
      <c r="F6213" s="242">
        <v>170.57</v>
      </c>
    </row>
    <row r="6214" spans="1:6" ht="81">
      <c r="A6214" s="241">
        <v>105670</v>
      </c>
      <c r="B6214" s="241" t="s">
        <v>7736</v>
      </c>
      <c r="C6214" s="241" t="s">
        <v>23</v>
      </c>
      <c r="D6214" s="242">
        <v>198.16</v>
      </c>
      <c r="E6214" s="244" t="s">
        <v>8035</v>
      </c>
      <c r="F6214" s="242">
        <v>199.46</v>
      </c>
    </row>
    <row r="6215" spans="1:6" ht="81">
      <c r="A6215" s="241">
        <v>105671</v>
      </c>
      <c r="B6215" s="241" t="s">
        <v>7737</v>
      </c>
      <c r="C6215" s="241" t="s">
        <v>23</v>
      </c>
      <c r="D6215" s="242">
        <v>226.65</v>
      </c>
      <c r="E6215" s="244" t="s">
        <v>8035</v>
      </c>
      <c r="F6215" s="242">
        <v>227.95</v>
      </c>
    </row>
    <row r="6216" spans="1:6" ht="81">
      <c r="A6216" s="241">
        <v>105690</v>
      </c>
      <c r="B6216" s="241" t="s">
        <v>7738</v>
      </c>
      <c r="C6216" s="241" t="s">
        <v>23</v>
      </c>
      <c r="D6216" s="242">
        <v>158.71</v>
      </c>
      <c r="E6216" s="244" t="s">
        <v>8035</v>
      </c>
      <c r="F6216" s="242">
        <v>160.1</v>
      </c>
    </row>
    <row r="6217" spans="1:6" ht="81">
      <c r="A6217" s="241">
        <v>105691</v>
      </c>
      <c r="B6217" s="241" t="s">
        <v>7739</v>
      </c>
      <c r="C6217" s="241" t="s">
        <v>23</v>
      </c>
      <c r="D6217" s="242">
        <v>187.88</v>
      </c>
      <c r="E6217" s="244" t="s">
        <v>8035</v>
      </c>
      <c r="F6217" s="242">
        <v>189.27</v>
      </c>
    </row>
    <row r="6218" spans="1:6" ht="81">
      <c r="A6218" s="241">
        <v>105692</v>
      </c>
      <c r="B6218" s="241" t="s">
        <v>7740</v>
      </c>
      <c r="C6218" s="241" t="s">
        <v>23</v>
      </c>
      <c r="D6218" s="242">
        <v>216.65</v>
      </c>
      <c r="E6218" s="244" t="s">
        <v>8035</v>
      </c>
      <c r="F6218" s="242">
        <v>218.04</v>
      </c>
    </row>
    <row r="6219" spans="1:6" ht="81">
      <c r="A6219" s="241">
        <v>105693</v>
      </c>
      <c r="B6219" s="241" t="s">
        <v>7741</v>
      </c>
      <c r="C6219" s="241" t="s">
        <v>23</v>
      </c>
      <c r="D6219" s="242">
        <v>168.84</v>
      </c>
      <c r="E6219" s="244" t="s">
        <v>8035</v>
      </c>
      <c r="F6219" s="242">
        <v>170.85</v>
      </c>
    </row>
    <row r="6220" spans="1:6" ht="81">
      <c r="A6220" s="241">
        <v>105694</v>
      </c>
      <c r="B6220" s="241" t="s">
        <v>7742</v>
      </c>
      <c r="C6220" s="241" t="s">
        <v>23</v>
      </c>
      <c r="D6220" s="242">
        <v>198.01</v>
      </c>
      <c r="E6220" s="244" t="s">
        <v>8035</v>
      </c>
      <c r="F6220" s="242">
        <v>200.02</v>
      </c>
    </row>
    <row r="6221" spans="1:6" ht="81">
      <c r="A6221" s="241">
        <v>105695</v>
      </c>
      <c r="B6221" s="241" t="s">
        <v>7743</v>
      </c>
      <c r="C6221" s="241" t="s">
        <v>23</v>
      </c>
      <c r="D6221" s="242">
        <v>226.78</v>
      </c>
      <c r="E6221" s="244" t="s">
        <v>8035</v>
      </c>
      <c r="F6221" s="242">
        <v>228.79</v>
      </c>
    </row>
    <row r="6222" spans="1:6" ht="81">
      <c r="A6222" s="241">
        <v>105696</v>
      </c>
      <c r="B6222" s="241" t="s">
        <v>7744</v>
      </c>
      <c r="C6222" s="241" t="s">
        <v>23</v>
      </c>
      <c r="D6222" s="242">
        <v>160.28</v>
      </c>
      <c r="E6222" s="244" t="s">
        <v>8035</v>
      </c>
      <c r="F6222" s="242">
        <v>161.83000000000001</v>
      </c>
    </row>
    <row r="6223" spans="1:6" ht="81">
      <c r="A6223" s="241">
        <v>105697</v>
      </c>
      <c r="B6223" s="241" t="s">
        <v>7745</v>
      </c>
      <c r="C6223" s="241" t="s">
        <v>23</v>
      </c>
      <c r="D6223" s="242">
        <v>189.45</v>
      </c>
      <c r="E6223" s="244" t="s">
        <v>8035</v>
      </c>
      <c r="F6223" s="242">
        <v>191</v>
      </c>
    </row>
    <row r="6224" spans="1:6" ht="81">
      <c r="A6224" s="241">
        <v>105698</v>
      </c>
      <c r="B6224" s="241" t="s">
        <v>7746</v>
      </c>
      <c r="C6224" s="241" t="s">
        <v>23</v>
      </c>
      <c r="D6224" s="242">
        <v>218.22</v>
      </c>
      <c r="E6224" s="244" t="s">
        <v>8035</v>
      </c>
      <c r="F6224" s="242">
        <v>219.77</v>
      </c>
    </row>
    <row r="6225" spans="1:6" ht="81">
      <c r="A6225" s="241">
        <v>105699</v>
      </c>
      <c r="B6225" s="241" t="s">
        <v>7747</v>
      </c>
      <c r="C6225" s="241" t="s">
        <v>23</v>
      </c>
      <c r="D6225" s="242">
        <v>149.47</v>
      </c>
      <c r="E6225" s="244" t="s">
        <v>8035</v>
      </c>
      <c r="F6225" s="242">
        <v>150.36000000000001</v>
      </c>
    </row>
    <row r="6226" spans="1:6" ht="81">
      <c r="A6226" s="241">
        <v>105700</v>
      </c>
      <c r="B6226" s="241" t="s">
        <v>7748</v>
      </c>
      <c r="C6226" s="241" t="s">
        <v>23</v>
      </c>
      <c r="D6226" s="242">
        <v>178.64</v>
      </c>
      <c r="E6226" s="244" t="s">
        <v>8035</v>
      </c>
      <c r="F6226" s="242">
        <v>179.53</v>
      </c>
    </row>
    <row r="6227" spans="1:6" ht="81">
      <c r="A6227" s="241">
        <v>105701</v>
      </c>
      <c r="B6227" s="241" t="s">
        <v>7749</v>
      </c>
      <c r="C6227" s="241" t="s">
        <v>23</v>
      </c>
      <c r="D6227" s="242">
        <v>207.41</v>
      </c>
      <c r="E6227" s="244" t="s">
        <v>8035</v>
      </c>
      <c r="F6227" s="242">
        <v>208.3</v>
      </c>
    </row>
    <row r="6228" spans="1:6" ht="81">
      <c r="A6228" s="241">
        <v>105702</v>
      </c>
      <c r="B6228" s="241" t="s">
        <v>7750</v>
      </c>
      <c r="C6228" s="241" t="s">
        <v>23</v>
      </c>
      <c r="D6228" s="242">
        <v>155.97999999999999</v>
      </c>
      <c r="E6228" s="244" t="s">
        <v>8035</v>
      </c>
      <c r="F6228" s="242">
        <v>157.28</v>
      </c>
    </row>
    <row r="6229" spans="1:6" ht="81">
      <c r="A6229" s="241">
        <v>105703</v>
      </c>
      <c r="B6229" s="241" t="s">
        <v>7751</v>
      </c>
      <c r="C6229" s="241" t="s">
        <v>23</v>
      </c>
      <c r="D6229" s="242">
        <v>185.15</v>
      </c>
      <c r="E6229" s="244" t="s">
        <v>8035</v>
      </c>
      <c r="F6229" s="242">
        <v>186.45</v>
      </c>
    </row>
    <row r="6230" spans="1:6" ht="81">
      <c r="A6230" s="241">
        <v>105704</v>
      </c>
      <c r="B6230" s="241" t="s">
        <v>7752</v>
      </c>
      <c r="C6230" s="241" t="s">
        <v>23</v>
      </c>
      <c r="D6230" s="242">
        <v>213.92</v>
      </c>
      <c r="E6230" s="244" t="s">
        <v>8035</v>
      </c>
      <c r="F6230" s="242">
        <v>215.22</v>
      </c>
    </row>
    <row r="6231" spans="1:6" ht="81">
      <c r="A6231" s="241">
        <v>105710</v>
      </c>
      <c r="B6231" s="241" t="s">
        <v>7753</v>
      </c>
      <c r="C6231" s="241" t="s">
        <v>23</v>
      </c>
      <c r="D6231" s="242">
        <v>110.31</v>
      </c>
      <c r="E6231" s="244" t="s">
        <v>8035</v>
      </c>
      <c r="F6231" s="242">
        <v>111.7</v>
      </c>
    </row>
    <row r="6232" spans="1:6" ht="81">
      <c r="A6232" s="241">
        <v>105711</v>
      </c>
      <c r="B6232" s="241" t="s">
        <v>7754</v>
      </c>
      <c r="C6232" s="241" t="s">
        <v>23</v>
      </c>
      <c r="D6232" s="242">
        <v>101.08</v>
      </c>
      <c r="E6232" s="244" t="s">
        <v>8035</v>
      </c>
      <c r="F6232" s="242">
        <v>101.96</v>
      </c>
    </row>
    <row r="6233" spans="1:6" ht="81">
      <c r="A6233" s="241">
        <v>105712</v>
      </c>
      <c r="B6233" s="241" t="s">
        <v>7755</v>
      </c>
      <c r="C6233" s="241" t="s">
        <v>23</v>
      </c>
      <c r="D6233" s="242">
        <v>107.58</v>
      </c>
      <c r="E6233" s="244" t="s">
        <v>8035</v>
      </c>
      <c r="F6233" s="242">
        <v>108.88</v>
      </c>
    </row>
    <row r="6234" spans="1:6" ht="81">
      <c r="A6234" s="241">
        <v>105718</v>
      </c>
      <c r="B6234" s="241" t="s">
        <v>7756</v>
      </c>
      <c r="C6234" s="241" t="s">
        <v>23</v>
      </c>
      <c r="D6234" s="242">
        <v>96.47</v>
      </c>
      <c r="E6234" s="244" t="s">
        <v>8035</v>
      </c>
      <c r="F6234" s="242">
        <v>97.86</v>
      </c>
    </row>
    <row r="6235" spans="1:6" ht="54">
      <c r="A6235" s="241">
        <v>105727</v>
      </c>
      <c r="B6235" s="241" t="s">
        <v>7757</v>
      </c>
      <c r="C6235" s="241" t="s">
        <v>23</v>
      </c>
      <c r="D6235" s="242">
        <v>174.68</v>
      </c>
      <c r="E6235" s="244" t="s">
        <v>8035</v>
      </c>
      <c r="F6235" s="242">
        <v>175.52</v>
      </c>
    </row>
    <row r="6236" spans="1:6" ht="54">
      <c r="A6236" s="241">
        <v>105728</v>
      </c>
      <c r="B6236" s="241" t="s">
        <v>7758</v>
      </c>
      <c r="C6236" s="241" t="s">
        <v>23</v>
      </c>
      <c r="D6236" s="242">
        <v>180.12</v>
      </c>
      <c r="E6236" s="244" t="s">
        <v>8035</v>
      </c>
      <c r="F6236" s="242">
        <v>181.23</v>
      </c>
    </row>
    <row r="6237" spans="1:6" ht="54">
      <c r="A6237" s="241">
        <v>105729</v>
      </c>
      <c r="B6237" s="241" t="s">
        <v>7759</v>
      </c>
      <c r="C6237" s="241" t="s">
        <v>23</v>
      </c>
      <c r="D6237" s="242">
        <v>176.02</v>
      </c>
      <c r="E6237" s="244" t="s">
        <v>8035</v>
      </c>
      <c r="F6237" s="242">
        <v>176.96</v>
      </c>
    </row>
    <row r="6238" spans="1:6" ht="54">
      <c r="A6238" s="241">
        <v>105730</v>
      </c>
      <c r="B6238" s="241" t="s">
        <v>7760</v>
      </c>
      <c r="C6238" s="241" t="s">
        <v>23</v>
      </c>
      <c r="D6238" s="242">
        <v>170.15</v>
      </c>
      <c r="E6238" s="244" t="s">
        <v>8035</v>
      </c>
      <c r="F6238" s="242">
        <v>170.8</v>
      </c>
    </row>
    <row r="6239" spans="1:6" ht="54">
      <c r="A6239" s="241">
        <v>105731</v>
      </c>
      <c r="B6239" s="241" t="s">
        <v>7761</v>
      </c>
      <c r="C6239" s="241" t="s">
        <v>23</v>
      </c>
      <c r="D6239" s="242">
        <v>173.95</v>
      </c>
      <c r="E6239" s="244" t="s">
        <v>8035</v>
      </c>
      <c r="F6239" s="242">
        <v>174.81</v>
      </c>
    </row>
    <row r="6240" spans="1:6" ht="67.5">
      <c r="A6240" s="241">
        <v>105732</v>
      </c>
      <c r="B6240" s="241" t="s">
        <v>7762</v>
      </c>
      <c r="C6240" s="241" t="s">
        <v>23</v>
      </c>
      <c r="D6240" s="242">
        <v>235.65</v>
      </c>
      <c r="E6240" s="244" t="s">
        <v>8035</v>
      </c>
      <c r="F6240" s="242">
        <v>236.59</v>
      </c>
    </row>
    <row r="6241" spans="1:6" ht="67.5">
      <c r="A6241" s="241">
        <v>105733</v>
      </c>
      <c r="B6241" s="241" t="s">
        <v>7763</v>
      </c>
      <c r="C6241" s="241" t="s">
        <v>23</v>
      </c>
      <c r="D6241" s="242">
        <v>242.18</v>
      </c>
      <c r="E6241" s="244" t="s">
        <v>8035</v>
      </c>
      <c r="F6241" s="242">
        <v>243.45</v>
      </c>
    </row>
    <row r="6242" spans="1:6" ht="67.5">
      <c r="A6242" s="241">
        <v>105734</v>
      </c>
      <c r="B6242" s="241" t="s">
        <v>7764</v>
      </c>
      <c r="C6242" s="241" t="s">
        <v>23</v>
      </c>
      <c r="D6242" s="242">
        <v>236.85</v>
      </c>
      <c r="E6242" s="244" t="s">
        <v>8035</v>
      </c>
      <c r="F6242" s="242">
        <v>237.89</v>
      </c>
    </row>
    <row r="6243" spans="1:6" ht="67.5">
      <c r="A6243" s="241">
        <v>105735</v>
      </c>
      <c r="B6243" s="241" t="s">
        <v>7765</v>
      </c>
      <c r="C6243" s="241" t="s">
        <v>23</v>
      </c>
      <c r="D6243" s="242">
        <v>229.79</v>
      </c>
      <c r="E6243" s="244" t="s">
        <v>8035</v>
      </c>
      <c r="F6243" s="242">
        <v>230.51</v>
      </c>
    </row>
    <row r="6244" spans="1:6" ht="67.5">
      <c r="A6244" s="241">
        <v>105736</v>
      </c>
      <c r="B6244" s="241" t="s">
        <v>7766</v>
      </c>
      <c r="C6244" s="241" t="s">
        <v>23</v>
      </c>
      <c r="D6244" s="242">
        <v>234.14</v>
      </c>
      <c r="E6244" s="244" t="s">
        <v>8035</v>
      </c>
      <c r="F6244" s="242">
        <v>235.08</v>
      </c>
    </row>
    <row r="6245" spans="1:6" ht="54">
      <c r="A6245" s="241">
        <v>105737</v>
      </c>
      <c r="B6245" s="241" t="s">
        <v>7767</v>
      </c>
      <c r="C6245" s="241" t="s">
        <v>23</v>
      </c>
      <c r="D6245" s="242">
        <v>314.14</v>
      </c>
      <c r="E6245" s="244" t="s">
        <v>8035</v>
      </c>
      <c r="F6245" s="242">
        <v>315.13</v>
      </c>
    </row>
    <row r="6246" spans="1:6" ht="54">
      <c r="A6246" s="241">
        <v>105738</v>
      </c>
      <c r="B6246" s="241" t="s">
        <v>7768</v>
      </c>
      <c r="C6246" s="241" t="s">
        <v>23</v>
      </c>
      <c r="D6246" s="242">
        <v>319.58</v>
      </c>
      <c r="E6246" s="244" t="s">
        <v>8035</v>
      </c>
      <c r="F6246" s="242">
        <v>320.83999999999997</v>
      </c>
    </row>
    <row r="6247" spans="1:6" ht="54">
      <c r="A6247" s="241">
        <v>105739</v>
      </c>
      <c r="B6247" s="241" t="s">
        <v>7769</v>
      </c>
      <c r="C6247" s="241" t="s">
        <v>23</v>
      </c>
      <c r="D6247" s="242">
        <v>315.57</v>
      </c>
      <c r="E6247" s="244" t="s">
        <v>8035</v>
      </c>
      <c r="F6247" s="242">
        <v>316.66000000000003</v>
      </c>
    </row>
    <row r="6248" spans="1:6" ht="54">
      <c r="A6248" s="241">
        <v>105740</v>
      </c>
      <c r="B6248" s="241" t="s">
        <v>7770</v>
      </c>
      <c r="C6248" s="241" t="s">
        <v>23</v>
      </c>
      <c r="D6248" s="242">
        <v>309.66000000000003</v>
      </c>
      <c r="E6248" s="244" t="s">
        <v>8035</v>
      </c>
      <c r="F6248" s="242">
        <v>310.45</v>
      </c>
    </row>
    <row r="6249" spans="1:6" ht="54">
      <c r="A6249" s="241">
        <v>105741</v>
      </c>
      <c r="B6249" s="241" t="s">
        <v>7771</v>
      </c>
      <c r="C6249" s="241" t="s">
        <v>23</v>
      </c>
      <c r="D6249" s="242">
        <v>313.45999999999998</v>
      </c>
      <c r="E6249" s="244" t="s">
        <v>8035</v>
      </c>
      <c r="F6249" s="242">
        <v>314.45999999999998</v>
      </c>
    </row>
    <row r="6250" spans="1:6" ht="54">
      <c r="A6250" s="241">
        <v>105742</v>
      </c>
      <c r="B6250" s="241" t="s">
        <v>7772</v>
      </c>
      <c r="C6250" s="241" t="s">
        <v>23</v>
      </c>
      <c r="D6250" s="242">
        <v>120.33</v>
      </c>
      <c r="E6250" s="244" t="s">
        <v>8035</v>
      </c>
      <c r="F6250" s="242">
        <v>121.09</v>
      </c>
    </row>
    <row r="6251" spans="1:6" ht="54">
      <c r="A6251" s="241">
        <v>105743</v>
      </c>
      <c r="B6251" s="241" t="s">
        <v>7773</v>
      </c>
      <c r="C6251" s="241" t="s">
        <v>23</v>
      </c>
      <c r="D6251" s="242">
        <v>126.35</v>
      </c>
      <c r="E6251" s="244" t="s">
        <v>8035</v>
      </c>
      <c r="F6251" s="242">
        <v>127.46</v>
      </c>
    </row>
    <row r="6252" spans="1:6" ht="54">
      <c r="A6252" s="241">
        <v>105744</v>
      </c>
      <c r="B6252" s="241" t="s">
        <v>7774</v>
      </c>
      <c r="C6252" s="241" t="s">
        <v>23</v>
      </c>
      <c r="D6252" s="242">
        <v>124.36</v>
      </c>
      <c r="E6252" s="244" t="s">
        <v>8035</v>
      </c>
      <c r="F6252" s="242">
        <v>125.37</v>
      </c>
    </row>
    <row r="6253" spans="1:6" ht="54">
      <c r="A6253" s="241">
        <v>105745</v>
      </c>
      <c r="B6253" s="241" t="s">
        <v>7775</v>
      </c>
      <c r="C6253" s="241" t="s">
        <v>23</v>
      </c>
      <c r="D6253" s="242">
        <v>117.48</v>
      </c>
      <c r="E6253" s="244" t="s">
        <v>8035</v>
      </c>
      <c r="F6253" s="242">
        <v>118.1</v>
      </c>
    </row>
    <row r="6254" spans="1:6" ht="54">
      <c r="A6254" s="241">
        <v>105746</v>
      </c>
      <c r="B6254" s="241" t="s">
        <v>7776</v>
      </c>
      <c r="C6254" s="241" t="s">
        <v>23</v>
      </c>
      <c r="D6254" s="242">
        <v>122.37</v>
      </c>
      <c r="E6254" s="244" t="s">
        <v>8035</v>
      </c>
      <c r="F6254" s="242">
        <v>123.29</v>
      </c>
    </row>
    <row r="6255" spans="1:6" ht="54">
      <c r="A6255" s="241">
        <v>105747</v>
      </c>
      <c r="B6255" s="241" t="s">
        <v>7777</v>
      </c>
      <c r="C6255" s="241" t="s">
        <v>23</v>
      </c>
      <c r="D6255" s="242">
        <v>116.03</v>
      </c>
      <c r="E6255" s="244" t="s">
        <v>8035</v>
      </c>
      <c r="F6255" s="242">
        <v>116.59</v>
      </c>
    </row>
    <row r="6256" spans="1:6" ht="54">
      <c r="A6256" s="241">
        <v>105748</v>
      </c>
      <c r="B6256" s="241" t="s">
        <v>7778</v>
      </c>
      <c r="C6256" s="241" t="s">
        <v>23</v>
      </c>
      <c r="D6256" s="242">
        <v>120.38</v>
      </c>
      <c r="E6256" s="244" t="s">
        <v>8035</v>
      </c>
      <c r="F6256" s="242">
        <v>121.19</v>
      </c>
    </row>
    <row r="6257" spans="1:6" ht="54">
      <c r="A6257" s="241">
        <v>105749</v>
      </c>
      <c r="B6257" s="241" t="s">
        <v>7779</v>
      </c>
      <c r="C6257" s="241" t="s">
        <v>23</v>
      </c>
      <c r="D6257" s="242">
        <v>157.88</v>
      </c>
      <c r="E6257" s="244" t="s">
        <v>8035</v>
      </c>
      <c r="F6257" s="242">
        <v>158.91</v>
      </c>
    </row>
    <row r="6258" spans="1:6" ht="54">
      <c r="A6258" s="241">
        <v>105750</v>
      </c>
      <c r="B6258" s="241" t="s">
        <v>7780</v>
      </c>
      <c r="C6258" s="241" t="s">
        <v>23</v>
      </c>
      <c r="D6258" s="242">
        <v>166.88</v>
      </c>
      <c r="E6258" s="244" t="s">
        <v>8035</v>
      </c>
      <c r="F6258" s="242">
        <v>168.37</v>
      </c>
    </row>
    <row r="6259" spans="1:6" ht="54">
      <c r="A6259" s="241">
        <v>105751</v>
      </c>
      <c r="B6259" s="241" t="s">
        <v>7781</v>
      </c>
      <c r="C6259" s="241" t="s">
        <v>23</v>
      </c>
      <c r="D6259" s="242">
        <v>164.72</v>
      </c>
      <c r="E6259" s="244" t="s">
        <v>8035</v>
      </c>
      <c r="F6259" s="242">
        <v>166.15</v>
      </c>
    </row>
    <row r="6260" spans="1:6" ht="54">
      <c r="A6260" s="241">
        <v>105752</v>
      </c>
      <c r="B6260" s="241" t="s">
        <v>7782</v>
      </c>
      <c r="C6260" s="241" t="s">
        <v>23</v>
      </c>
      <c r="D6260" s="242">
        <v>154.78</v>
      </c>
      <c r="E6260" s="244" t="s">
        <v>8035</v>
      </c>
      <c r="F6260" s="242">
        <v>155.69999999999999</v>
      </c>
    </row>
    <row r="6261" spans="1:6" ht="54">
      <c r="A6261" s="241">
        <v>105753</v>
      </c>
      <c r="B6261" s="241" t="s">
        <v>7783</v>
      </c>
      <c r="C6261" s="241" t="s">
        <v>23</v>
      </c>
      <c r="D6261" s="242">
        <v>162.79</v>
      </c>
      <c r="E6261" s="244" t="s">
        <v>8035</v>
      </c>
      <c r="F6261" s="242">
        <v>164.11</v>
      </c>
    </row>
    <row r="6262" spans="1:6" ht="54">
      <c r="A6262" s="241">
        <v>105754</v>
      </c>
      <c r="B6262" s="241" t="s">
        <v>7784</v>
      </c>
      <c r="C6262" s="241" t="s">
        <v>23</v>
      </c>
      <c r="D6262" s="242">
        <v>153.41</v>
      </c>
      <c r="E6262" s="244" t="s">
        <v>8035</v>
      </c>
      <c r="F6262" s="242">
        <v>154.28</v>
      </c>
    </row>
    <row r="6263" spans="1:6" ht="54">
      <c r="A6263" s="241">
        <v>105755</v>
      </c>
      <c r="B6263" s="241" t="s">
        <v>7785</v>
      </c>
      <c r="C6263" s="241" t="s">
        <v>23</v>
      </c>
      <c r="D6263" s="242">
        <v>160.91999999999999</v>
      </c>
      <c r="E6263" s="244" t="s">
        <v>8035</v>
      </c>
      <c r="F6263" s="242">
        <v>162.18</v>
      </c>
    </row>
    <row r="6264" spans="1:6" ht="40.5">
      <c r="A6264" s="241">
        <v>92391</v>
      </c>
      <c r="B6264" s="241" t="s">
        <v>4572</v>
      </c>
      <c r="C6264" s="241" t="s">
        <v>24</v>
      </c>
      <c r="D6264" s="242">
        <v>60.52</v>
      </c>
      <c r="E6264" s="244" t="s">
        <v>8035</v>
      </c>
      <c r="F6264" s="242">
        <v>61.01</v>
      </c>
    </row>
    <row r="6265" spans="1:6" ht="40.5">
      <c r="A6265" s="241">
        <v>92392</v>
      </c>
      <c r="B6265" s="241" t="s">
        <v>4573</v>
      </c>
      <c r="C6265" s="241" t="s">
        <v>24</v>
      </c>
      <c r="D6265" s="242">
        <v>122.1</v>
      </c>
      <c r="E6265" s="244" t="s">
        <v>8035</v>
      </c>
      <c r="F6265" s="242">
        <v>122.65</v>
      </c>
    </row>
    <row r="6266" spans="1:6" ht="40.5">
      <c r="A6266" s="241">
        <v>92393</v>
      </c>
      <c r="B6266" s="241" t="s">
        <v>4574</v>
      </c>
      <c r="C6266" s="241" t="s">
        <v>24</v>
      </c>
      <c r="D6266" s="242">
        <v>59.8</v>
      </c>
      <c r="E6266" s="244" t="s">
        <v>8035</v>
      </c>
      <c r="F6266" s="242">
        <v>60.44</v>
      </c>
    </row>
    <row r="6267" spans="1:6" ht="40.5">
      <c r="A6267" s="241">
        <v>92394</v>
      </c>
      <c r="B6267" s="241" t="s">
        <v>4575</v>
      </c>
      <c r="C6267" s="241" t="s">
        <v>24</v>
      </c>
      <c r="D6267" s="242">
        <v>73.77</v>
      </c>
      <c r="E6267" s="244" t="s">
        <v>8035</v>
      </c>
      <c r="F6267" s="242">
        <v>74.64</v>
      </c>
    </row>
    <row r="6268" spans="1:6" ht="40.5">
      <c r="A6268" s="241">
        <v>92395</v>
      </c>
      <c r="B6268" s="241" t="s">
        <v>4576</v>
      </c>
      <c r="C6268" s="241" t="s">
        <v>24</v>
      </c>
      <c r="D6268" s="242">
        <v>88.15</v>
      </c>
      <c r="E6268" s="244" t="s">
        <v>8035</v>
      </c>
      <c r="F6268" s="242">
        <v>89.34</v>
      </c>
    </row>
    <row r="6269" spans="1:6" ht="54">
      <c r="A6269" s="241">
        <v>92396</v>
      </c>
      <c r="B6269" s="241" t="s">
        <v>4577</v>
      </c>
      <c r="C6269" s="241" t="s">
        <v>24</v>
      </c>
      <c r="D6269" s="242">
        <v>72.13</v>
      </c>
      <c r="E6269" s="244" t="s">
        <v>8035</v>
      </c>
      <c r="F6269" s="242">
        <v>74.069999999999993</v>
      </c>
    </row>
    <row r="6270" spans="1:6" ht="54">
      <c r="A6270" s="241">
        <v>92397</v>
      </c>
      <c r="B6270" s="241" t="s">
        <v>4578</v>
      </c>
      <c r="C6270" s="241" t="s">
        <v>24</v>
      </c>
      <c r="D6270" s="242">
        <v>63.13</v>
      </c>
      <c r="E6270" s="244" t="s">
        <v>8035</v>
      </c>
      <c r="F6270" s="242">
        <v>64.180000000000007</v>
      </c>
    </row>
    <row r="6271" spans="1:6" ht="54">
      <c r="A6271" s="241">
        <v>92398</v>
      </c>
      <c r="B6271" s="241" t="s">
        <v>4579</v>
      </c>
      <c r="C6271" s="241" t="s">
        <v>24</v>
      </c>
      <c r="D6271" s="242">
        <v>77.930000000000007</v>
      </c>
      <c r="E6271" s="244" t="s">
        <v>8035</v>
      </c>
      <c r="F6271" s="242">
        <v>79.3</v>
      </c>
    </row>
    <row r="6272" spans="1:6" ht="40.5">
      <c r="A6272" s="241">
        <v>92400</v>
      </c>
      <c r="B6272" s="241" t="s">
        <v>4580</v>
      </c>
      <c r="C6272" s="241" t="s">
        <v>24</v>
      </c>
      <c r="D6272" s="242">
        <v>91.04</v>
      </c>
      <c r="E6272" s="244" t="s">
        <v>8035</v>
      </c>
      <c r="F6272" s="242">
        <v>92.72</v>
      </c>
    </row>
    <row r="6273" spans="1:6" ht="40.5">
      <c r="A6273" s="241">
        <v>92402</v>
      </c>
      <c r="B6273" s="241" t="s">
        <v>4581</v>
      </c>
      <c r="C6273" s="241" t="s">
        <v>24</v>
      </c>
      <c r="D6273" s="242">
        <v>70.25</v>
      </c>
      <c r="E6273" s="244" t="s">
        <v>8035</v>
      </c>
      <c r="F6273" s="242">
        <v>71.92</v>
      </c>
    </row>
    <row r="6274" spans="1:6" ht="40.5">
      <c r="A6274" s="241">
        <v>92403</v>
      </c>
      <c r="B6274" s="241" t="s">
        <v>4582</v>
      </c>
      <c r="C6274" s="241" t="s">
        <v>24</v>
      </c>
      <c r="D6274" s="242">
        <v>60.96</v>
      </c>
      <c r="E6274" s="244" t="s">
        <v>8035</v>
      </c>
      <c r="F6274" s="242">
        <v>61.75</v>
      </c>
    </row>
    <row r="6275" spans="1:6" ht="40.5">
      <c r="A6275" s="241">
        <v>92404</v>
      </c>
      <c r="B6275" s="241" t="s">
        <v>4583</v>
      </c>
      <c r="C6275" s="241" t="s">
        <v>24</v>
      </c>
      <c r="D6275" s="242">
        <v>75.77</v>
      </c>
      <c r="E6275" s="244" t="s">
        <v>8035</v>
      </c>
      <c r="F6275" s="242">
        <v>76.88</v>
      </c>
    </row>
    <row r="6276" spans="1:6" ht="40.5">
      <c r="A6276" s="241">
        <v>92406</v>
      </c>
      <c r="B6276" s="241" t="s">
        <v>4584</v>
      </c>
      <c r="C6276" s="241" t="s">
        <v>24</v>
      </c>
      <c r="D6276" s="242">
        <v>90.38</v>
      </c>
      <c r="E6276" s="244" t="s">
        <v>8035</v>
      </c>
      <c r="F6276" s="242">
        <v>91.81</v>
      </c>
    </row>
    <row r="6277" spans="1:6" ht="54">
      <c r="A6277" s="241">
        <v>93679</v>
      </c>
      <c r="B6277" s="241" t="s">
        <v>4585</v>
      </c>
      <c r="C6277" s="241" t="s">
        <v>24</v>
      </c>
      <c r="D6277" s="242">
        <v>79.63</v>
      </c>
      <c r="E6277" s="244" t="s">
        <v>8035</v>
      </c>
      <c r="F6277" s="242">
        <v>81.569999999999993</v>
      </c>
    </row>
    <row r="6278" spans="1:6" ht="54">
      <c r="A6278" s="241">
        <v>93680</v>
      </c>
      <c r="B6278" s="241" t="s">
        <v>4586</v>
      </c>
      <c r="C6278" s="241" t="s">
        <v>24</v>
      </c>
      <c r="D6278" s="242">
        <v>70.44</v>
      </c>
      <c r="E6278" s="244" t="s">
        <v>8035</v>
      </c>
      <c r="F6278" s="242">
        <v>71.489999999999995</v>
      </c>
    </row>
    <row r="6279" spans="1:6" ht="54">
      <c r="A6279" s="241">
        <v>93681</v>
      </c>
      <c r="B6279" s="241" t="s">
        <v>4587</v>
      </c>
      <c r="C6279" s="241" t="s">
        <v>24</v>
      </c>
      <c r="D6279" s="242">
        <v>83.78</v>
      </c>
      <c r="E6279" s="244" t="s">
        <v>8035</v>
      </c>
      <c r="F6279" s="242">
        <v>85.15</v>
      </c>
    </row>
    <row r="6280" spans="1:6" ht="40.5">
      <c r="A6280" s="241">
        <v>97104</v>
      </c>
      <c r="B6280" s="241" t="s">
        <v>4588</v>
      </c>
      <c r="C6280" s="241" t="s">
        <v>24</v>
      </c>
      <c r="D6280" s="242">
        <v>124.96</v>
      </c>
      <c r="E6280" s="244" t="s">
        <v>8035</v>
      </c>
      <c r="F6280" s="242">
        <v>126.72</v>
      </c>
    </row>
    <row r="6281" spans="1:6" ht="40.5">
      <c r="A6281" s="241">
        <v>97105</v>
      </c>
      <c r="B6281" s="241" t="s">
        <v>4589</v>
      </c>
      <c r="C6281" s="241" t="s">
        <v>24</v>
      </c>
      <c r="D6281" s="242">
        <v>141.29</v>
      </c>
      <c r="E6281" s="244" t="s">
        <v>8035</v>
      </c>
      <c r="F6281" s="242">
        <v>143.19</v>
      </c>
    </row>
    <row r="6282" spans="1:6" ht="40.5">
      <c r="A6282" s="241">
        <v>97106</v>
      </c>
      <c r="B6282" s="241" t="s">
        <v>4590</v>
      </c>
      <c r="C6282" s="241" t="s">
        <v>24</v>
      </c>
      <c r="D6282" s="242">
        <v>156.81</v>
      </c>
      <c r="E6282" s="244" t="s">
        <v>8035</v>
      </c>
      <c r="F6282" s="242">
        <v>158.83000000000001</v>
      </c>
    </row>
    <row r="6283" spans="1:6" ht="40.5">
      <c r="A6283" s="241">
        <v>97107</v>
      </c>
      <c r="B6283" s="241" t="s">
        <v>4591</v>
      </c>
      <c r="C6283" s="241" t="s">
        <v>24</v>
      </c>
      <c r="D6283" s="242">
        <v>179.28</v>
      </c>
      <c r="E6283" s="244" t="s">
        <v>8035</v>
      </c>
      <c r="F6283" s="242">
        <v>181.41</v>
      </c>
    </row>
    <row r="6284" spans="1:6" ht="40.5">
      <c r="A6284" s="241">
        <v>97108</v>
      </c>
      <c r="B6284" s="241" t="s">
        <v>4592</v>
      </c>
      <c r="C6284" s="241" t="s">
        <v>24</v>
      </c>
      <c r="D6284" s="242">
        <v>205.55</v>
      </c>
      <c r="E6284" s="244" t="s">
        <v>8035</v>
      </c>
      <c r="F6284" s="242">
        <v>207.8</v>
      </c>
    </row>
    <row r="6285" spans="1:6" ht="40.5">
      <c r="A6285" s="241">
        <v>97109</v>
      </c>
      <c r="B6285" s="241" t="s">
        <v>4593</v>
      </c>
      <c r="C6285" s="241" t="s">
        <v>24</v>
      </c>
      <c r="D6285" s="242">
        <v>227.44</v>
      </c>
      <c r="E6285" s="244" t="s">
        <v>8035</v>
      </c>
      <c r="F6285" s="242">
        <v>229.88</v>
      </c>
    </row>
    <row r="6286" spans="1:6" ht="40.5">
      <c r="A6286" s="241">
        <v>97111</v>
      </c>
      <c r="B6286" s="241" t="s">
        <v>4594</v>
      </c>
      <c r="C6286" s="241" t="s">
        <v>24</v>
      </c>
      <c r="D6286" s="242">
        <v>232.69</v>
      </c>
      <c r="E6286" s="244" t="s">
        <v>8035</v>
      </c>
      <c r="F6286" s="242">
        <v>235.08</v>
      </c>
    </row>
    <row r="6287" spans="1:6" ht="40.5">
      <c r="A6287" s="241">
        <v>97112</v>
      </c>
      <c r="B6287" s="241" t="s">
        <v>4595</v>
      </c>
      <c r="C6287" s="241" t="s">
        <v>24</v>
      </c>
      <c r="D6287" s="242">
        <v>205.56</v>
      </c>
      <c r="E6287" s="244" t="s">
        <v>8035</v>
      </c>
      <c r="F6287" s="242">
        <v>207.8</v>
      </c>
    </row>
    <row r="6288" spans="1:6" ht="27">
      <c r="A6288" s="241">
        <v>97113</v>
      </c>
      <c r="B6288" s="241" t="s">
        <v>4596</v>
      </c>
      <c r="C6288" s="241" t="s">
        <v>24</v>
      </c>
      <c r="D6288" s="242">
        <v>1.88</v>
      </c>
      <c r="E6288" s="244" t="s">
        <v>8035</v>
      </c>
      <c r="F6288" s="242">
        <v>1.91</v>
      </c>
    </row>
    <row r="6289" spans="1:6" ht="27">
      <c r="A6289" s="241">
        <v>97114</v>
      </c>
      <c r="B6289" s="241" t="s">
        <v>4597</v>
      </c>
      <c r="C6289" s="241" t="s">
        <v>190</v>
      </c>
      <c r="D6289" s="242">
        <v>0.32</v>
      </c>
      <c r="E6289" s="244" t="s">
        <v>8035</v>
      </c>
      <c r="F6289" s="242">
        <v>0.36</v>
      </c>
    </row>
    <row r="6290" spans="1:6" ht="40.5">
      <c r="A6290" s="241">
        <v>97115</v>
      </c>
      <c r="B6290" s="241" t="s">
        <v>4598</v>
      </c>
      <c r="C6290" s="241" t="s">
        <v>1211</v>
      </c>
      <c r="D6290" s="242">
        <v>58.55</v>
      </c>
      <c r="E6290" s="244" t="s">
        <v>8035</v>
      </c>
      <c r="F6290" s="242">
        <v>60</v>
      </c>
    </row>
    <row r="6291" spans="1:6" ht="54">
      <c r="A6291" s="241">
        <v>97116</v>
      </c>
      <c r="B6291" s="241" t="s">
        <v>7786</v>
      </c>
      <c r="C6291" s="241" t="s">
        <v>1211</v>
      </c>
      <c r="D6291" s="242">
        <v>21.62</v>
      </c>
      <c r="E6291" s="244" t="s">
        <v>8035</v>
      </c>
      <c r="F6291" s="242">
        <v>22.64</v>
      </c>
    </row>
    <row r="6292" spans="1:6" ht="54">
      <c r="A6292" s="241">
        <v>97117</v>
      </c>
      <c r="B6292" s="241" t="s">
        <v>7787</v>
      </c>
      <c r="C6292" s="241" t="s">
        <v>1211</v>
      </c>
      <c r="D6292" s="242">
        <v>19.61</v>
      </c>
      <c r="E6292" s="244" t="s">
        <v>8035</v>
      </c>
      <c r="F6292" s="242">
        <v>20.260000000000002</v>
      </c>
    </row>
    <row r="6293" spans="1:6" ht="54">
      <c r="A6293" s="241">
        <v>97118</v>
      </c>
      <c r="B6293" s="241" t="s">
        <v>7788</v>
      </c>
      <c r="C6293" s="241" t="s">
        <v>1211</v>
      </c>
      <c r="D6293" s="242">
        <v>16.63</v>
      </c>
      <c r="E6293" s="244" t="s">
        <v>8035</v>
      </c>
      <c r="F6293" s="242">
        <v>17.05</v>
      </c>
    </row>
    <row r="6294" spans="1:6" ht="54">
      <c r="A6294" s="241">
        <v>97119</v>
      </c>
      <c r="B6294" s="241" t="s">
        <v>7789</v>
      </c>
      <c r="C6294" s="241" t="s">
        <v>1211</v>
      </c>
      <c r="D6294" s="242">
        <v>15.36</v>
      </c>
      <c r="E6294" s="244" t="s">
        <v>8035</v>
      </c>
      <c r="F6294" s="242">
        <v>15.62</v>
      </c>
    </row>
    <row r="6295" spans="1:6" ht="40.5">
      <c r="A6295" s="241">
        <v>97120</v>
      </c>
      <c r="B6295" s="241" t="s">
        <v>7790</v>
      </c>
      <c r="C6295" s="241" t="s">
        <v>1211</v>
      </c>
      <c r="D6295" s="242">
        <v>10.119999999999999</v>
      </c>
      <c r="E6295" s="244" t="s">
        <v>8035</v>
      </c>
      <c r="F6295" s="242">
        <v>10.29</v>
      </c>
    </row>
    <row r="6296" spans="1:6" ht="40.5">
      <c r="A6296" s="241">
        <v>101167</v>
      </c>
      <c r="B6296" s="241" t="s">
        <v>4599</v>
      </c>
      <c r="C6296" s="241" t="s">
        <v>24</v>
      </c>
      <c r="D6296" s="242">
        <v>68.12</v>
      </c>
      <c r="E6296" s="244" t="s">
        <v>8035</v>
      </c>
      <c r="F6296" s="242">
        <v>70.180000000000007</v>
      </c>
    </row>
    <row r="6297" spans="1:6" ht="54">
      <c r="A6297" s="241">
        <v>101169</v>
      </c>
      <c r="B6297" s="241" t="s">
        <v>4600</v>
      </c>
      <c r="C6297" s="241" t="s">
        <v>24</v>
      </c>
      <c r="D6297" s="242">
        <v>81.739999999999995</v>
      </c>
      <c r="E6297" s="244" t="s">
        <v>8035</v>
      </c>
      <c r="F6297" s="242">
        <v>84.44</v>
      </c>
    </row>
    <row r="6298" spans="1:6" ht="40.5">
      <c r="A6298" s="241">
        <v>101170</v>
      </c>
      <c r="B6298" s="241" t="s">
        <v>4601</v>
      </c>
      <c r="C6298" s="241" t="s">
        <v>24</v>
      </c>
      <c r="D6298" s="242">
        <v>48.19</v>
      </c>
      <c r="E6298" s="244" t="s">
        <v>8035</v>
      </c>
      <c r="F6298" s="242">
        <v>49.82</v>
      </c>
    </row>
    <row r="6299" spans="1:6" ht="40.5">
      <c r="A6299" s="241">
        <v>101172</v>
      </c>
      <c r="B6299" s="241" t="s">
        <v>4602</v>
      </c>
      <c r="C6299" s="241" t="s">
        <v>24</v>
      </c>
      <c r="D6299" s="242">
        <v>72.55</v>
      </c>
      <c r="E6299" s="244" t="s">
        <v>8035</v>
      </c>
      <c r="F6299" s="242">
        <v>75.02</v>
      </c>
    </row>
    <row r="6300" spans="1:6" ht="40.5">
      <c r="A6300" s="241">
        <v>103904</v>
      </c>
      <c r="B6300" s="241" t="s">
        <v>4603</v>
      </c>
      <c r="C6300" s="241" t="s">
        <v>24</v>
      </c>
      <c r="D6300" s="242">
        <v>121.46</v>
      </c>
      <c r="E6300" s="244" t="s">
        <v>8035</v>
      </c>
      <c r="F6300" s="242">
        <v>123.22</v>
      </c>
    </row>
    <row r="6301" spans="1:6" ht="40.5">
      <c r="A6301" s="241">
        <v>103905</v>
      </c>
      <c r="B6301" s="241" t="s">
        <v>4604</v>
      </c>
      <c r="C6301" s="241" t="s">
        <v>24</v>
      </c>
      <c r="D6301" s="242">
        <v>128.21</v>
      </c>
      <c r="E6301" s="244" t="s">
        <v>8035</v>
      </c>
      <c r="F6301" s="242">
        <v>130.03</v>
      </c>
    </row>
    <row r="6302" spans="1:6" ht="40.5">
      <c r="A6302" s="241">
        <v>103906</v>
      </c>
      <c r="B6302" s="241" t="s">
        <v>4605</v>
      </c>
      <c r="C6302" s="241" t="s">
        <v>24</v>
      </c>
      <c r="D6302" s="242">
        <v>157.02000000000001</v>
      </c>
      <c r="E6302" s="244" t="s">
        <v>8035</v>
      </c>
      <c r="F6302" s="242">
        <v>159.46</v>
      </c>
    </row>
    <row r="6303" spans="1:6" ht="40.5">
      <c r="A6303" s="241">
        <v>103907</v>
      </c>
      <c r="B6303" s="241" t="s">
        <v>4606</v>
      </c>
      <c r="C6303" s="241" t="s">
        <v>24</v>
      </c>
      <c r="D6303" s="242">
        <v>135.4</v>
      </c>
      <c r="E6303" s="244" t="s">
        <v>8035</v>
      </c>
      <c r="F6303" s="242">
        <v>137.28</v>
      </c>
    </row>
    <row r="6304" spans="1:6" ht="40.5">
      <c r="A6304" s="241">
        <v>103908</v>
      </c>
      <c r="B6304" s="241" t="s">
        <v>4607</v>
      </c>
      <c r="C6304" s="241" t="s">
        <v>24</v>
      </c>
      <c r="D6304" s="242">
        <v>152.13999999999999</v>
      </c>
      <c r="E6304" s="244" t="s">
        <v>8035</v>
      </c>
      <c r="F6304" s="242">
        <v>154.16</v>
      </c>
    </row>
    <row r="6305" spans="1:6" ht="40.5">
      <c r="A6305" s="241">
        <v>103909</v>
      </c>
      <c r="B6305" s="241" t="s">
        <v>4608</v>
      </c>
      <c r="C6305" s="241" t="s">
        <v>24</v>
      </c>
      <c r="D6305" s="242">
        <v>174.03</v>
      </c>
      <c r="E6305" s="244" t="s">
        <v>8035</v>
      </c>
      <c r="F6305" s="242">
        <v>176.16</v>
      </c>
    </row>
    <row r="6306" spans="1:6" ht="40.5">
      <c r="A6306" s="241">
        <v>103911</v>
      </c>
      <c r="B6306" s="241" t="s">
        <v>4609</v>
      </c>
      <c r="C6306" s="241" t="s">
        <v>24</v>
      </c>
      <c r="D6306" s="242">
        <v>199.72</v>
      </c>
      <c r="E6306" s="244" t="s">
        <v>8035</v>
      </c>
      <c r="F6306" s="242">
        <v>201.97</v>
      </c>
    </row>
    <row r="6307" spans="1:6" ht="40.5">
      <c r="A6307" s="241">
        <v>103912</v>
      </c>
      <c r="B6307" s="241" t="s">
        <v>4610</v>
      </c>
      <c r="C6307" s="241" t="s">
        <v>24</v>
      </c>
      <c r="D6307" s="242">
        <v>221.02</v>
      </c>
      <c r="E6307" s="244" t="s">
        <v>8035</v>
      </c>
      <c r="F6307" s="242">
        <v>223.46</v>
      </c>
    </row>
    <row r="6308" spans="1:6" ht="40.5">
      <c r="A6308" s="241">
        <v>103913</v>
      </c>
      <c r="B6308" s="241" t="s">
        <v>4611</v>
      </c>
      <c r="C6308" s="241" t="s">
        <v>24</v>
      </c>
      <c r="D6308" s="242">
        <v>113.97</v>
      </c>
      <c r="E6308" s="244" t="s">
        <v>8035</v>
      </c>
      <c r="F6308" s="242">
        <v>115.33</v>
      </c>
    </row>
    <row r="6309" spans="1:6" ht="40.5">
      <c r="A6309" s="241">
        <v>103914</v>
      </c>
      <c r="B6309" s="241" t="s">
        <v>4612</v>
      </c>
      <c r="C6309" s="241" t="s">
        <v>24</v>
      </c>
      <c r="D6309" s="242">
        <v>133.41999999999999</v>
      </c>
      <c r="E6309" s="244" t="s">
        <v>8035</v>
      </c>
      <c r="F6309" s="242">
        <v>134.93</v>
      </c>
    </row>
    <row r="6310" spans="1:6" ht="40.5">
      <c r="A6310" s="241">
        <v>103915</v>
      </c>
      <c r="B6310" s="241" t="s">
        <v>4613</v>
      </c>
      <c r="C6310" s="241" t="s">
        <v>24</v>
      </c>
      <c r="D6310" s="242">
        <v>145.32</v>
      </c>
      <c r="E6310" s="244" t="s">
        <v>8035</v>
      </c>
      <c r="F6310" s="242">
        <v>146.94999999999999</v>
      </c>
    </row>
    <row r="6311" spans="1:6" ht="40.5">
      <c r="A6311" s="241">
        <v>103916</v>
      </c>
      <c r="B6311" s="241" t="s">
        <v>4614</v>
      </c>
      <c r="C6311" s="241" t="s">
        <v>24</v>
      </c>
      <c r="D6311" s="242">
        <v>167.44</v>
      </c>
      <c r="E6311" s="244" t="s">
        <v>8035</v>
      </c>
      <c r="F6311" s="242">
        <v>169.26</v>
      </c>
    </row>
    <row r="6312" spans="1:6" ht="40.5">
      <c r="A6312" s="241">
        <v>103917</v>
      </c>
      <c r="B6312" s="241" t="s">
        <v>4615</v>
      </c>
      <c r="C6312" s="241" t="s">
        <v>24</v>
      </c>
      <c r="D6312" s="242">
        <v>192.02</v>
      </c>
      <c r="E6312" s="244" t="s">
        <v>8035</v>
      </c>
      <c r="F6312" s="242">
        <v>194</v>
      </c>
    </row>
    <row r="6313" spans="1:6" ht="40.5">
      <c r="A6313" s="241">
        <v>103918</v>
      </c>
      <c r="B6313" s="241" t="s">
        <v>4616</v>
      </c>
      <c r="C6313" s="241" t="s">
        <v>24</v>
      </c>
      <c r="D6313" s="242">
        <v>203.21</v>
      </c>
      <c r="E6313" s="244" t="s">
        <v>8035</v>
      </c>
      <c r="F6313" s="242">
        <v>205.28</v>
      </c>
    </row>
    <row r="6314" spans="1:6" ht="40.5">
      <c r="A6314" s="241">
        <v>104432</v>
      </c>
      <c r="B6314" s="241" t="s">
        <v>4617</v>
      </c>
      <c r="C6314" s="241" t="s">
        <v>24</v>
      </c>
      <c r="D6314" s="242">
        <v>75.97</v>
      </c>
      <c r="E6314" s="244" t="s">
        <v>8035</v>
      </c>
      <c r="F6314" s="242">
        <v>78.22</v>
      </c>
    </row>
    <row r="6315" spans="1:6" ht="40.5">
      <c r="A6315" s="241">
        <v>104433</v>
      </c>
      <c r="B6315" s="241" t="s">
        <v>4618</v>
      </c>
      <c r="C6315" s="241" t="s">
        <v>24</v>
      </c>
      <c r="D6315" s="242">
        <v>65.89</v>
      </c>
      <c r="E6315" s="244" t="s">
        <v>8035</v>
      </c>
      <c r="F6315" s="242">
        <v>67.150000000000006</v>
      </c>
    </row>
    <row r="6316" spans="1:6" ht="40.5">
      <c r="A6316" s="241">
        <v>103689</v>
      </c>
      <c r="B6316" s="241" t="s">
        <v>4619</v>
      </c>
      <c r="C6316" s="241" t="s">
        <v>24</v>
      </c>
      <c r="D6316" s="242">
        <v>458.06</v>
      </c>
      <c r="E6316" s="244" t="s">
        <v>8035</v>
      </c>
      <c r="F6316" s="242">
        <v>462.33</v>
      </c>
    </row>
    <row r="6317" spans="1:6" ht="54">
      <c r="A6317" s="241">
        <v>103694</v>
      </c>
      <c r="B6317" s="241" t="s">
        <v>4620</v>
      </c>
      <c r="C6317" s="241" t="s">
        <v>206</v>
      </c>
      <c r="D6317" s="242">
        <v>106.28</v>
      </c>
      <c r="E6317" s="244" t="s">
        <v>8035</v>
      </c>
      <c r="F6317" s="242">
        <v>110.58</v>
      </c>
    </row>
    <row r="6318" spans="1:6" ht="54">
      <c r="A6318" s="241">
        <v>103695</v>
      </c>
      <c r="B6318" s="241" t="s">
        <v>4621</v>
      </c>
      <c r="C6318" s="241" t="s">
        <v>206</v>
      </c>
      <c r="D6318" s="242">
        <v>94.86</v>
      </c>
      <c r="E6318" s="244" t="s">
        <v>8035</v>
      </c>
      <c r="F6318" s="242">
        <v>98.87</v>
      </c>
    </row>
    <row r="6319" spans="1:6" ht="54">
      <c r="A6319" s="241">
        <v>103696</v>
      </c>
      <c r="B6319" s="241" t="s">
        <v>4622</v>
      </c>
      <c r="C6319" s="241" t="s">
        <v>206</v>
      </c>
      <c r="D6319" s="242">
        <v>130.28</v>
      </c>
      <c r="E6319" s="244" t="s">
        <v>8035</v>
      </c>
      <c r="F6319" s="242">
        <v>137.49</v>
      </c>
    </row>
    <row r="6320" spans="1:6" ht="54">
      <c r="A6320" s="241">
        <v>103697</v>
      </c>
      <c r="B6320" s="241" t="s">
        <v>4623</v>
      </c>
      <c r="C6320" s="241" t="s">
        <v>206</v>
      </c>
      <c r="D6320" s="242">
        <v>118.86</v>
      </c>
      <c r="E6320" s="244" t="s">
        <v>8035</v>
      </c>
      <c r="F6320" s="242">
        <v>125.78</v>
      </c>
    </row>
    <row r="6321" spans="1:6" ht="40.5">
      <c r="A6321" s="241">
        <v>95995</v>
      </c>
      <c r="B6321" s="241" t="s">
        <v>4624</v>
      </c>
      <c r="C6321" s="241" t="s">
        <v>23</v>
      </c>
      <c r="D6321" s="243">
        <v>2193.0300000000002</v>
      </c>
      <c r="E6321" s="244" t="s">
        <v>8035</v>
      </c>
      <c r="F6321" s="243">
        <v>2198.3000000000002</v>
      </c>
    </row>
    <row r="6322" spans="1:6" ht="40.5">
      <c r="A6322" s="241">
        <v>95996</v>
      </c>
      <c r="B6322" s="241" t="s">
        <v>4625</v>
      </c>
      <c r="C6322" s="241" t="s">
        <v>23</v>
      </c>
      <c r="D6322" s="243">
        <v>1905.22</v>
      </c>
      <c r="E6322" s="244" t="s">
        <v>8035</v>
      </c>
      <c r="F6322" s="243">
        <v>1908.97</v>
      </c>
    </row>
    <row r="6323" spans="1:6" ht="40.5">
      <c r="A6323" s="241">
        <v>96001</v>
      </c>
      <c r="B6323" s="241" t="s">
        <v>4626</v>
      </c>
      <c r="C6323" s="241" t="s">
        <v>24</v>
      </c>
      <c r="D6323" s="242">
        <v>7.31</v>
      </c>
      <c r="E6323" s="244" t="s">
        <v>8035</v>
      </c>
      <c r="F6323" s="242">
        <v>7.44</v>
      </c>
    </row>
    <row r="6324" spans="1:6" ht="27">
      <c r="A6324" s="241">
        <v>96393</v>
      </c>
      <c r="B6324" s="241" t="s">
        <v>4627</v>
      </c>
      <c r="C6324" s="241" t="s">
        <v>23</v>
      </c>
      <c r="D6324" s="242">
        <v>159.35</v>
      </c>
      <c r="E6324" s="244" t="s">
        <v>8035</v>
      </c>
      <c r="F6324" s="242">
        <v>159.59</v>
      </c>
    </row>
    <row r="6325" spans="1:6" ht="27">
      <c r="A6325" s="241">
        <v>96394</v>
      </c>
      <c r="B6325" s="241" t="s">
        <v>4628</v>
      </c>
      <c r="C6325" s="241" t="s">
        <v>23</v>
      </c>
      <c r="D6325" s="242">
        <v>217.69</v>
      </c>
      <c r="E6325" s="244" t="s">
        <v>8035</v>
      </c>
      <c r="F6325" s="242">
        <v>217.92</v>
      </c>
    </row>
    <row r="6326" spans="1:6" ht="27">
      <c r="A6326" s="241">
        <v>96395</v>
      </c>
      <c r="B6326" s="241" t="s">
        <v>4629</v>
      </c>
      <c r="C6326" s="241" t="s">
        <v>23</v>
      </c>
      <c r="D6326" s="242">
        <v>298.89999999999998</v>
      </c>
      <c r="E6326" s="244" t="s">
        <v>8035</v>
      </c>
      <c r="F6326" s="242">
        <v>299.29000000000002</v>
      </c>
    </row>
    <row r="6327" spans="1:6" ht="54">
      <c r="A6327" s="241">
        <v>88411</v>
      </c>
      <c r="B6327" s="241" t="s">
        <v>7791</v>
      </c>
      <c r="C6327" s="241" t="s">
        <v>24</v>
      </c>
      <c r="D6327" s="242">
        <v>4.63</v>
      </c>
      <c r="E6327" s="244" t="s">
        <v>8035</v>
      </c>
      <c r="F6327" s="242">
        <v>4.8</v>
      </c>
    </row>
    <row r="6328" spans="1:6" ht="54">
      <c r="A6328" s="241">
        <v>88412</v>
      </c>
      <c r="B6328" s="241" t="s">
        <v>7792</v>
      </c>
      <c r="C6328" s="241" t="s">
        <v>24</v>
      </c>
      <c r="D6328" s="242">
        <v>3.86</v>
      </c>
      <c r="E6328" s="244" t="s">
        <v>8035</v>
      </c>
      <c r="F6328" s="242">
        <v>3.97</v>
      </c>
    </row>
    <row r="6329" spans="1:6" ht="54">
      <c r="A6329" s="241">
        <v>88413</v>
      </c>
      <c r="B6329" s="241" t="s">
        <v>7793</v>
      </c>
      <c r="C6329" s="241" t="s">
        <v>24</v>
      </c>
      <c r="D6329" s="242">
        <v>5.52</v>
      </c>
      <c r="E6329" s="244" t="s">
        <v>8035</v>
      </c>
      <c r="F6329" s="242">
        <v>5.83</v>
      </c>
    </row>
    <row r="6330" spans="1:6" ht="54">
      <c r="A6330" s="241">
        <v>88414</v>
      </c>
      <c r="B6330" s="241" t="s">
        <v>7794</v>
      </c>
      <c r="C6330" s="241" t="s">
        <v>24</v>
      </c>
      <c r="D6330" s="242">
        <v>6.59</v>
      </c>
      <c r="E6330" s="244" t="s">
        <v>8035</v>
      </c>
      <c r="F6330" s="242">
        <v>6.94</v>
      </c>
    </row>
    <row r="6331" spans="1:6" ht="40.5">
      <c r="A6331" s="241">
        <v>88415</v>
      </c>
      <c r="B6331" s="241" t="s">
        <v>7795</v>
      </c>
      <c r="C6331" s="241" t="s">
        <v>24</v>
      </c>
      <c r="D6331" s="242">
        <v>4.67</v>
      </c>
      <c r="E6331" s="244" t="s">
        <v>8035</v>
      </c>
      <c r="F6331" s="242">
        <v>4.8600000000000003</v>
      </c>
    </row>
    <row r="6332" spans="1:6" ht="67.5">
      <c r="A6332" s="241">
        <v>88416</v>
      </c>
      <c r="B6332" s="241" t="s">
        <v>7796</v>
      </c>
      <c r="C6332" s="241" t="s">
        <v>24</v>
      </c>
      <c r="D6332" s="242">
        <v>21.9</v>
      </c>
      <c r="E6332" s="244" t="s">
        <v>8035</v>
      </c>
      <c r="F6332" s="242">
        <v>22.35</v>
      </c>
    </row>
    <row r="6333" spans="1:6" ht="67.5">
      <c r="A6333" s="241">
        <v>88417</v>
      </c>
      <c r="B6333" s="241" t="s">
        <v>7797</v>
      </c>
      <c r="C6333" s="241" t="s">
        <v>24</v>
      </c>
      <c r="D6333" s="242">
        <v>18.93</v>
      </c>
      <c r="E6333" s="244" t="s">
        <v>8035</v>
      </c>
      <c r="F6333" s="242">
        <v>19.18</v>
      </c>
    </row>
    <row r="6334" spans="1:6" ht="67.5">
      <c r="A6334" s="241">
        <v>88420</v>
      </c>
      <c r="B6334" s="241" t="s">
        <v>7798</v>
      </c>
      <c r="C6334" s="241" t="s">
        <v>24</v>
      </c>
      <c r="D6334" s="242">
        <v>24.19</v>
      </c>
      <c r="E6334" s="244" t="s">
        <v>8035</v>
      </c>
      <c r="F6334" s="242">
        <v>25.06</v>
      </c>
    </row>
    <row r="6335" spans="1:6" ht="67.5">
      <c r="A6335" s="241">
        <v>88421</v>
      </c>
      <c r="B6335" s="241" t="s">
        <v>7799</v>
      </c>
      <c r="C6335" s="241" t="s">
        <v>24</v>
      </c>
      <c r="D6335" s="242">
        <v>29.28</v>
      </c>
      <c r="E6335" s="244" t="s">
        <v>8035</v>
      </c>
      <c r="F6335" s="242">
        <v>30.29</v>
      </c>
    </row>
    <row r="6336" spans="1:6" ht="40.5">
      <c r="A6336" s="241">
        <v>88423</v>
      </c>
      <c r="B6336" s="241" t="s">
        <v>7800</v>
      </c>
      <c r="C6336" s="241" t="s">
        <v>24</v>
      </c>
      <c r="D6336" s="242">
        <v>21.76</v>
      </c>
      <c r="E6336" s="244" t="s">
        <v>8035</v>
      </c>
      <c r="F6336" s="242">
        <v>22.27</v>
      </c>
    </row>
    <row r="6337" spans="1:6" ht="67.5">
      <c r="A6337" s="241">
        <v>88424</v>
      </c>
      <c r="B6337" s="241" t="s">
        <v>7801</v>
      </c>
      <c r="C6337" s="241" t="s">
        <v>24</v>
      </c>
      <c r="D6337" s="242">
        <v>24.88</v>
      </c>
      <c r="E6337" s="244" t="s">
        <v>8035</v>
      </c>
      <c r="F6337" s="242">
        <v>25.69</v>
      </c>
    </row>
    <row r="6338" spans="1:6" ht="67.5">
      <c r="A6338" s="241">
        <v>88426</v>
      </c>
      <c r="B6338" s="241" t="s">
        <v>7802</v>
      </c>
      <c r="C6338" s="241" t="s">
        <v>24</v>
      </c>
      <c r="D6338" s="242">
        <v>20.54</v>
      </c>
      <c r="E6338" s="244" t="s">
        <v>8035</v>
      </c>
      <c r="F6338" s="242">
        <v>20.97</v>
      </c>
    </row>
    <row r="6339" spans="1:6" ht="67.5">
      <c r="A6339" s="241">
        <v>88428</v>
      </c>
      <c r="B6339" s="241" t="s">
        <v>7803</v>
      </c>
      <c r="C6339" s="241" t="s">
        <v>24</v>
      </c>
      <c r="D6339" s="242">
        <v>29.91</v>
      </c>
      <c r="E6339" s="244" t="s">
        <v>8035</v>
      </c>
      <c r="F6339" s="242">
        <v>31.45</v>
      </c>
    </row>
    <row r="6340" spans="1:6" ht="67.5">
      <c r="A6340" s="241">
        <v>88429</v>
      </c>
      <c r="B6340" s="241" t="s">
        <v>7804</v>
      </c>
      <c r="C6340" s="241" t="s">
        <v>24</v>
      </c>
      <c r="D6340" s="242">
        <v>35.93</v>
      </c>
      <c r="E6340" s="244" t="s">
        <v>8035</v>
      </c>
      <c r="F6340" s="242">
        <v>37.729999999999997</v>
      </c>
    </row>
    <row r="6341" spans="1:6" ht="40.5">
      <c r="A6341" s="241">
        <v>88431</v>
      </c>
      <c r="B6341" s="241" t="s">
        <v>7805</v>
      </c>
      <c r="C6341" s="241" t="s">
        <v>24</v>
      </c>
      <c r="D6341" s="242">
        <v>25.11</v>
      </c>
      <c r="E6341" s="244" t="s">
        <v>8035</v>
      </c>
      <c r="F6341" s="242">
        <v>26.02</v>
      </c>
    </row>
    <row r="6342" spans="1:6" ht="40.5">
      <c r="A6342" s="241">
        <v>88432</v>
      </c>
      <c r="B6342" s="241" t="s">
        <v>7806</v>
      </c>
      <c r="C6342" s="241" t="s">
        <v>24</v>
      </c>
      <c r="D6342" s="242">
        <v>30.38</v>
      </c>
      <c r="E6342" s="244" t="s">
        <v>8035</v>
      </c>
      <c r="F6342" s="242">
        <v>31.99</v>
      </c>
    </row>
    <row r="6343" spans="1:6" ht="27">
      <c r="A6343" s="241">
        <v>88484</v>
      </c>
      <c r="B6343" s="241" t="s">
        <v>4630</v>
      </c>
      <c r="C6343" s="241" t="s">
        <v>24</v>
      </c>
      <c r="D6343" s="242">
        <v>4.6399999999999997</v>
      </c>
      <c r="E6343" s="244" t="s">
        <v>8035</v>
      </c>
      <c r="F6343" s="242">
        <v>4.99</v>
      </c>
    </row>
    <row r="6344" spans="1:6" ht="27">
      <c r="A6344" s="241">
        <v>88485</v>
      </c>
      <c r="B6344" s="241" t="s">
        <v>4631</v>
      </c>
      <c r="C6344" s="241" t="s">
        <v>24</v>
      </c>
      <c r="D6344" s="242">
        <v>3.82</v>
      </c>
      <c r="E6344" s="244" t="s">
        <v>8035</v>
      </c>
      <c r="F6344" s="242">
        <v>4.07</v>
      </c>
    </row>
    <row r="6345" spans="1:6" ht="40.5">
      <c r="A6345" s="241">
        <v>88488</v>
      </c>
      <c r="B6345" s="241" t="s">
        <v>4632</v>
      </c>
      <c r="C6345" s="241" t="s">
        <v>24</v>
      </c>
      <c r="D6345" s="242">
        <v>14.5</v>
      </c>
      <c r="E6345" s="244" t="s">
        <v>8035</v>
      </c>
      <c r="F6345" s="242">
        <v>15.35</v>
      </c>
    </row>
    <row r="6346" spans="1:6" ht="40.5">
      <c r="A6346" s="241">
        <v>88489</v>
      </c>
      <c r="B6346" s="241" t="s">
        <v>4633</v>
      </c>
      <c r="C6346" s="241" t="s">
        <v>24</v>
      </c>
      <c r="D6346" s="242">
        <v>12.51</v>
      </c>
      <c r="E6346" s="244" t="s">
        <v>8035</v>
      </c>
      <c r="F6346" s="242">
        <v>13.11</v>
      </c>
    </row>
    <row r="6347" spans="1:6" ht="40.5">
      <c r="A6347" s="241">
        <v>88494</v>
      </c>
      <c r="B6347" s="241" t="s">
        <v>4634</v>
      </c>
      <c r="C6347" s="241" t="s">
        <v>24</v>
      </c>
      <c r="D6347" s="242">
        <v>17.78</v>
      </c>
      <c r="E6347" s="244" t="s">
        <v>8035</v>
      </c>
      <c r="F6347" s="242">
        <v>19.66</v>
      </c>
    </row>
    <row r="6348" spans="1:6" ht="40.5">
      <c r="A6348" s="241">
        <v>88495</v>
      </c>
      <c r="B6348" s="241" t="s">
        <v>4635</v>
      </c>
      <c r="C6348" s="241" t="s">
        <v>24</v>
      </c>
      <c r="D6348" s="242">
        <v>9.67</v>
      </c>
      <c r="E6348" s="244" t="s">
        <v>8035</v>
      </c>
      <c r="F6348" s="242">
        <v>10.58</v>
      </c>
    </row>
    <row r="6349" spans="1:6" ht="40.5">
      <c r="A6349" s="241">
        <v>88496</v>
      </c>
      <c r="B6349" s="241" t="s">
        <v>4636</v>
      </c>
      <c r="C6349" s="241" t="s">
        <v>24</v>
      </c>
      <c r="D6349" s="242">
        <v>26.86</v>
      </c>
      <c r="E6349" s="244" t="s">
        <v>8035</v>
      </c>
      <c r="F6349" s="242">
        <v>29.6</v>
      </c>
    </row>
    <row r="6350" spans="1:6" ht="40.5">
      <c r="A6350" s="241">
        <v>88497</v>
      </c>
      <c r="B6350" s="241" t="s">
        <v>4637</v>
      </c>
      <c r="C6350" s="241" t="s">
        <v>24</v>
      </c>
      <c r="D6350" s="242">
        <v>14.94</v>
      </c>
      <c r="E6350" s="244" t="s">
        <v>8035</v>
      </c>
      <c r="F6350" s="242">
        <v>16.28</v>
      </c>
    </row>
    <row r="6351" spans="1:6" ht="27">
      <c r="A6351" s="241">
        <v>95305</v>
      </c>
      <c r="B6351" s="241" t="s">
        <v>4638</v>
      </c>
      <c r="C6351" s="241" t="s">
        <v>24</v>
      </c>
      <c r="D6351" s="242">
        <v>13.38</v>
      </c>
      <c r="E6351" s="244" t="s">
        <v>8035</v>
      </c>
      <c r="F6351" s="242">
        <v>13.96</v>
      </c>
    </row>
    <row r="6352" spans="1:6" ht="27">
      <c r="A6352" s="241">
        <v>95306</v>
      </c>
      <c r="B6352" s="241" t="s">
        <v>4639</v>
      </c>
      <c r="C6352" s="241" t="s">
        <v>24</v>
      </c>
      <c r="D6352" s="242">
        <v>15.27</v>
      </c>
      <c r="E6352" s="244" t="s">
        <v>8035</v>
      </c>
      <c r="F6352" s="242">
        <v>16.059999999999999</v>
      </c>
    </row>
    <row r="6353" spans="1:6" ht="54">
      <c r="A6353" s="241">
        <v>95622</v>
      </c>
      <c r="B6353" s="241" t="s">
        <v>7807</v>
      </c>
      <c r="C6353" s="241" t="s">
        <v>24</v>
      </c>
      <c r="D6353" s="242">
        <v>14.06</v>
      </c>
      <c r="E6353" s="244" t="s">
        <v>8035</v>
      </c>
      <c r="F6353" s="242">
        <v>14.91</v>
      </c>
    </row>
    <row r="6354" spans="1:6" ht="54">
      <c r="A6354" s="241">
        <v>95623</v>
      </c>
      <c r="B6354" s="241" t="s">
        <v>7808</v>
      </c>
      <c r="C6354" s="241" t="s">
        <v>24</v>
      </c>
      <c r="D6354" s="242">
        <v>10.23</v>
      </c>
      <c r="E6354" s="244" t="s">
        <v>8035</v>
      </c>
      <c r="F6354" s="242">
        <v>10.68</v>
      </c>
    </row>
    <row r="6355" spans="1:6" ht="54">
      <c r="A6355" s="241">
        <v>95624</v>
      </c>
      <c r="B6355" s="241" t="s">
        <v>7809</v>
      </c>
      <c r="C6355" s="241" t="s">
        <v>24</v>
      </c>
      <c r="D6355" s="242">
        <v>20.28</v>
      </c>
      <c r="E6355" s="244" t="s">
        <v>8035</v>
      </c>
      <c r="F6355" s="242">
        <v>21.92</v>
      </c>
    </row>
    <row r="6356" spans="1:6" ht="54">
      <c r="A6356" s="241">
        <v>95625</v>
      </c>
      <c r="B6356" s="241" t="s">
        <v>7810</v>
      </c>
      <c r="C6356" s="241" t="s">
        <v>24</v>
      </c>
      <c r="D6356" s="242">
        <v>24.06</v>
      </c>
      <c r="E6356" s="244" t="s">
        <v>8035</v>
      </c>
      <c r="F6356" s="242">
        <v>25.97</v>
      </c>
    </row>
    <row r="6357" spans="1:6" ht="40.5">
      <c r="A6357" s="241">
        <v>95626</v>
      </c>
      <c r="B6357" s="241" t="s">
        <v>7811</v>
      </c>
      <c r="C6357" s="241" t="s">
        <v>24</v>
      </c>
      <c r="D6357" s="242">
        <v>14.74</v>
      </c>
      <c r="E6357" s="244" t="s">
        <v>8035</v>
      </c>
      <c r="F6357" s="242">
        <v>15.68</v>
      </c>
    </row>
    <row r="6358" spans="1:6" ht="54">
      <c r="A6358" s="241">
        <v>96126</v>
      </c>
      <c r="B6358" s="241" t="s">
        <v>7812</v>
      </c>
      <c r="C6358" s="241" t="s">
        <v>24</v>
      </c>
      <c r="D6358" s="242">
        <v>14.55</v>
      </c>
      <c r="E6358" s="244" t="s">
        <v>8035</v>
      </c>
      <c r="F6358" s="242">
        <v>15.83</v>
      </c>
    </row>
    <row r="6359" spans="1:6" ht="54">
      <c r="A6359" s="241">
        <v>96127</v>
      </c>
      <c r="B6359" s="241" t="s">
        <v>7813</v>
      </c>
      <c r="C6359" s="241" t="s">
        <v>24</v>
      </c>
      <c r="D6359" s="242">
        <v>9.24</v>
      </c>
      <c r="E6359" s="244" t="s">
        <v>8035</v>
      </c>
      <c r="F6359" s="242">
        <v>9.91</v>
      </c>
    </row>
    <row r="6360" spans="1:6" ht="54">
      <c r="A6360" s="241">
        <v>96128</v>
      </c>
      <c r="B6360" s="241" t="s">
        <v>7814</v>
      </c>
      <c r="C6360" s="241" t="s">
        <v>24</v>
      </c>
      <c r="D6360" s="242">
        <v>24.4</v>
      </c>
      <c r="E6360" s="244" t="s">
        <v>8035</v>
      </c>
      <c r="F6360" s="242">
        <v>26.87</v>
      </c>
    </row>
    <row r="6361" spans="1:6" ht="54">
      <c r="A6361" s="241">
        <v>96129</v>
      </c>
      <c r="B6361" s="241" t="s">
        <v>7815</v>
      </c>
      <c r="C6361" s="241" t="s">
        <v>24</v>
      </c>
      <c r="D6361" s="242">
        <v>28.65</v>
      </c>
      <c r="E6361" s="244" t="s">
        <v>8035</v>
      </c>
      <c r="F6361" s="242">
        <v>31.53</v>
      </c>
    </row>
    <row r="6362" spans="1:6" ht="40.5">
      <c r="A6362" s="241">
        <v>96130</v>
      </c>
      <c r="B6362" s="241" t="s">
        <v>7816</v>
      </c>
      <c r="C6362" s="241" t="s">
        <v>24</v>
      </c>
      <c r="D6362" s="242">
        <v>15.79</v>
      </c>
      <c r="E6362" s="244" t="s">
        <v>8035</v>
      </c>
      <c r="F6362" s="242">
        <v>17.23</v>
      </c>
    </row>
    <row r="6363" spans="1:6" ht="54">
      <c r="A6363" s="241">
        <v>96131</v>
      </c>
      <c r="B6363" s="241" t="s">
        <v>7817</v>
      </c>
      <c r="C6363" s="241" t="s">
        <v>24</v>
      </c>
      <c r="D6363" s="242">
        <v>22.8</v>
      </c>
      <c r="E6363" s="244" t="s">
        <v>8035</v>
      </c>
      <c r="F6363" s="242">
        <v>24.66</v>
      </c>
    </row>
    <row r="6364" spans="1:6" ht="54">
      <c r="A6364" s="241">
        <v>96132</v>
      </c>
      <c r="B6364" s="241" t="s">
        <v>7818</v>
      </c>
      <c r="C6364" s="241" t="s">
        <v>24</v>
      </c>
      <c r="D6364" s="242">
        <v>14.89</v>
      </c>
      <c r="E6364" s="244" t="s">
        <v>8035</v>
      </c>
      <c r="F6364" s="242">
        <v>15.89</v>
      </c>
    </row>
    <row r="6365" spans="1:6" ht="54">
      <c r="A6365" s="241">
        <v>96133</v>
      </c>
      <c r="B6365" s="241" t="s">
        <v>7819</v>
      </c>
      <c r="C6365" s="241" t="s">
        <v>24</v>
      </c>
      <c r="D6365" s="242">
        <v>37.14</v>
      </c>
      <c r="E6365" s="244" t="s">
        <v>8035</v>
      </c>
      <c r="F6365" s="242">
        <v>40.76</v>
      </c>
    </row>
    <row r="6366" spans="1:6" ht="54">
      <c r="A6366" s="241">
        <v>96134</v>
      </c>
      <c r="B6366" s="241" t="s">
        <v>7820</v>
      </c>
      <c r="C6366" s="241" t="s">
        <v>24</v>
      </c>
      <c r="D6366" s="242">
        <v>43.69</v>
      </c>
      <c r="E6366" s="244" t="s">
        <v>8035</v>
      </c>
      <c r="F6366" s="242">
        <v>47.91</v>
      </c>
    </row>
    <row r="6367" spans="1:6" ht="40.5">
      <c r="A6367" s="241">
        <v>96135</v>
      </c>
      <c r="B6367" s="241" t="s">
        <v>7821</v>
      </c>
      <c r="C6367" s="241" t="s">
        <v>24</v>
      </c>
      <c r="D6367" s="242">
        <v>24.56</v>
      </c>
      <c r="E6367" s="244" t="s">
        <v>8035</v>
      </c>
      <c r="F6367" s="242">
        <v>26.68</v>
      </c>
    </row>
    <row r="6368" spans="1:6" ht="40.5">
      <c r="A6368" s="241">
        <v>104639</v>
      </c>
      <c r="B6368" s="241" t="s">
        <v>4640</v>
      </c>
      <c r="C6368" s="241" t="s">
        <v>24</v>
      </c>
      <c r="D6368" s="242">
        <v>10.71</v>
      </c>
      <c r="E6368" s="244" t="s">
        <v>8035</v>
      </c>
      <c r="F6368" s="242">
        <v>11.56</v>
      </c>
    </row>
    <row r="6369" spans="1:6" ht="40.5">
      <c r="A6369" s="241">
        <v>104640</v>
      </c>
      <c r="B6369" s="241" t="s">
        <v>4641</v>
      </c>
      <c r="C6369" s="241" t="s">
        <v>24</v>
      </c>
      <c r="D6369" s="242">
        <v>12.11</v>
      </c>
      <c r="E6369" s="244" t="s">
        <v>8035</v>
      </c>
      <c r="F6369" s="242">
        <v>12.96</v>
      </c>
    </row>
    <row r="6370" spans="1:6" ht="40.5">
      <c r="A6370" s="241">
        <v>104641</v>
      </c>
      <c r="B6370" s="241" t="s">
        <v>4642</v>
      </c>
      <c r="C6370" s="241" t="s">
        <v>24</v>
      </c>
      <c r="D6370" s="242">
        <v>8.7200000000000006</v>
      </c>
      <c r="E6370" s="244" t="s">
        <v>8035</v>
      </c>
      <c r="F6370" s="242">
        <v>9.32</v>
      </c>
    </row>
    <row r="6371" spans="1:6" ht="40.5">
      <c r="A6371" s="241">
        <v>104642</v>
      </c>
      <c r="B6371" s="241" t="s">
        <v>4643</v>
      </c>
      <c r="C6371" s="241" t="s">
        <v>24</v>
      </c>
      <c r="D6371" s="242">
        <v>10.119999999999999</v>
      </c>
      <c r="E6371" s="244" t="s">
        <v>8035</v>
      </c>
      <c r="F6371" s="242">
        <v>10.72</v>
      </c>
    </row>
    <row r="6372" spans="1:6" ht="27">
      <c r="A6372" s="241">
        <v>102193</v>
      </c>
      <c r="B6372" s="241" t="s">
        <v>4644</v>
      </c>
      <c r="C6372" s="241" t="s">
        <v>24</v>
      </c>
      <c r="D6372" s="242">
        <v>1.71</v>
      </c>
      <c r="E6372" s="244" t="s">
        <v>8035</v>
      </c>
      <c r="F6372" s="242">
        <v>1.87</v>
      </c>
    </row>
    <row r="6373" spans="1:6" ht="27">
      <c r="A6373" s="241">
        <v>102194</v>
      </c>
      <c r="B6373" s="241" t="s">
        <v>4645</v>
      </c>
      <c r="C6373" s="241" t="s">
        <v>24</v>
      </c>
      <c r="D6373" s="242">
        <v>6.97</v>
      </c>
      <c r="E6373" s="244" t="s">
        <v>8035</v>
      </c>
      <c r="F6373" s="242">
        <v>7.74</v>
      </c>
    </row>
    <row r="6374" spans="1:6" ht="27">
      <c r="A6374" s="241">
        <v>102197</v>
      </c>
      <c r="B6374" s="241" t="s">
        <v>4646</v>
      </c>
      <c r="C6374" s="241" t="s">
        <v>24</v>
      </c>
      <c r="D6374" s="242">
        <v>21.19</v>
      </c>
      <c r="E6374" s="244" t="s">
        <v>8035</v>
      </c>
      <c r="F6374" s="242">
        <v>22.02</v>
      </c>
    </row>
    <row r="6375" spans="1:6" ht="40.5">
      <c r="A6375" s="241">
        <v>102200</v>
      </c>
      <c r="B6375" s="241" t="s">
        <v>4647</v>
      </c>
      <c r="C6375" s="241" t="s">
        <v>24</v>
      </c>
      <c r="D6375" s="242">
        <v>16.809999999999999</v>
      </c>
      <c r="E6375" s="244" t="s">
        <v>8035</v>
      </c>
      <c r="F6375" s="242">
        <v>17.89</v>
      </c>
    </row>
    <row r="6376" spans="1:6" ht="40.5">
      <c r="A6376" s="241">
        <v>102201</v>
      </c>
      <c r="B6376" s="241" t="s">
        <v>4648</v>
      </c>
      <c r="C6376" s="241" t="s">
        <v>24</v>
      </c>
      <c r="D6376" s="242">
        <v>15.8</v>
      </c>
      <c r="E6376" s="244" t="s">
        <v>8035</v>
      </c>
      <c r="F6376" s="242">
        <v>17.14</v>
      </c>
    </row>
    <row r="6377" spans="1:6" ht="40.5">
      <c r="A6377" s="241">
        <v>102202</v>
      </c>
      <c r="B6377" s="241" t="s">
        <v>4649</v>
      </c>
      <c r="C6377" s="241" t="s">
        <v>24</v>
      </c>
      <c r="D6377" s="242">
        <v>39.28</v>
      </c>
      <c r="E6377" s="244" t="s">
        <v>8035</v>
      </c>
      <c r="F6377" s="242">
        <v>40.36</v>
      </c>
    </row>
    <row r="6378" spans="1:6" ht="40.5">
      <c r="A6378" s="241">
        <v>102203</v>
      </c>
      <c r="B6378" s="241" t="s">
        <v>4650</v>
      </c>
      <c r="C6378" s="241" t="s">
        <v>24</v>
      </c>
      <c r="D6378" s="242">
        <v>9.8800000000000008</v>
      </c>
      <c r="E6378" s="244" t="s">
        <v>8035</v>
      </c>
      <c r="F6378" s="242">
        <v>10.58</v>
      </c>
    </row>
    <row r="6379" spans="1:6" ht="40.5">
      <c r="A6379" s="241">
        <v>102204</v>
      </c>
      <c r="B6379" s="241" t="s">
        <v>4651</v>
      </c>
      <c r="C6379" s="241" t="s">
        <v>24</v>
      </c>
      <c r="D6379" s="242">
        <v>10.25</v>
      </c>
      <c r="E6379" s="244" t="s">
        <v>8035</v>
      </c>
      <c r="F6379" s="242">
        <v>10.95</v>
      </c>
    </row>
    <row r="6380" spans="1:6" ht="40.5">
      <c r="A6380" s="241">
        <v>102205</v>
      </c>
      <c r="B6380" s="241" t="s">
        <v>4652</v>
      </c>
      <c r="C6380" s="241" t="s">
        <v>24</v>
      </c>
      <c r="D6380" s="242">
        <v>9.06</v>
      </c>
      <c r="E6380" s="244" t="s">
        <v>8035</v>
      </c>
      <c r="F6380" s="242">
        <v>9.76</v>
      </c>
    </row>
    <row r="6381" spans="1:6" ht="27">
      <c r="A6381" s="241">
        <v>102207</v>
      </c>
      <c r="B6381" s="241" t="s">
        <v>4653</v>
      </c>
      <c r="C6381" s="241" t="s">
        <v>24</v>
      </c>
      <c r="D6381" s="242">
        <v>8.41</v>
      </c>
      <c r="E6381" s="244" t="s">
        <v>8035</v>
      </c>
      <c r="F6381" s="242">
        <v>8.9700000000000006</v>
      </c>
    </row>
    <row r="6382" spans="1:6" ht="40.5">
      <c r="A6382" s="241">
        <v>102208</v>
      </c>
      <c r="B6382" s="241" t="s">
        <v>4654</v>
      </c>
      <c r="C6382" s="241" t="s">
        <v>24</v>
      </c>
      <c r="D6382" s="242">
        <v>7.93</v>
      </c>
      <c r="E6382" s="244" t="s">
        <v>8035</v>
      </c>
      <c r="F6382" s="242">
        <v>8.49</v>
      </c>
    </row>
    <row r="6383" spans="1:6" ht="40.5">
      <c r="A6383" s="241">
        <v>102209</v>
      </c>
      <c r="B6383" s="241" t="s">
        <v>4655</v>
      </c>
      <c r="C6383" s="241" t="s">
        <v>24</v>
      </c>
      <c r="D6383" s="242">
        <v>8.24</v>
      </c>
      <c r="E6383" s="244" t="s">
        <v>8035</v>
      </c>
      <c r="F6383" s="242">
        <v>8.8000000000000007</v>
      </c>
    </row>
    <row r="6384" spans="1:6" ht="40.5">
      <c r="A6384" s="241">
        <v>102210</v>
      </c>
      <c r="B6384" s="241" t="s">
        <v>4656</v>
      </c>
      <c r="C6384" s="241" t="s">
        <v>24</v>
      </c>
      <c r="D6384" s="242">
        <v>7.78</v>
      </c>
      <c r="E6384" s="244" t="s">
        <v>8035</v>
      </c>
      <c r="F6384" s="242">
        <v>8.34</v>
      </c>
    </row>
    <row r="6385" spans="1:6" ht="40.5">
      <c r="A6385" s="241">
        <v>102213</v>
      </c>
      <c r="B6385" s="241" t="s">
        <v>4657</v>
      </c>
      <c r="C6385" s="241" t="s">
        <v>24</v>
      </c>
      <c r="D6385" s="242">
        <v>19.77</v>
      </c>
      <c r="E6385" s="244" t="s">
        <v>8035</v>
      </c>
      <c r="F6385" s="242">
        <v>21.17</v>
      </c>
    </row>
    <row r="6386" spans="1:6" ht="40.5">
      <c r="A6386" s="241">
        <v>102214</v>
      </c>
      <c r="B6386" s="241" t="s">
        <v>4658</v>
      </c>
      <c r="C6386" s="241" t="s">
        <v>24</v>
      </c>
      <c r="D6386" s="242">
        <v>20.5</v>
      </c>
      <c r="E6386" s="244" t="s">
        <v>8035</v>
      </c>
      <c r="F6386" s="242">
        <v>21.9</v>
      </c>
    </row>
    <row r="6387" spans="1:6" ht="40.5">
      <c r="A6387" s="241">
        <v>102215</v>
      </c>
      <c r="B6387" s="241" t="s">
        <v>4659</v>
      </c>
      <c r="C6387" s="241" t="s">
        <v>24</v>
      </c>
      <c r="D6387" s="242">
        <v>18.14</v>
      </c>
      <c r="E6387" s="244" t="s">
        <v>8035</v>
      </c>
      <c r="F6387" s="242">
        <v>19.54</v>
      </c>
    </row>
    <row r="6388" spans="1:6" ht="27">
      <c r="A6388" s="241">
        <v>102217</v>
      </c>
      <c r="B6388" s="241" t="s">
        <v>4660</v>
      </c>
      <c r="C6388" s="241" t="s">
        <v>24</v>
      </c>
      <c r="D6388" s="242">
        <v>16.84</v>
      </c>
      <c r="E6388" s="244" t="s">
        <v>8035</v>
      </c>
      <c r="F6388" s="242">
        <v>17.96</v>
      </c>
    </row>
    <row r="6389" spans="1:6" ht="40.5">
      <c r="A6389" s="241">
        <v>102218</v>
      </c>
      <c r="B6389" s="241" t="s">
        <v>4661</v>
      </c>
      <c r="C6389" s="241" t="s">
        <v>24</v>
      </c>
      <c r="D6389" s="242">
        <v>15.87</v>
      </c>
      <c r="E6389" s="244" t="s">
        <v>8035</v>
      </c>
      <c r="F6389" s="242">
        <v>16.989999999999998</v>
      </c>
    </row>
    <row r="6390" spans="1:6" ht="40.5">
      <c r="A6390" s="241">
        <v>102219</v>
      </c>
      <c r="B6390" s="241" t="s">
        <v>4662</v>
      </c>
      <c r="C6390" s="241" t="s">
        <v>24</v>
      </c>
      <c r="D6390" s="242">
        <v>16.489999999999998</v>
      </c>
      <c r="E6390" s="244" t="s">
        <v>8035</v>
      </c>
      <c r="F6390" s="242">
        <v>17.61</v>
      </c>
    </row>
    <row r="6391" spans="1:6" ht="40.5">
      <c r="A6391" s="241">
        <v>102220</v>
      </c>
      <c r="B6391" s="241" t="s">
        <v>4663</v>
      </c>
      <c r="C6391" s="241" t="s">
        <v>24</v>
      </c>
      <c r="D6391" s="242">
        <v>15.55</v>
      </c>
      <c r="E6391" s="244" t="s">
        <v>8035</v>
      </c>
      <c r="F6391" s="242">
        <v>16.670000000000002</v>
      </c>
    </row>
    <row r="6392" spans="1:6" ht="40.5">
      <c r="A6392" s="241">
        <v>102223</v>
      </c>
      <c r="B6392" s="241" t="s">
        <v>4664</v>
      </c>
      <c r="C6392" s="241" t="s">
        <v>24</v>
      </c>
      <c r="D6392" s="242">
        <v>29.65</v>
      </c>
      <c r="E6392" s="244" t="s">
        <v>8035</v>
      </c>
      <c r="F6392" s="242">
        <v>31.74</v>
      </c>
    </row>
    <row r="6393" spans="1:6" ht="40.5">
      <c r="A6393" s="241">
        <v>102224</v>
      </c>
      <c r="B6393" s="241" t="s">
        <v>4665</v>
      </c>
      <c r="C6393" s="241" t="s">
        <v>24</v>
      </c>
      <c r="D6393" s="242">
        <v>30.75</v>
      </c>
      <c r="E6393" s="244" t="s">
        <v>8035</v>
      </c>
      <c r="F6393" s="242">
        <v>32.840000000000003</v>
      </c>
    </row>
    <row r="6394" spans="1:6" ht="40.5">
      <c r="A6394" s="241">
        <v>102225</v>
      </c>
      <c r="B6394" s="241" t="s">
        <v>4666</v>
      </c>
      <c r="C6394" s="241" t="s">
        <v>24</v>
      </c>
      <c r="D6394" s="242">
        <v>27.22</v>
      </c>
      <c r="E6394" s="244" t="s">
        <v>8035</v>
      </c>
      <c r="F6394" s="242">
        <v>29.31</v>
      </c>
    </row>
    <row r="6395" spans="1:6" ht="27">
      <c r="A6395" s="241">
        <v>102227</v>
      </c>
      <c r="B6395" s="241" t="s">
        <v>4667</v>
      </c>
      <c r="C6395" s="241" t="s">
        <v>24</v>
      </c>
      <c r="D6395" s="242">
        <v>25.27</v>
      </c>
      <c r="E6395" s="244" t="s">
        <v>8035</v>
      </c>
      <c r="F6395" s="242">
        <v>26.96</v>
      </c>
    </row>
    <row r="6396" spans="1:6" ht="40.5">
      <c r="A6396" s="241">
        <v>102228</v>
      </c>
      <c r="B6396" s="241" t="s">
        <v>4668</v>
      </c>
      <c r="C6396" s="241" t="s">
        <v>24</v>
      </c>
      <c r="D6396" s="242">
        <v>23.82</v>
      </c>
      <c r="E6396" s="244" t="s">
        <v>8035</v>
      </c>
      <c r="F6396" s="242">
        <v>25.51</v>
      </c>
    </row>
    <row r="6397" spans="1:6" ht="40.5">
      <c r="A6397" s="241">
        <v>102229</v>
      </c>
      <c r="B6397" s="241" t="s">
        <v>4669</v>
      </c>
      <c r="C6397" s="241" t="s">
        <v>24</v>
      </c>
      <c r="D6397" s="242">
        <v>24.74</v>
      </c>
      <c r="E6397" s="244" t="s">
        <v>8035</v>
      </c>
      <c r="F6397" s="242">
        <v>26.43</v>
      </c>
    </row>
    <row r="6398" spans="1:6" ht="40.5">
      <c r="A6398" s="241">
        <v>102230</v>
      </c>
      <c r="B6398" s="241" t="s">
        <v>4670</v>
      </c>
      <c r="C6398" s="241" t="s">
        <v>24</v>
      </c>
      <c r="D6398" s="242">
        <v>23.34</v>
      </c>
      <c r="E6398" s="244" t="s">
        <v>8035</v>
      </c>
      <c r="F6398" s="242">
        <v>25.03</v>
      </c>
    </row>
    <row r="6399" spans="1:6" ht="27">
      <c r="A6399" s="241">
        <v>102233</v>
      </c>
      <c r="B6399" s="241" t="s">
        <v>4671</v>
      </c>
      <c r="C6399" s="241" t="s">
        <v>24</v>
      </c>
      <c r="D6399" s="242">
        <v>10.48</v>
      </c>
      <c r="E6399" s="244" t="s">
        <v>8035</v>
      </c>
      <c r="F6399" s="242">
        <v>11.15</v>
      </c>
    </row>
    <row r="6400" spans="1:6" ht="27">
      <c r="A6400" s="241">
        <v>102234</v>
      </c>
      <c r="B6400" s="241" t="s">
        <v>4672</v>
      </c>
      <c r="C6400" s="241" t="s">
        <v>24</v>
      </c>
      <c r="D6400" s="242">
        <v>20.97</v>
      </c>
      <c r="E6400" s="244" t="s">
        <v>8035</v>
      </c>
      <c r="F6400" s="242">
        <v>22.31</v>
      </c>
    </row>
    <row r="6401" spans="1:6" ht="40.5">
      <c r="A6401" s="241">
        <v>100716</v>
      </c>
      <c r="B6401" s="241" t="s">
        <v>4673</v>
      </c>
      <c r="C6401" s="241" t="s">
        <v>24</v>
      </c>
      <c r="D6401" s="242">
        <v>26.3</v>
      </c>
      <c r="E6401" s="244" t="s">
        <v>8035</v>
      </c>
      <c r="F6401" s="242">
        <v>26.73</v>
      </c>
    </row>
    <row r="6402" spans="1:6" ht="27">
      <c r="A6402" s="241">
        <v>100717</v>
      </c>
      <c r="B6402" s="241" t="s">
        <v>4674</v>
      </c>
      <c r="C6402" s="241" t="s">
        <v>24</v>
      </c>
      <c r="D6402" s="242">
        <v>8.2799999999999994</v>
      </c>
      <c r="E6402" s="244" t="s">
        <v>8035</v>
      </c>
      <c r="F6402" s="242">
        <v>9.16</v>
      </c>
    </row>
    <row r="6403" spans="1:6" ht="27">
      <c r="A6403" s="241">
        <v>100718</v>
      </c>
      <c r="B6403" s="241" t="s">
        <v>4675</v>
      </c>
      <c r="C6403" s="241" t="s">
        <v>190</v>
      </c>
      <c r="D6403" s="242">
        <v>1.23</v>
      </c>
      <c r="E6403" s="244" t="s">
        <v>8035</v>
      </c>
      <c r="F6403" s="242">
        <v>1.35</v>
      </c>
    </row>
    <row r="6404" spans="1:6" ht="54">
      <c r="A6404" s="241">
        <v>100719</v>
      </c>
      <c r="B6404" s="241" t="s">
        <v>4676</v>
      </c>
      <c r="C6404" s="241" t="s">
        <v>24</v>
      </c>
      <c r="D6404" s="242">
        <v>12.5</v>
      </c>
      <c r="E6404" s="244" t="s">
        <v>8035</v>
      </c>
      <c r="F6404" s="242">
        <v>12.69</v>
      </c>
    </row>
    <row r="6405" spans="1:6" ht="54">
      <c r="A6405" s="241">
        <v>100720</v>
      </c>
      <c r="B6405" s="241" t="s">
        <v>4677</v>
      </c>
      <c r="C6405" s="241" t="s">
        <v>24</v>
      </c>
      <c r="D6405" s="242">
        <v>10.86</v>
      </c>
      <c r="E6405" s="244" t="s">
        <v>8035</v>
      </c>
      <c r="F6405" s="242">
        <v>11.5</v>
      </c>
    </row>
    <row r="6406" spans="1:6" ht="67.5">
      <c r="A6406" s="241">
        <v>100721</v>
      </c>
      <c r="B6406" s="241" t="s">
        <v>4678</v>
      </c>
      <c r="C6406" s="241" t="s">
        <v>24</v>
      </c>
      <c r="D6406" s="242">
        <v>25.01</v>
      </c>
      <c r="E6406" s="244" t="s">
        <v>8035</v>
      </c>
      <c r="F6406" s="242">
        <v>26.57</v>
      </c>
    </row>
    <row r="6407" spans="1:6" ht="67.5">
      <c r="A6407" s="241">
        <v>100722</v>
      </c>
      <c r="B6407" s="241" t="s">
        <v>4679</v>
      </c>
      <c r="C6407" s="241" t="s">
        <v>24</v>
      </c>
      <c r="D6407" s="242">
        <v>22.64</v>
      </c>
      <c r="E6407" s="244" t="s">
        <v>8035</v>
      </c>
      <c r="F6407" s="242">
        <v>24.64</v>
      </c>
    </row>
    <row r="6408" spans="1:6" ht="67.5">
      <c r="A6408" s="241">
        <v>100723</v>
      </c>
      <c r="B6408" s="241" t="s">
        <v>4680</v>
      </c>
      <c r="C6408" s="241" t="s">
        <v>24</v>
      </c>
      <c r="D6408" s="242">
        <v>13.46</v>
      </c>
      <c r="E6408" s="244" t="s">
        <v>8035</v>
      </c>
      <c r="F6408" s="242">
        <v>13.65</v>
      </c>
    </row>
    <row r="6409" spans="1:6" ht="67.5">
      <c r="A6409" s="241">
        <v>100724</v>
      </c>
      <c r="B6409" s="241" t="s">
        <v>4681</v>
      </c>
      <c r="C6409" s="241" t="s">
        <v>24</v>
      </c>
      <c r="D6409" s="242">
        <v>14.72</v>
      </c>
      <c r="E6409" s="244" t="s">
        <v>8035</v>
      </c>
      <c r="F6409" s="242">
        <v>15.36</v>
      </c>
    </row>
    <row r="6410" spans="1:6" ht="67.5">
      <c r="A6410" s="241">
        <v>100725</v>
      </c>
      <c r="B6410" s="241" t="s">
        <v>4682</v>
      </c>
      <c r="C6410" s="241" t="s">
        <v>24</v>
      </c>
      <c r="D6410" s="242">
        <v>25.32</v>
      </c>
      <c r="E6410" s="244" t="s">
        <v>8035</v>
      </c>
      <c r="F6410" s="242">
        <v>26.88</v>
      </c>
    </row>
    <row r="6411" spans="1:6" ht="81">
      <c r="A6411" s="241">
        <v>100726</v>
      </c>
      <c r="B6411" s="241" t="s">
        <v>4683</v>
      </c>
      <c r="C6411" s="241" t="s">
        <v>24</v>
      </c>
      <c r="D6411" s="242">
        <v>26.39</v>
      </c>
      <c r="E6411" s="244" t="s">
        <v>8035</v>
      </c>
      <c r="F6411" s="242">
        <v>28.39</v>
      </c>
    </row>
    <row r="6412" spans="1:6" ht="54">
      <c r="A6412" s="241">
        <v>100727</v>
      </c>
      <c r="B6412" s="241" t="s">
        <v>4684</v>
      </c>
      <c r="C6412" s="241" t="s">
        <v>24</v>
      </c>
      <c r="D6412" s="242">
        <v>31.32</v>
      </c>
      <c r="E6412" s="244" t="s">
        <v>8035</v>
      </c>
      <c r="F6412" s="242">
        <v>31.51</v>
      </c>
    </row>
    <row r="6413" spans="1:6" ht="54">
      <c r="A6413" s="241">
        <v>100728</v>
      </c>
      <c r="B6413" s="241" t="s">
        <v>4685</v>
      </c>
      <c r="C6413" s="241" t="s">
        <v>24</v>
      </c>
      <c r="D6413" s="242">
        <v>26.64</v>
      </c>
      <c r="E6413" s="244" t="s">
        <v>8035</v>
      </c>
      <c r="F6413" s="242">
        <v>27.28</v>
      </c>
    </row>
    <row r="6414" spans="1:6" ht="54">
      <c r="A6414" s="241">
        <v>100729</v>
      </c>
      <c r="B6414" s="241" t="s">
        <v>4686</v>
      </c>
      <c r="C6414" s="241" t="s">
        <v>24</v>
      </c>
      <c r="D6414" s="242">
        <v>23.63</v>
      </c>
      <c r="E6414" s="244" t="s">
        <v>8035</v>
      </c>
      <c r="F6414" s="242">
        <v>23.82</v>
      </c>
    </row>
    <row r="6415" spans="1:6" ht="54">
      <c r="A6415" s="241">
        <v>100730</v>
      </c>
      <c r="B6415" s="241" t="s">
        <v>4687</v>
      </c>
      <c r="C6415" s="241" t="s">
        <v>24</v>
      </c>
      <c r="D6415" s="242">
        <v>26.21</v>
      </c>
      <c r="E6415" s="244" t="s">
        <v>8035</v>
      </c>
      <c r="F6415" s="242">
        <v>26.85</v>
      </c>
    </row>
    <row r="6416" spans="1:6" ht="54">
      <c r="A6416" s="241">
        <v>100733</v>
      </c>
      <c r="B6416" s="241" t="s">
        <v>4688</v>
      </c>
      <c r="C6416" s="241" t="s">
        <v>24</v>
      </c>
      <c r="D6416" s="242">
        <v>11.48</v>
      </c>
      <c r="E6416" s="244" t="s">
        <v>8035</v>
      </c>
      <c r="F6416" s="242">
        <v>12.37</v>
      </c>
    </row>
    <row r="6417" spans="1:6" ht="67.5">
      <c r="A6417" s="241">
        <v>100734</v>
      </c>
      <c r="B6417" s="241" t="s">
        <v>4689</v>
      </c>
      <c r="C6417" s="241" t="s">
        <v>24</v>
      </c>
      <c r="D6417" s="242">
        <v>14.27</v>
      </c>
      <c r="E6417" s="244" t="s">
        <v>8035</v>
      </c>
      <c r="F6417" s="242">
        <v>15.62</v>
      </c>
    </row>
    <row r="6418" spans="1:6" ht="54">
      <c r="A6418" s="241">
        <v>100735</v>
      </c>
      <c r="B6418" s="241" t="s">
        <v>4690</v>
      </c>
      <c r="C6418" s="241" t="s">
        <v>24</v>
      </c>
      <c r="D6418" s="242">
        <v>10.38</v>
      </c>
      <c r="E6418" s="244" t="s">
        <v>8035</v>
      </c>
      <c r="F6418" s="242">
        <v>11.27</v>
      </c>
    </row>
    <row r="6419" spans="1:6" ht="67.5">
      <c r="A6419" s="241">
        <v>100736</v>
      </c>
      <c r="B6419" s="241" t="s">
        <v>4691</v>
      </c>
      <c r="C6419" s="241" t="s">
        <v>24</v>
      </c>
      <c r="D6419" s="242">
        <v>13.29</v>
      </c>
      <c r="E6419" s="244" t="s">
        <v>8035</v>
      </c>
      <c r="F6419" s="242">
        <v>14.64</v>
      </c>
    </row>
    <row r="6420" spans="1:6" ht="67.5">
      <c r="A6420" s="241">
        <v>100739</v>
      </c>
      <c r="B6420" s="241" t="s">
        <v>4692</v>
      </c>
      <c r="C6420" s="241" t="s">
        <v>24</v>
      </c>
      <c r="D6420" s="242">
        <v>12.3</v>
      </c>
      <c r="E6420" s="244" t="s">
        <v>8035</v>
      </c>
      <c r="F6420" s="242">
        <v>12.49</v>
      </c>
    </row>
    <row r="6421" spans="1:6" ht="67.5">
      <c r="A6421" s="241">
        <v>100740</v>
      </c>
      <c r="B6421" s="241" t="s">
        <v>4693</v>
      </c>
      <c r="C6421" s="241" t="s">
        <v>24</v>
      </c>
      <c r="D6421" s="242">
        <v>11.54</v>
      </c>
      <c r="E6421" s="244" t="s">
        <v>8035</v>
      </c>
      <c r="F6421" s="242">
        <v>12.18</v>
      </c>
    </row>
    <row r="6422" spans="1:6" ht="67.5">
      <c r="A6422" s="241">
        <v>100741</v>
      </c>
      <c r="B6422" s="241" t="s">
        <v>4694</v>
      </c>
      <c r="C6422" s="241" t="s">
        <v>24</v>
      </c>
      <c r="D6422" s="242">
        <v>24.56</v>
      </c>
      <c r="E6422" s="244" t="s">
        <v>8035</v>
      </c>
      <c r="F6422" s="242">
        <v>26.12</v>
      </c>
    </row>
    <row r="6423" spans="1:6" ht="81">
      <c r="A6423" s="241">
        <v>100742</v>
      </c>
      <c r="B6423" s="241" t="s">
        <v>4695</v>
      </c>
      <c r="C6423" s="241" t="s">
        <v>24</v>
      </c>
      <c r="D6423" s="242">
        <v>23.29</v>
      </c>
      <c r="E6423" s="244" t="s">
        <v>8035</v>
      </c>
      <c r="F6423" s="242">
        <v>25.29</v>
      </c>
    </row>
    <row r="6424" spans="1:6" ht="67.5">
      <c r="A6424" s="241">
        <v>100743</v>
      </c>
      <c r="B6424" s="241" t="s">
        <v>4696</v>
      </c>
      <c r="C6424" s="241" t="s">
        <v>24</v>
      </c>
      <c r="D6424" s="242">
        <v>12.01</v>
      </c>
      <c r="E6424" s="244" t="s">
        <v>8035</v>
      </c>
      <c r="F6424" s="242">
        <v>12.2</v>
      </c>
    </row>
    <row r="6425" spans="1:6" ht="67.5">
      <c r="A6425" s="241">
        <v>100744</v>
      </c>
      <c r="B6425" s="241" t="s">
        <v>4697</v>
      </c>
      <c r="C6425" s="241" t="s">
        <v>24</v>
      </c>
      <c r="D6425" s="242">
        <v>11.35</v>
      </c>
      <c r="E6425" s="244" t="s">
        <v>8035</v>
      </c>
      <c r="F6425" s="242">
        <v>11.99</v>
      </c>
    </row>
    <row r="6426" spans="1:6" ht="67.5">
      <c r="A6426" s="241">
        <v>100745</v>
      </c>
      <c r="B6426" s="241" t="s">
        <v>4698</v>
      </c>
      <c r="C6426" s="241" t="s">
        <v>24</v>
      </c>
      <c r="D6426" s="242">
        <v>24.25</v>
      </c>
      <c r="E6426" s="244" t="s">
        <v>8035</v>
      </c>
      <c r="F6426" s="242">
        <v>25.81</v>
      </c>
    </row>
    <row r="6427" spans="1:6" ht="81">
      <c r="A6427" s="241">
        <v>100746</v>
      </c>
      <c r="B6427" s="241" t="s">
        <v>4699</v>
      </c>
      <c r="C6427" s="241" t="s">
        <v>24</v>
      </c>
      <c r="D6427" s="242">
        <v>23.1</v>
      </c>
      <c r="E6427" s="244" t="s">
        <v>8035</v>
      </c>
      <c r="F6427" s="242">
        <v>25.1</v>
      </c>
    </row>
    <row r="6428" spans="1:6" ht="67.5">
      <c r="A6428" s="241">
        <v>100747</v>
      </c>
      <c r="B6428" s="241" t="s">
        <v>4700</v>
      </c>
      <c r="C6428" s="241" t="s">
        <v>24</v>
      </c>
      <c r="D6428" s="242">
        <v>12.13</v>
      </c>
      <c r="E6428" s="244" t="s">
        <v>8035</v>
      </c>
      <c r="F6428" s="242">
        <v>12.32</v>
      </c>
    </row>
    <row r="6429" spans="1:6" ht="67.5">
      <c r="A6429" s="241">
        <v>100748</v>
      </c>
      <c r="B6429" s="241" t="s">
        <v>4701</v>
      </c>
      <c r="C6429" s="241" t="s">
        <v>24</v>
      </c>
      <c r="D6429" s="242">
        <v>11.43</v>
      </c>
      <c r="E6429" s="244" t="s">
        <v>8035</v>
      </c>
      <c r="F6429" s="242">
        <v>12.07</v>
      </c>
    </row>
    <row r="6430" spans="1:6" ht="67.5">
      <c r="A6430" s="241">
        <v>100749</v>
      </c>
      <c r="B6430" s="241" t="s">
        <v>4702</v>
      </c>
      <c r="C6430" s="241" t="s">
        <v>24</v>
      </c>
      <c r="D6430" s="242">
        <v>24.38</v>
      </c>
      <c r="E6430" s="244" t="s">
        <v>8035</v>
      </c>
      <c r="F6430" s="242">
        <v>25.94</v>
      </c>
    </row>
    <row r="6431" spans="1:6" ht="81">
      <c r="A6431" s="241">
        <v>100750</v>
      </c>
      <c r="B6431" s="241" t="s">
        <v>4703</v>
      </c>
      <c r="C6431" s="241" t="s">
        <v>24</v>
      </c>
      <c r="D6431" s="242">
        <v>23.18</v>
      </c>
      <c r="E6431" s="244" t="s">
        <v>8035</v>
      </c>
      <c r="F6431" s="242">
        <v>25.18</v>
      </c>
    </row>
    <row r="6432" spans="1:6" ht="54">
      <c r="A6432" s="241">
        <v>100751</v>
      </c>
      <c r="B6432" s="241" t="s">
        <v>4704</v>
      </c>
      <c r="C6432" s="241" t="s">
        <v>24</v>
      </c>
      <c r="D6432" s="242">
        <v>47.26</v>
      </c>
      <c r="E6432" s="244" t="s">
        <v>8035</v>
      </c>
      <c r="F6432" s="242">
        <v>47.64</v>
      </c>
    </row>
    <row r="6433" spans="1:6" ht="54">
      <c r="A6433" s="241">
        <v>100752</v>
      </c>
      <c r="B6433" s="241" t="s">
        <v>4705</v>
      </c>
      <c r="C6433" s="241" t="s">
        <v>24</v>
      </c>
      <c r="D6433" s="242">
        <v>52.43</v>
      </c>
      <c r="E6433" s="244" t="s">
        <v>8035</v>
      </c>
      <c r="F6433" s="242">
        <v>53.7</v>
      </c>
    </row>
    <row r="6434" spans="1:6" ht="54">
      <c r="A6434" s="241">
        <v>100753</v>
      </c>
      <c r="B6434" s="241" t="s">
        <v>4706</v>
      </c>
      <c r="C6434" s="241" t="s">
        <v>24</v>
      </c>
      <c r="D6434" s="242">
        <v>20.77</v>
      </c>
      <c r="E6434" s="244" t="s">
        <v>8035</v>
      </c>
      <c r="F6434" s="242">
        <v>22.57</v>
      </c>
    </row>
    <row r="6435" spans="1:6" ht="67.5">
      <c r="A6435" s="241">
        <v>100754</v>
      </c>
      <c r="B6435" s="241" t="s">
        <v>4707</v>
      </c>
      <c r="C6435" s="241" t="s">
        <v>24</v>
      </c>
      <c r="D6435" s="242">
        <v>26.6</v>
      </c>
      <c r="E6435" s="244" t="s">
        <v>8035</v>
      </c>
      <c r="F6435" s="242">
        <v>29.29</v>
      </c>
    </row>
    <row r="6436" spans="1:6" ht="67.5">
      <c r="A6436" s="241">
        <v>100757</v>
      </c>
      <c r="B6436" s="241" t="s">
        <v>4708</v>
      </c>
      <c r="C6436" s="241" t="s">
        <v>24</v>
      </c>
      <c r="D6436" s="242">
        <v>49.13</v>
      </c>
      <c r="E6436" s="244" t="s">
        <v>8035</v>
      </c>
      <c r="F6436" s="242">
        <v>52.25</v>
      </c>
    </row>
    <row r="6437" spans="1:6" ht="81">
      <c r="A6437" s="241">
        <v>100758</v>
      </c>
      <c r="B6437" s="241" t="s">
        <v>4709</v>
      </c>
      <c r="C6437" s="241" t="s">
        <v>24</v>
      </c>
      <c r="D6437" s="242">
        <v>46.59</v>
      </c>
      <c r="E6437" s="244" t="s">
        <v>8035</v>
      </c>
      <c r="F6437" s="242">
        <v>50.6</v>
      </c>
    </row>
    <row r="6438" spans="1:6" ht="67.5">
      <c r="A6438" s="241">
        <v>100759</v>
      </c>
      <c r="B6438" s="241" t="s">
        <v>4710</v>
      </c>
      <c r="C6438" s="241" t="s">
        <v>24</v>
      </c>
      <c r="D6438" s="242">
        <v>48.51</v>
      </c>
      <c r="E6438" s="244" t="s">
        <v>8035</v>
      </c>
      <c r="F6438" s="242">
        <v>51.63</v>
      </c>
    </row>
    <row r="6439" spans="1:6" ht="81">
      <c r="A6439" s="241">
        <v>100760</v>
      </c>
      <c r="B6439" s="241" t="s">
        <v>4711</v>
      </c>
      <c r="C6439" s="241" t="s">
        <v>24</v>
      </c>
      <c r="D6439" s="242">
        <v>46.21</v>
      </c>
      <c r="E6439" s="244" t="s">
        <v>8035</v>
      </c>
      <c r="F6439" s="242">
        <v>50.22</v>
      </c>
    </row>
    <row r="6440" spans="1:6" ht="67.5">
      <c r="A6440" s="241">
        <v>100761</v>
      </c>
      <c r="B6440" s="241" t="s">
        <v>4712</v>
      </c>
      <c r="C6440" s="241" t="s">
        <v>24</v>
      </c>
      <c r="D6440" s="242">
        <v>48.77</v>
      </c>
      <c r="E6440" s="244" t="s">
        <v>8035</v>
      </c>
      <c r="F6440" s="242">
        <v>51.89</v>
      </c>
    </row>
    <row r="6441" spans="1:6" ht="81">
      <c r="A6441" s="241">
        <v>100762</v>
      </c>
      <c r="B6441" s="241" t="s">
        <v>4713</v>
      </c>
      <c r="C6441" s="241" t="s">
        <v>24</v>
      </c>
      <c r="D6441" s="242">
        <v>46.37</v>
      </c>
      <c r="E6441" s="244" t="s">
        <v>8035</v>
      </c>
      <c r="F6441" s="242">
        <v>50.38</v>
      </c>
    </row>
    <row r="6442" spans="1:6" ht="27">
      <c r="A6442" s="241">
        <v>102488</v>
      </c>
      <c r="B6442" s="241" t="s">
        <v>4714</v>
      </c>
      <c r="C6442" s="241" t="s">
        <v>24</v>
      </c>
      <c r="D6442" s="242">
        <v>3.09</v>
      </c>
      <c r="E6442" s="244" t="s">
        <v>8035</v>
      </c>
      <c r="F6442" s="242">
        <v>3.47</v>
      </c>
    </row>
    <row r="6443" spans="1:6" ht="27">
      <c r="A6443" s="241">
        <v>102489</v>
      </c>
      <c r="B6443" s="241" t="s">
        <v>4715</v>
      </c>
      <c r="C6443" s="241" t="s">
        <v>24</v>
      </c>
      <c r="D6443" s="242">
        <v>26.47</v>
      </c>
      <c r="E6443" s="244" t="s">
        <v>8035</v>
      </c>
      <c r="F6443" s="242">
        <v>27.87</v>
      </c>
    </row>
    <row r="6444" spans="1:6" ht="40.5">
      <c r="A6444" s="241">
        <v>102491</v>
      </c>
      <c r="B6444" s="241" t="s">
        <v>4716</v>
      </c>
      <c r="C6444" s="241" t="s">
        <v>24</v>
      </c>
      <c r="D6444" s="242">
        <v>20.11</v>
      </c>
      <c r="E6444" s="244" t="s">
        <v>8035</v>
      </c>
      <c r="F6444" s="242">
        <v>21.18</v>
      </c>
    </row>
    <row r="6445" spans="1:6" ht="40.5">
      <c r="A6445" s="241">
        <v>102492</v>
      </c>
      <c r="B6445" s="241" t="s">
        <v>4717</v>
      </c>
      <c r="C6445" s="241" t="s">
        <v>24</v>
      </c>
      <c r="D6445" s="242">
        <v>25.38</v>
      </c>
      <c r="E6445" s="244" t="s">
        <v>8035</v>
      </c>
      <c r="F6445" s="242">
        <v>26.8</v>
      </c>
    </row>
    <row r="6446" spans="1:6" ht="40.5">
      <c r="A6446" s="241">
        <v>102494</v>
      </c>
      <c r="B6446" s="241" t="s">
        <v>4718</v>
      </c>
      <c r="C6446" s="241" t="s">
        <v>24</v>
      </c>
      <c r="D6446" s="242">
        <v>71.86</v>
      </c>
      <c r="E6446" s="244" t="s">
        <v>8035</v>
      </c>
      <c r="F6446" s="242">
        <v>72.930000000000007</v>
      </c>
    </row>
    <row r="6447" spans="1:6" ht="40.5">
      <c r="A6447" s="241">
        <v>102496</v>
      </c>
      <c r="B6447" s="241" t="s">
        <v>4719</v>
      </c>
      <c r="C6447" s="241" t="s">
        <v>190</v>
      </c>
      <c r="D6447" s="242">
        <v>14.18</v>
      </c>
      <c r="E6447" s="244" t="s">
        <v>8035</v>
      </c>
      <c r="F6447" s="242">
        <v>14.68</v>
      </c>
    </row>
    <row r="6448" spans="1:6" ht="40.5">
      <c r="A6448" s="241">
        <v>102497</v>
      </c>
      <c r="B6448" s="241" t="s">
        <v>4720</v>
      </c>
      <c r="C6448" s="241" t="s">
        <v>190</v>
      </c>
      <c r="D6448" s="242">
        <v>4.7300000000000004</v>
      </c>
      <c r="E6448" s="244" t="s">
        <v>8035</v>
      </c>
      <c r="F6448" s="242">
        <v>5.0599999999999996</v>
      </c>
    </row>
    <row r="6449" spans="1:6" ht="27">
      <c r="A6449" s="241">
        <v>102498</v>
      </c>
      <c r="B6449" s="241" t="s">
        <v>4721</v>
      </c>
      <c r="C6449" s="241" t="s">
        <v>190</v>
      </c>
      <c r="D6449" s="242">
        <v>1.48</v>
      </c>
      <c r="E6449" s="244" t="s">
        <v>8035</v>
      </c>
      <c r="F6449" s="242">
        <v>1.62</v>
      </c>
    </row>
    <row r="6450" spans="1:6" ht="27">
      <c r="A6450" s="241">
        <v>102499</v>
      </c>
      <c r="B6450" s="241" t="s">
        <v>4722</v>
      </c>
      <c r="C6450" s="241" t="s">
        <v>24</v>
      </c>
      <c r="D6450" s="242">
        <v>3.56</v>
      </c>
      <c r="E6450" s="244" t="s">
        <v>8035</v>
      </c>
      <c r="F6450" s="242">
        <v>3.72</v>
      </c>
    </row>
    <row r="6451" spans="1:6" ht="40.5">
      <c r="A6451" s="241">
        <v>102500</v>
      </c>
      <c r="B6451" s="241" t="s">
        <v>4723</v>
      </c>
      <c r="C6451" s="241" t="s">
        <v>190</v>
      </c>
      <c r="D6451" s="242">
        <v>4.05</v>
      </c>
      <c r="E6451" s="244" t="s">
        <v>8035</v>
      </c>
      <c r="F6451" s="242">
        <v>4.38</v>
      </c>
    </row>
    <row r="6452" spans="1:6" ht="40.5">
      <c r="A6452" s="241">
        <v>102501</v>
      </c>
      <c r="B6452" s="241" t="s">
        <v>4724</v>
      </c>
      <c r="C6452" s="241" t="s">
        <v>24</v>
      </c>
      <c r="D6452" s="242">
        <v>23.59</v>
      </c>
      <c r="E6452" s="244" t="s">
        <v>8035</v>
      </c>
      <c r="F6452" s="242">
        <v>25.27</v>
      </c>
    </row>
    <row r="6453" spans="1:6" ht="40.5">
      <c r="A6453" s="241">
        <v>102504</v>
      </c>
      <c r="B6453" s="241" t="s">
        <v>4725</v>
      </c>
      <c r="C6453" s="241" t="s">
        <v>190</v>
      </c>
      <c r="D6453" s="242">
        <v>8.6999999999999993</v>
      </c>
      <c r="E6453" s="244" t="s">
        <v>8035</v>
      </c>
      <c r="F6453" s="242">
        <v>9.6300000000000008</v>
      </c>
    </row>
    <row r="6454" spans="1:6" ht="40.5">
      <c r="A6454" s="241">
        <v>102505</v>
      </c>
      <c r="B6454" s="241" t="s">
        <v>4726</v>
      </c>
      <c r="C6454" s="241" t="s">
        <v>190</v>
      </c>
      <c r="D6454" s="242">
        <v>9.17</v>
      </c>
      <c r="E6454" s="244" t="s">
        <v>8035</v>
      </c>
      <c r="F6454" s="242">
        <v>10.1</v>
      </c>
    </row>
    <row r="6455" spans="1:6" ht="40.5">
      <c r="A6455" s="241">
        <v>102506</v>
      </c>
      <c r="B6455" s="241" t="s">
        <v>4727</v>
      </c>
      <c r="C6455" s="241" t="s">
        <v>190</v>
      </c>
      <c r="D6455" s="242">
        <v>9.93</v>
      </c>
      <c r="E6455" s="244" t="s">
        <v>8035</v>
      </c>
      <c r="F6455" s="242">
        <v>10.86</v>
      </c>
    </row>
    <row r="6456" spans="1:6" ht="40.5">
      <c r="A6456" s="241">
        <v>102507</v>
      </c>
      <c r="B6456" s="241" t="s">
        <v>4728</v>
      </c>
      <c r="C6456" s="241" t="s">
        <v>190</v>
      </c>
      <c r="D6456" s="242">
        <v>6.48</v>
      </c>
      <c r="E6456" s="244" t="s">
        <v>8035</v>
      </c>
      <c r="F6456" s="242">
        <v>6.81</v>
      </c>
    </row>
    <row r="6457" spans="1:6" ht="40.5">
      <c r="A6457" s="241">
        <v>102508</v>
      </c>
      <c r="B6457" s="241" t="s">
        <v>4729</v>
      </c>
      <c r="C6457" s="241" t="s">
        <v>24</v>
      </c>
      <c r="D6457" s="242">
        <v>48.49</v>
      </c>
      <c r="E6457" s="244" t="s">
        <v>8035</v>
      </c>
      <c r="F6457" s="242">
        <v>50.17</v>
      </c>
    </row>
    <row r="6458" spans="1:6" ht="54">
      <c r="A6458" s="241">
        <v>102509</v>
      </c>
      <c r="B6458" s="241" t="s">
        <v>4730</v>
      </c>
      <c r="C6458" s="241" t="s">
        <v>24</v>
      </c>
      <c r="D6458" s="242">
        <v>30.09</v>
      </c>
      <c r="E6458" s="244" t="s">
        <v>8035</v>
      </c>
      <c r="F6458" s="242">
        <v>31.5</v>
      </c>
    </row>
    <row r="6459" spans="1:6" ht="67.5">
      <c r="A6459" s="241">
        <v>102512</v>
      </c>
      <c r="B6459" s="241" t="s">
        <v>4731</v>
      </c>
      <c r="C6459" s="241" t="s">
        <v>190</v>
      </c>
      <c r="D6459" s="242">
        <v>5.95</v>
      </c>
      <c r="E6459" s="244" t="s">
        <v>8035</v>
      </c>
      <c r="F6459" s="242">
        <v>6.19</v>
      </c>
    </row>
    <row r="6460" spans="1:6" ht="40.5">
      <c r="A6460" s="241">
        <v>102513</v>
      </c>
      <c r="B6460" s="241" t="s">
        <v>4732</v>
      </c>
      <c r="C6460" s="241" t="s">
        <v>24</v>
      </c>
      <c r="D6460" s="242">
        <v>43.14</v>
      </c>
      <c r="E6460" s="244" t="s">
        <v>8035</v>
      </c>
      <c r="F6460" s="242">
        <v>46.89</v>
      </c>
    </row>
    <row r="6461" spans="1:6" ht="40.5">
      <c r="A6461" s="241">
        <v>102520</v>
      </c>
      <c r="B6461" s="241" t="s">
        <v>4733</v>
      </c>
      <c r="C6461" s="241" t="s">
        <v>24</v>
      </c>
      <c r="D6461" s="242">
        <v>74.14</v>
      </c>
      <c r="E6461" s="244" t="s">
        <v>8035</v>
      </c>
      <c r="F6461" s="242">
        <v>80.849999999999994</v>
      </c>
    </row>
    <row r="6462" spans="1:6" ht="54">
      <c r="A6462" s="241">
        <v>101749</v>
      </c>
      <c r="B6462" s="241" t="s">
        <v>4734</v>
      </c>
      <c r="C6462" s="241" t="s">
        <v>24</v>
      </c>
      <c r="D6462" s="242">
        <v>51.34</v>
      </c>
      <c r="E6462" s="244" t="s">
        <v>8035</v>
      </c>
      <c r="F6462" s="242">
        <v>53.67</v>
      </c>
    </row>
    <row r="6463" spans="1:6" ht="54">
      <c r="A6463" s="241">
        <v>101750</v>
      </c>
      <c r="B6463" s="241" t="s">
        <v>4735</v>
      </c>
      <c r="C6463" s="241" t="s">
        <v>24</v>
      </c>
      <c r="D6463" s="242">
        <v>49.14</v>
      </c>
      <c r="E6463" s="244" t="s">
        <v>8035</v>
      </c>
      <c r="F6463" s="242">
        <v>51.26</v>
      </c>
    </row>
    <row r="6464" spans="1:6" ht="27">
      <c r="A6464" s="241">
        <v>101729</v>
      </c>
      <c r="B6464" s="241" t="s">
        <v>4736</v>
      </c>
      <c r="C6464" s="241" t="s">
        <v>24</v>
      </c>
      <c r="D6464" s="242">
        <v>269.16000000000003</v>
      </c>
      <c r="E6464" s="244" t="s">
        <v>8035</v>
      </c>
      <c r="F6464" s="242">
        <v>270.7</v>
      </c>
    </row>
    <row r="6465" spans="1:6" ht="27">
      <c r="A6465" s="241">
        <v>101746</v>
      </c>
      <c r="B6465" s="241" t="s">
        <v>4737</v>
      </c>
      <c r="C6465" s="241" t="s">
        <v>24</v>
      </c>
      <c r="D6465" s="242">
        <v>419.47</v>
      </c>
      <c r="E6465" s="244" t="s">
        <v>8035</v>
      </c>
      <c r="F6465" s="242">
        <v>421.26</v>
      </c>
    </row>
    <row r="6466" spans="1:6" ht="27">
      <c r="A6466" s="241">
        <v>101751</v>
      </c>
      <c r="B6466" s="241" t="s">
        <v>4738</v>
      </c>
      <c r="C6466" s="241" t="s">
        <v>24</v>
      </c>
      <c r="D6466" s="242">
        <v>274.72000000000003</v>
      </c>
      <c r="E6466" s="244" t="s">
        <v>8035</v>
      </c>
      <c r="F6466" s="242">
        <v>276.95</v>
      </c>
    </row>
    <row r="6467" spans="1:6" ht="54">
      <c r="A6467" s="241">
        <v>87246</v>
      </c>
      <c r="B6467" s="241" t="s">
        <v>7822</v>
      </c>
      <c r="C6467" s="241" t="s">
        <v>24</v>
      </c>
      <c r="D6467" s="242">
        <v>64.709999999999994</v>
      </c>
      <c r="E6467" s="244" t="s">
        <v>8035</v>
      </c>
      <c r="F6467" s="242">
        <v>67.14</v>
      </c>
    </row>
    <row r="6468" spans="1:6" ht="54">
      <c r="A6468" s="241">
        <v>87247</v>
      </c>
      <c r="B6468" s="241" t="s">
        <v>7823</v>
      </c>
      <c r="C6468" s="241" t="s">
        <v>24</v>
      </c>
      <c r="D6468" s="242">
        <v>58.69</v>
      </c>
      <c r="E6468" s="244" t="s">
        <v>8035</v>
      </c>
      <c r="F6468" s="242">
        <v>60.46</v>
      </c>
    </row>
    <row r="6469" spans="1:6" ht="54">
      <c r="A6469" s="241">
        <v>87248</v>
      </c>
      <c r="B6469" s="241" t="s">
        <v>7824</v>
      </c>
      <c r="C6469" s="241" t="s">
        <v>24</v>
      </c>
      <c r="D6469" s="242">
        <v>52.5</v>
      </c>
      <c r="E6469" s="244" t="s">
        <v>8035</v>
      </c>
      <c r="F6469" s="242">
        <v>53.51</v>
      </c>
    </row>
    <row r="6470" spans="1:6" ht="54">
      <c r="A6470" s="241">
        <v>87249</v>
      </c>
      <c r="B6470" s="241" t="s">
        <v>7825</v>
      </c>
      <c r="C6470" s="241" t="s">
        <v>24</v>
      </c>
      <c r="D6470" s="242">
        <v>68.84</v>
      </c>
      <c r="E6470" s="244" t="s">
        <v>8035</v>
      </c>
      <c r="F6470" s="242">
        <v>71.7</v>
      </c>
    </row>
    <row r="6471" spans="1:6" ht="54">
      <c r="A6471" s="241">
        <v>87250</v>
      </c>
      <c r="B6471" s="241" t="s">
        <v>7826</v>
      </c>
      <c r="C6471" s="241" t="s">
        <v>24</v>
      </c>
      <c r="D6471" s="242">
        <v>59.82</v>
      </c>
      <c r="E6471" s="244" t="s">
        <v>8035</v>
      </c>
      <c r="F6471" s="242">
        <v>61.71</v>
      </c>
    </row>
    <row r="6472" spans="1:6" ht="54">
      <c r="A6472" s="241">
        <v>87251</v>
      </c>
      <c r="B6472" s="241" t="s">
        <v>7827</v>
      </c>
      <c r="C6472" s="241" t="s">
        <v>24</v>
      </c>
      <c r="D6472" s="242">
        <v>52.69</v>
      </c>
      <c r="E6472" s="244" t="s">
        <v>8035</v>
      </c>
      <c r="F6472" s="242">
        <v>53.73</v>
      </c>
    </row>
    <row r="6473" spans="1:6" ht="54">
      <c r="A6473" s="241">
        <v>87255</v>
      </c>
      <c r="B6473" s="241" t="s">
        <v>7828</v>
      </c>
      <c r="C6473" s="241" t="s">
        <v>24</v>
      </c>
      <c r="D6473" s="242">
        <v>80.8</v>
      </c>
      <c r="E6473" s="244" t="s">
        <v>8035</v>
      </c>
      <c r="F6473" s="242">
        <v>83.9</v>
      </c>
    </row>
    <row r="6474" spans="1:6" ht="54">
      <c r="A6474" s="241">
        <v>87256</v>
      </c>
      <c r="B6474" s="241" t="s">
        <v>7829</v>
      </c>
      <c r="C6474" s="241" t="s">
        <v>24</v>
      </c>
      <c r="D6474" s="242">
        <v>70.790000000000006</v>
      </c>
      <c r="E6474" s="244" t="s">
        <v>8035</v>
      </c>
      <c r="F6474" s="242">
        <v>72.88</v>
      </c>
    </row>
    <row r="6475" spans="1:6" ht="54">
      <c r="A6475" s="241">
        <v>87257</v>
      </c>
      <c r="B6475" s="241" t="s">
        <v>7830</v>
      </c>
      <c r="C6475" s="241" t="s">
        <v>24</v>
      </c>
      <c r="D6475" s="242">
        <v>62.71</v>
      </c>
      <c r="E6475" s="244" t="s">
        <v>8035</v>
      </c>
      <c r="F6475" s="242">
        <v>63.86</v>
      </c>
    </row>
    <row r="6476" spans="1:6" ht="54">
      <c r="A6476" s="241">
        <v>87261</v>
      </c>
      <c r="B6476" s="241" t="s">
        <v>4739</v>
      </c>
      <c r="C6476" s="241" t="s">
        <v>24</v>
      </c>
      <c r="D6476" s="242">
        <v>133.55000000000001</v>
      </c>
      <c r="E6476" s="244" t="s">
        <v>8035</v>
      </c>
      <c r="F6476" s="242">
        <v>137.41</v>
      </c>
    </row>
    <row r="6477" spans="1:6" ht="54">
      <c r="A6477" s="241">
        <v>87262</v>
      </c>
      <c r="B6477" s="241" t="s">
        <v>4740</v>
      </c>
      <c r="C6477" s="241" t="s">
        <v>24</v>
      </c>
      <c r="D6477" s="242">
        <v>122.27</v>
      </c>
      <c r="E6477" s="244" t="s">
        <v>8035</v>
      </c>
      <c r="F6477" s="242">
        <v>125.11</v>
      </c>
    </row>
    <row r="6478" spans="1:6" ht="54">
      <c r="A6478" s="241">
        <v>87263</v>
      </c>
      <c r="B6478" s="241" t="s">
        <v>4741</v>
      </c>
      <c r="C6478" s="241" t="s">
        <v>24</v>
      </c>
      <c r="D6478" s="242">
        <v>113.69</v>
      </c>
      <c r="E6478" s="244" t="s">
        <v>8035</v>
      </c>
      <c r="F6478" s="242">
        <v>115.61</v>
      </c>
    </row>
    <row r="6479" spans="1:6" ht="54">
      <c r="A6479" s="241">
        <v>104593</v>
      </c>
      <c r="B6479" s="241" t="s">
        <v>7831</v>
      </c>
      <c r="C6479" s="241" t="s">
        <v>24</v>
      </c>
      <c r="D6479" s="242">
        <v>83.81</v>
      </c>
      <c r="E6479" s="244" t="s">
        <v>8035</v>
      </c>
      <c r="F6479" s="242">
        <v>87.19</v>
      </c>
    </row>
    <row r="6480" spans="1:6" ht="54">
      <c r="A6480" s="241">
        <v>104594</v>
      </c>
      <c r="B6480" s="241" t="s">
        <v>7832</v>
      </c>
      <c r="C6480" s="241" t="s">
        <v>24</v>
      </c>
      <c r="D6480" s="242">
        <v>72.61</v>
      </c>
      <c r="E6480" s="244" t="s">
        <v>8035</v>
      </c>
      <c r="F6480" s="242">
        <v>74.88</v>
      </c>
    </row>
    <row r="6481" spans="1:6" ht="54">
      <c r="A6481" s="241">
        <v>104595</v>
      </c>
      <c r="B6481" s="241" t="s">
        <v>7833</v>
      </c>
      <c r="C6481" s="241" t="s">
        <v>24</v>
      </c>
      <c r="D6481" s="242">
        <v>63.07</v>
      </c>
      <c r="E6481" s="244" t="s">
        <v>8035</v>
      </c>
      <c r="F6481" s="242">
        <v>64.27</v>
      </c>
    </row>
    <row r="6482" spans="1:6" ht="54">
      <c r="A6482" s="241">
        <v>104596</v>
      </c>
      <c r="B6482" s="241" t="s">
        <v>4742</v>
      </c>
      <c r="C6482" s="241" t="s">
        <v>24</v>
      </c>
      <c r="D6482" s="242">
        <v>137.15</v>
      </c>
      <c r="E6482" s="244" t="s">
        <v>8035</v>
      </c>
      <c r="F6482" s="242">
        <v>141.30000000000001</v>
      </c>
    </row>
    <row r="6483" spans="1:6" ht="54">
      <c r="A6483" s="241">
        <v>104597</v>
      </c>
      <c r="B6483" s="241" t="s">
        <v>4743</v>
      </c>
      <c r="C6483" s="241" t="s">
        <v>24</v>
      </c>
      <c r="D6483" s="242">
        <v>124.47</v>
      </c>
      <c r="E6483" s="244" t="s">
        <v>8035</v>
      </c>
      <c r="F6483" s="242">
        <v>127.49</v>
      </c>
    </row>
    <row r="6484" spans="1:6" ht="54">
      <c r="A6484" s="241">
        <v>104598</v>
      </c>
      <c r="B6484" s="241" t="s">
        <v>4744</v>
      </c>
      <c r="C6484" s="241" t="s">
        <v>24</v>
      </c>
      <c r="D6484" s="242">
        <v>114.16</v>
      </c>
      <c r="E6484" s="244" t="s">
        <v>8035</v>
      </c>
      <c r="F6484" s="242">
        <v>116.12</v>
      </c>
    </row>
    <row r="6485" spans="1:6" ht="54">
      <c r="A6485" s="241">
        <v>104599</v>
      </c>
      <c r="B6485" s="241" t="s">
        <v>7834</v>
      </c>
      <c r="C6485" s="241" t="s">
        <v>24</v>
      </c>
      <c r="D6485" s="242">
        <v>76.209999999999994</v>
      </c>
      <c r="E6485" s="244" t="s">
        <v>8035</v>
      </c>
      <c r="F6485" s="242">
        <v>79.73</v>
      </c>
    </row>
    <row r="6486" spans="1:6" ht="54">
      <c r="A6486" s="241">
        <v>104601</v>
      </c>
      <c r="B6486" s="241" t="s">
        <v>7835</v>
      </c>
      <c r="C6486" s="241" t="s">
        <v>24</v>
      </c>
      <c r="D6486" s="242">
        <v>63.04</v>
      </c>
      <c r="E6486" s="244" t="s">
        <v>8035</v>
      </c>
      <c r="F6486" s="242">
        <v>65.209999999999994</v>
      </c>
    </row>
    <row r="6487" spans="1:6" ht="54">
      <c r="A6487" s="241">
        <v>104603</v>
      </c>
      <c r="B6487" s="241" t="s">
        <v>7836</v>
      </c>
      <c r="C6487" s="241" t="s">
        <v>24</v>
      </c>
      <c r="D6487" s="242">
        <v>54.66</v>
      </c>
      <c r="E6487" s="244" t="s">
        <v>8035</v>
      </c>
      <c r="F6487" s="242">
        <v>55.86</v>
      </c>
    </row>
    <row r="6488" spans="1:6" ht="54">
      <c r="A6488" s="241">
        <v>104605</v>
      </c>
      <c r="B6488" s="241" t="s">
        <v>7837</v>
      </c>
      <c r="C6488" s="241" t="s">
        <v>24</v>
      </c>
      <c r="D6488" s="242">
        <v>93.18</v>
      </c>
      <c r="E6488" s="244" t="s">
        <v>8035</v>
      </c>
      <c r="F6488" s="242">
        <v>98.34</v>
      </c>
    </row>
    <row r="6489" spans="1:6" ht="54">
      <c r="A6489" s="241">
        <v>104606</v>
      </c>
      <c r="B6489" s="241" t="s">
        <v>7838</v>
      </c>
      <c r="C6489" s="241" t="s">
        <v>24</v>
      </c>
      <c r="D6489" s="242">
        <v>66.709999999999994</v>
      </c>
      <c r="E6489" s="244" t="s">
        <v>8035</v>
      </c>
      <c r="F6489" s="242">
        <v>69.27</v>
      </c>
    </row>
    <row r="6490" spans="1:6" ht="54">
      <c r="A6490" s="241">
        <v>104607</v>
      </c>
      <c r="B6490" s="241" t="s">
        <v>7839</v>
      </c>
      <c r="C6490" s="241" t="s">
        <v>24</v>
      </c>
      <c r="D6490" s="242">
        <v>55.75</v>
      </c>
      <c r="E6490" s="244" t="s">
        <v>8035</v>
      </c>
      <c r="F6490" s="242">
        <v>57.09</v>
      </c>
    </row>
    <row r="6491" spans="1:6" ht="27">
      <c r="A6491" s="241">
        <v>98671</v>
      </c>
      <c r="B6491" s="241" t="s">
        <v>4745</v>
      </c>
      <c r="C6491" s="241" t="s">
        <v>24</v>
      </c>
      <c r="D6491" s="242">
        <v>499.05</v>
      </c>
      <c r="E6491" s="244" t="s">
        <v>8035</v>
      </c>
      <c r="F6491" s="242">
        <v>503.9</v>
      </c>
    </row>
    <row r="6492" spans="1:6" ht="27">
      <c r="A6492" s="241">
        <v>98672</v>
      </c>
      <c r="B6492" s="241" t="s">
        <v>4746</v>
      </c>
      <c r="C6492" s="241" t="s">
        <v>24</v>
      </c>
      <c r="D6492" s="242">
        <v>641.33000000000004</v>
      </c>
      <c r="E6492" s="244" t="s">
        <v>8035</v>
      </c>
      <c r="F6492" s="242">
        <v>646.17999999999995</v>
      </c>
    </row>
    <row r="6493" spans="1:6" ht="40.5">
      <c r="A6493" s="241">
        <v>98678</v>
      </c>
      <c r="B6493" s="241" t="s">
        <v>4747</v>
      </c>
      <c r="C6493" s="241" t="s">
        <v>24</v>
      </c>
      <c r="D6493" s="242">
        <v>412.39</v>
      </c>
      <c r="E6493" s="244" t="s">
        <v>8035</v>
      </c>
      <c r="F6493" s="242">
        <v>414.07</v>
      </c>
    </row>
    <row r="6494" spans="1:6" ht="54">
      <c r="A6494" s="241">
        <v>98679</v>
      </c>
      <c r="B6494" s="241" t="s">
        <v>4748</v>
      </c>
      <c r="C6494" s="241" t="s">
        <v>24</v>
      </c>
      <c r="D6494" s="242">
        <v>34.69</v>
      </c>
      <c r="E6494" s="244" t="s">
        <v>8035</v>
      </c>
      <c r="F6494" s="242">
        <v>36.51</v>
      </c>
    </row>
    <row r="6495" spans="1:6" ht="54">
      <c r="A6495" s="241">
        <v>98680</v>
      </c>
      <c r="B6495" s="241" t="s">
        <v>4749</v>
      </c>
      <c r="C6495" s="241" t="s">
        <v>24</v>
      </c>
      <c r="D6495" s="242">
        <v>43.84</v>
      </c>
      <c r="E6495" s="244" t="s">
        <v>8035</v>
      </c>
      <c r="F6495" s="242">
        <v>45.95</v>
      </c>
    </row>
    <row r="6496" spans="1:6" ht="54">
      <c r="A6496" s="241">
        <v>98681</v>
      </c>
      <c r="B6496" s="241" t="s">
        <v>4750</v>
      </c>
      <c r="C6496" s="241" t="s">
        <v>24</v>
      </c>
      <c r="D6496" s="242">
        <v>32.5</v>
      </c>
      <c r="E6496" s="244" t="s">
        <v>8035</v>
      </c>
      <c r="F6496" s="242">
        <v>34.08</v>
      </c>
    </row>
    <row r="6497" spans="1:6" ht="54">
      <c r="A6497" s="241">
        <v>98682</v>
      </c>
      <c r="B6497" s="241" t="s">
        <v>4751</v>
      </c>
      <c r="C6497" s="241" t="s">
        <v>24</v>
      </c>
      <c r="D6497" s="242">
        <v>41.66</v>
      </c>
      <c r="E6497" s="244" t="s">
        <v>8035</v>
      </c>
      <c r="F6497" s="242">
        <v>43.53</v>
      </c>
    </row>
    <row r="6498" spans="1:6" ht="27">
      <c r="A6498" s="241">
        <v>98685</v>
      </c>
      <c r="B6498" s="241" t="s">
        <v>4752</v>
      </c>
      <c r="C6498" s="241" t="s">
        <v>190</v>
      </c>
      <c r="D6498" s="242">
        <v>89.94</v>
      </c>
      <c r="E6498" s="244" t="s">
        <v>8035</v>
      </c>
      <c r="F6498" s="242">
        <v>91.15</v>
      </c>
    </row>
    <row r="6499" spans="1:6" ht="27">
      <c r="A6499" s="241">
        <v>98686</v>
      </c>
      <c r="B6499" s="241" t="s">
        <v>4753</v>
      </c>
      <c r="C6499" s="241" t="s">
        <v>190</v>
      </c>
      <c r="D6499" s="242">
        <v>40.369999999999997</v>
      </c>
      <c r="E6499" s="244" t="s">
        <v>8035</v>
      </c>
      <c r="F6499" s="242">
        <v>43.72</v>
      </c>
    </row>
    <row r="6500" spans="1:6" ht="27">
      <c r="A6500" s="241">
        <v>98688</v>
      </c>
      <c r="B6500" s="241" t="s">
        <v>4754</v>
      </c>
      <c r="C6500" s="241" t="s">
        <v>190</v>
      </c>
      <c r="D6500" s="242">
        <v>68.11</v>
      </c>
      <c r="E6500" s="244" t="s">
        <v>8035</v>
      </c>
      <c r="F6500" s="242">
        <v>68.53</v>
      </c>
    </row>
    <row r="6501" spans="1:6" ht="27">
      <c r="A6501" s="241">
        <v>98689</v>
      </c>
      <c r="B6501" s="241" t="s">
        <v>4755</v>
      </c>
      <c r="C6501" s="241" t="s">
        <v>190</v>
      </c>
      <c r="D6501" s="242">
        <v>126.5</v>
      </c>
      <c r="E6501" s="244" t="s">
        <v>8035</v>
      </c>
      <c r="F6501" s="242">
        <v>128.72999999999999</v>
      </c>
    </row>
    <row r="6502" spans="1:6" ht="54">
      <c r="A6502" s="241">
        <v>101090</v>
      </c>
      <c r="B6502" s="241" t="s">
        <v>4756</v>
      </c>
      <c r="C6502" s="241" t="s">
        <v>24</v>
      </c>
      <c r="D6502" s="242">
        <v>228.49</v>
      </c>
      <c r="E6502" s="244" t="s">
        <v>8035</v>
      </c>
      <c r="F6502" s="242">
        <v>231.92</v>
      </c>
    </row>
    <row r="6503" spans="1:6" ht="27">
      <c r="A6503" s="241">
        <v>101091</v>
      </c>
      <c r="B6503" s="241" t="s">
        <v>4757</v>
      </c>
      <c r="C6503" s="241" t="s">
        <v>24</v>
      </c>
      <c r="D6503" s="242">
        <v>156.69999999999999</v>
      </c>
      <c r="E6503" s="244" t="s">
        <v>8035</v>
      </c>
      <c r="F6503" s="242">
        <v>161.74</v>
      </c>
    </row>
    <row r="6504" spans="1:6" ht="54">
      <c r="A6504" s="241">
        <v>101725</v>
      </c>
      <c r="B6504" s="241" t="s">
        <v>4758</v>
      </c>
      <c r="C6504" s="241" t="s">
        <v>24</v>
      </c>
      <c r="D6504" s="242">
        <v>272.08999999999997</v>
      </c>
      <c r="E6504" s="244" t="s">
        <v>8035</v>
      </c>
      <c r="F6504" s="242">
        <v>290.83999999999997</v>
      </c>
    </row>
    <row r="6505" spans="1:6" ht="54">
      <c r="A6505" s="241">
        <v>101726</v>
      </c>
      <c r="B6505" s="241" t="s">
        <v>4759</v>
      </c>
      <c r="C6505" s="241" t="s">
        <v>24</v>
      </c>
      <c r="D6505" s="242">
        <v>193.59</v>
      </c>
      <c r="E6505" s="244" t="s">
        <v>8035</v>
      </c>
      <c r="F6505" s="242">
        <v>202.56</v>
      </c>
    </row>
    <row r="6506" spans="1:6" ht="27">
      <c r="A6506" s="241">
        <v>101731</v>
      </c>
      <c r="B6506" s="241" t="s">
        <v>4760</v>
      </c>
      <c r="C6506" s="241" t="s">
        <v>24</v>
      </c>
      <c r="D6506" s="242">
        <v>337.61</v>
      </c>
      <c r="E6506" s="244" t="s">
        <v>8035</v>
      </c>
      <c r="F6506" s="242">
        <v>343.19</v>
      </c>
    </row>
    <row r="6507" spans="1:6" ht="40.5">
      <c r="A6507" s="241">
        <v>101732</v>
      </c>
      <c r="B6507" s="241" t="s">
        <v>4761</v>
      </c>
      <c r="C6507" s="241" t="s">
        <v>24</v>
      </c>
      <c r="D6507" s="242">
        <v>97.26</v>
      </c>
      <c r="E6507" s="244" t="s">
        <v>8035</v>
      </c>
      <c r="F6507" s="242">
        <v>101.07</v>
      </c>
    </row>
    <row r="6508" spans="1:6" ht="40.5">
      <c r="A6508" s="241">
        <v>101094</v>
      </c>
      <c r="B6508" s="241" t="s">
        <v>4762</v>
      </c>
      <c r="C6508" s="241" t="s">
        <v>190</v>
      </c>
      <c r="D6508" s="242">
        <v>222.56</v>
      </c>
      <c r="E6508" s="244" t="s">
        <v>8035</v>
      </c>
      <c r="F6508" s="242">
        <v>224.35</v>
      </c>
    </row>
    <row r="6509" spans="1:6" ht="40.5">
      <c r="A6509" s="241">
        <v>101727</v>
      </c>
      <c r="B6509" s="241" t="s">
        <v>4763</v>
      </c>
      <c r="C6509" s="241" t="s">
        <v>24</v>
      </c>
      <c r="D6509" s="242">
        <v>268.37</v>
      </c>
      <c r="E6509" s="244" t="s">
        <v>8035</v>
      </c>
      <c r="F6509" s="242">
        <v>269.07</v>
      </c>
    </row>
    <row r="6510" spans="1:6" ht="40.5">
      <c r="A6510" s="241">
        <v>101733</v>
      </c>
      <c r="B6510" s="241" t="s">
        <v>4764</v>
      </c>
      <c r="C6510" s="241" t="s">
        <v>24</v>
      </c>
      <c r="D6510" s="242">
        <v>354.48</v>
      </c>
      <c r="E6510" s="244" t="s">
        <v>8035</v>
      </c>
      <c r="F6510" s="242">
        <v>357.42</v>
      </c>
    </row>
    <row r="6511" spans="1:6" ht="40.5">
      <c r="A6511" s="241">
        <v>101734</v>
      </c>
      <c r="B6511" s="241" t="s">
        <v>4765</v>
      </c>
      <c r="C6511" s="241" t="s">
        <v>24</v>
      </c>
      <c r="D6511" s="242">
        <v>546.95000000000005</v>
      </c>
      <c r="E6511" s="244" t="s">
        <v>8035</v>
      </c>
      <c r="F6511" s="242">
        <v>549.89</v>
      </c>
    </row>
    <row r="6512" spans="1:6" ht="40.5">
      <c r="A6512" s="241">
        <v>101735</v>
      </c>
      <c r="B6512" s="241" t="s">
        <v>4766</v>
      </c>
      <c r="C6512" s="241" t="s">
        <v>24</v>
      </c>
      <c r="D6512" s="242">
        <v>560.91</v>
      </c>
      <c r="E6512" s="244" t="s">
        <v>8035</v>
      </c>
      <c r="F6512" s="242">
        <v>563.85</v>
      </c>
    </row>
    <row r="6513" spans="1:6" ht="40.5">
      <c r="A6513" s="241">
        <v>101736</v>
      </c>
      <c r="B6513" s="241" t="s">
        <v>4767</v>
      </c>
      <c r="C6513" s="241" t="s">
        <v>24</v>
      </c>
      <c r="D6513" s="242">
        <v>128.5</v>
      </c>
      <c r="E6513" s="244" t="s">
        <v>8035</v>
      </c>
      <c r="F6513" s="242">
        <v>130.38999999999999</v>
      </c>
    </row>
    <row r="6514" spans="1:6" ht="40.5">
      <c r="A6514" s="241">
        <v>101737</v>
      </c>
      <c r="B6514" s="241" t="s">
        <v>4768</v>
      </c>
      <c r="C6514" s="241" t="s">
        <v>24</v>
      </c>
      <c r="D6514" s="242">
        <v>156.12</v>
      </c>
      <c r="E6514" s="244" t="s">
        <v>8035</v>
      </c>
      <c r="F6514" s="242">
        <v>158.01</v>
      </c>
    </row>
    <row r="6515" spans="1:6" ht="27">
      <c r="A6515" s="241">
        <v>101748</v>
      </c>
      <c r="B6515" s="241" t="s">
        <v>4769</v>
      </c>
      <c r="C6515" s="241" t="s">
        <v>24</v>
      </c>
      <c r="D6515" s="242">
        <v>3.1</v>
      </c>
      <c r="E6515" s="244" t="s">
        <v>8035</v>
      </c>
      <c r="F6515" s="242">
        <v>3.47</v>
      </c>
    </row>
    <row r="6516" spans="1:6" ht="94.5">
      <c r="A6516" s="241">
        <v>104162</v>
      </c>
      <c r="B6516" s="241" t="s">
        <v>4770</v>
      </c>
      <c r="C6516" s="241" t="s">
        <v>24</v>
      </c>
      <c r="D6516" s="242">
        <v>90.14</v>
      </c>
      <c r="E6516" s="244" t="s">
        <v>8035</v>
      </c>
      <c r="F6516" s="242">
        <v>94.49</v>
      </c>
    </row>
    <row r="6517" spans="1:6" ht="27">
      <c r="A6517" s="241">
        <v>101092</v>
      </c>
      <c r="B6517" s="241" t="s">
        <v>4771</v>
      </c>
      <c r="C6517" s="241" t="s">
        <v>24</v>
      </c>
      <c r="D6517" s="242">
        <v>508.47</v>
      </c>
      <c r="E6517" s="244" t="s">
        <v>8035</v>
      </c>
      <c r="F6517" s="242">
        <v>514.49</v>
      </c>
    </row>
    <row r="6518" spans="1:6" ht="27">
      <c r="A6518" s="241">
        <v>101093</v>
      </c>
      <c r="B6518" s="241" t="s">
        <v>4772</v>
      </c>
      <c r="C6518" s="241" t="s">
        <v>24</v>
      </c>
      <c r="D6518" s="242">
        <v>650.75</v>
      </c>
      <c r="E6518" s="244" t="s">
        <v>8035</v>
      </c>
      <c r="F6518" s="242">
        <v>656.77</v>
      </c>
    </row>
    <row r="6519" spans="1:6" ht="27">
      <c r="A6519" s="241">
        <v>98695</v>
      </c>
      <c r="B6519" s="241" t="s">
        <v>4773</v>
      </c>
      <c r="C6519" s="241" t="s">
        <v>190</v>
      </c>
      <c r="D6519" s="242">
        <v>110</v>
      </c>
      <c r="E6519" s="244" t="s">
        <v>8035</v>
      </c>
      <c r="F6519" s="242">
        <v>112.23</v>
      </c>
    </row>
    <row r="6520" spans="1:6" ht="27">
      <c r="A6520" s="241">
        <v>98697</v>
      </c>
      <c r="B6520" s="241" t="s">
        <v>4774</v>
      </c>
      <c r="C6520" s="241" t="s">
        <v>190</v>
      </c>
      <c r="D6520" s="242">
        <v>73.62</v>
      </c>
      <c r="E6520" s="244" t="s">
        <v>8035</v>
      </c>
      <c r="F6520" s="242">
        <v>74.83</v>
      </c>
    </row>
    <row r="6521" spans="1:6" ht="27">
      <c r="A6521" s="241">
        <v>101738</v>
      </c>
      <c r="B6521" s="241" t="s">
        <v>4775</v>
      </c>
      <c r="C6521" s="241" t="s">
        <v>190</v>
      </c>
      <c r="D6521" s="242">
        <v>34.909999999999997</v>
      </c>
      <c r="E6521" s="244" t="s">
        <v>8035</v>
      </c>
      <c r="F6521" s="242">
        <v>36.32</v>
      </c>
    </row>
    <row r="6522" spans="1:6" ht="27">
      <c r="A6522" s="241">
        <v>101739</v>
      </c>
      <c r="B6522" s="241" t="s">
        <v>4776</v>
      </c>
      <c r="C6522" s="241" t="s">
        <v>190</v>
      </c>
      <c r="D6522" s="242">
        <v>37.9</v>
      </c>
      <c r="E6522" s="244" t="s">
        <v>8035</v>
      </c>
      <c r="F6522" s="242">
        <v>39.549999999999997</v>
      </c>
    </row>
    <row r="6523" spans="1:6" ht="40.5">
      <c r="A6523" s="241">
        <v>88648</v>
      </c>
      <c r="B6523" s="241" t="s">
        <v>7840</v>
      </c>
      <c r="C6523" s="241" t="s">
        <v>190</v>
      </c>
      <c r="D6523" s="242">
        <v>7.33</v>
      </c>
      <c r="E6523" s="244" t="s">
        <v>8035</v>
      </c>
      <c r="F6523" s="242">
        <v>7.62</v>
      </c>
    </row>
    <row r="6524" spans="1:6" ht="40.5">
      <c r="A6524" s="241">
        <v>88649</v>
      </c>
      <c r="B6524" s="241" t="s">
        <v>7841</v>
      </c>
      <c r="C6524" s="241" t="s">
        <v>190</v>
      </c>
      <c r="D6524" s="242">
        <v>8.36</v>
      </c>
      <c r="E6524" s="244" t="s">
        <v>8035</v>
      </c>
      <c r="F6524" s="242">
        <v>8.66</v>
      </c>
    </row>
    <row r="6525" spans="1:6" ht="40.5">
      <c r="A6525" s="241">
        <v>88650</v>
      </c>
      <c r="B6525" s="241" t="s">
        <v>7842</v>
      </c>
      <c r="C6525" s="241" t="s">
        <v>190</v>
      </c>
      <c r="D6525" s="242">
        <v>11.51</v>
      </c>
      <c r="E6525" s="244" t="s">
        <v>8035</v>
      </c>
      <c r="F6525" s="242">
        <v>11.84</v>
      </c>
    </row>
    <row r="6526" spans="1:6" ht="27">
      <c r="A6526" s="241">
        <v>101740</v>
      </c>
      <c r="B6526" s="241" t="s">
        <v>4777</v>
      </c>
      <c r="C6526" s="241" t="s">
        <v>190</v>
      </c>
      <c r="D6526" s="242">
        <v>46.49</v>
      </c>
      <c r="E6526" s="244" t="s">
        <v>8035</v>
      </c>
      <c r="F6526" s="242">
        <v>49.84</v>
      </c>
    </row>
    <row r="6527" spans="1:6" ht="27">
      <c r="A6527" s="241">
        <v>101741</v>
      </c>
      <c r="B6527" s="241" t="s">
        <v>4778</v>
      </c>
      <c r="C6527" s="241" t="s">
        <v>190</v>
      </c>
      <c r="D6527" s="242">
        <v>21.05</v>
      </c>
      <c r="E6527" s="244" t="s">
        <v>8035</v>
      </c>
      <c r="F6527" s="242">
        <v>23.35</v>
      </c>
    </row>
    <row r="6528" spans="1:6" ht="54">
      <c r="A6528" s="241">
        <v>94990</v>
      </c>
      <c r="B6528" s="241" t="s">
        <v>4779</v>
      </c>
      <c r="C6528" s="241" t="s">
        <v>23</v>
      </c>
      <c r="D6528" s="242">
        <v>733.08</v>
      </c>
      <c r="E6528" s="244" t="s">
        <v>8035</v>
      </c>
      <c r="F6528" s="242">
        <v>761.2</v>
      </c>
    </row>
    <row r="6529" spans="1:6" ht="54">
      <c r="A6529" s="241">
        <v>94991</v>
      </c>
      <c r="B6529" s="241" t="s">
        <v>4780</v>
      </c>
      <c r="C6529" s="241" t="s">
        <v>23</v>
      </c>
      <c r="D6529" s="242">
        <v>678.68</v>
      </c>
      <c r="E6529" s="244" t="s">
        <v>8035</v>
      </c>
      <c r="F6529" s="242">
        <v>687.93</v>
      </c>
    </row>
    <row r="6530" spans="1:6" ht="54">
      <c r="A6530" s="241">
        <v>94992</v>
      </c>
      <c r="B6530" s="241" t="s">
        <v>4781</v>
      </c>
      <c r="C6530" s="241" t="s">
        <v>24</v>
      </c>
      <c r="D6530" s="242">
        <v>74.52</v>
      </c>
      <c r="E6530" s="244" t="s">
        <v>8035</v>
      </c>
      <c r="F6530" s="242">
        <v>76.52</v>
      </c>
    </row>
    <row r="6531" spans="1:6" ht="54">
      <c r="A6531" s="241">
        <v>94993</v>
      </c>
      <c r="B6531" s="241" t="s">
        <v>4782</v>
      </c>
      <c r="C6531" s="241" t="s">
        <v>24</v>
      </c>
      <c r="D6531" s="242">
        <v>71.25</v>
      </c>
      <c r="E6531" s="244" t="s">
        <v>8035</v>
      </c>
      <c r="F6531" s="242">
        <v>72.13</v>
      </c>
    </row>
    <row r="6532" spans="1:6" ht="54">
      <c r="A6532" s="241">
        <v>94994</v>
      </c>
      <c r="B6532" s="241" t="s">
        <v>4783</v>
      </c>
      <c r="C6532" s="241" t="s">
        <v>24</v>
      </c>
      <c r="D6532" s="242">
        <v>89.46</v>
      </c>
      <c r="E6532" s="244" t="s">
        <v>8035</v>
      </c>
      <c r="F6532" s="242">
        <v>92.1</v>
      </c>
    </row>
    <row r="6533" spans="1:6" ht="54">
      <c r="A6533" s="241">
        <v>94995</v>
      </c>
      <c r="B6533" s="241" t="s">
        <v>4784</v>
      </c>
      <c r="C6533" s="241" t="s">
        <v>24</v>
      </c>
      <c r="D6533" s="242">
        <v>85.11</v>
      </c>
      <c r="E6533" s="244" t="s">
        <v>8035</v>
      </c>
      <c r="F6533" s="242">
        <v>86.24</v>
      </c>
    </row>
    <row r="6534" spans="1:6" ht="27">
      <c r="A6534" s="241">
        <v>101747</v>
      </c>
      <c r="B6534" s="241" t="s">
        <v>4785</v>
      </c>
      <c r="C6534" s="241" t="s">
        <v>24</v>
      </c>
      <c r="D6534" s="242">
        <v>78.22</v>
      </c>
      <c r="E6534" s="244" t="s">
        <v>8035</v>
      </c>
      <c r="F6534" s="242">
        <v>78.66</v>
      </c>
    </row>
    <row r="6535" spans="1:6" ht="54">
      <c r="A6535" s="241">
        <v>104626</v>
      </c>
      <c r="B6535" s="241" t="s">
        <v>4786</v>
      </c>
      <c r="C6535" s="241" t="s">
        <v>23</v>
      </c>
      <c r="D6535" s="242">
        <v>694.82</v>
      </c>
      <c r="E6535" s="244" t="s">
        <v>8035</v>
      </c>
      <c r="F6535" s="242">
        <v>704.07</v>
      </c>
    </row>
    <row r="6536" spans="1:6" ht="40.5">
      <c r="A6536" s="241">
        <v>104658</v>
      </c>
      <c r="B6536" s="241" t="s">
        <v>7843</v>
      </c>
      <c r="C6536" s="241" t="s">
        <v>24</v>
      </c>
      <c r="D6536" s="242">
        <v>131.53</v>
      </c>
      <c r="E6536" s="244" t="s">
        <v>8035</v>
      </c>
      <c r="F6536" s="242">
        <v>136.31</v>
      </c>
    </row>
    <row r="6537" spans="1:6" ht="67.5">
      <c r="A6537" s="241">
        <v>87620</v>
      </c>
      <c r="B6537" s="241" t="s">
        <v>4787</v>
      </c>
      <c r="C6537" s="241" t="s">
        <v>24</v>
      </c>
      <c r="D6537" s="242">
        <v>29.37</v>
      </c>
      <c r="E6537" s="244" t="s">
        <v>8035</v>
      </c>
      <c r="F6537" s="242">
        <v>30.66</v>
      </c>
    </row>
    <row r="6538" spans="1:6" ht="67.5">
      <c r="A6538" s="241">
        <v>87622</v>
      </c>
      <c r="B6538" s="241" t="s">
        <v>4788</v>
      </c>
      <c r="C6538" s="241" t="s">
        <v>24</v>
      </c>
      <c r="D6538" s="242">
        <v>32.450000000000003</v>
      </c>
      <c r="E6538" s="244" t="s">
        <v>8035</v>
      </c>
      <c r="F6538" s="242">
        <v>34.090000000000003</v>
      </c>
    </row>
    <row r="6539" spans="1:6" ht="67.5">
      <c r="A6539" s="241">
        <v>87623</v>
      </c>
      <c r="B6539" s="241" t="s">
        <v>4789</v>
      </c>
      <c r="C6539" s="241" t="s">
        <v>24</v>
      </c>
      <c r="D6539" s="242">
        <v>73.5</v>
      </c>
      <c r="E6539" s="244" t="s">
        <v>8035</v>
      </c>
      <c r="F6539" s="242">
        <v>74.72</v>
      </c>
    </row>
    <row r="6540" spans="1:6" ht="54">
      <c r="A6540" s="241">
        <v>87624</v>
      </c>
      <c r="B6540" s="241" t="s">
        <v>6221</v>
      </c>
      <c r="C6540" s="241" t="s">
        <v>24</v>
      </c>
      <c r="D6540" s="242">
        <v>79.47</v>
      </c>
      <c r="E6540" s="244" t="s">
        <v>8035</v>
      </c>
      <c r="F6540" s="242">
        <v>81.290000000000006</v>
      </c>
    </row>
    <row r="6541" spans="1:6" ht="67.5">
      <c r="A6541" s="241">
        <v>87630</v>
      </c>
      <c r="B6541" s="241" t="s">
        <v>4790</v>
      </c>
      <c r="C6541" s="241" t="s">
        <v>24</v>
      </c>
      <c r="D6541" s="242">
        <v>37.69</v>
      </c>
      <c r="E6541" s="244" t="s">
        <v>8035</v>
      </c>
      <c r="F6541" s="242">
        <v>39.25</v>
      </c>
    </row>
    <row r="6542" spans="1:6" ht="67.5">
      <c r="A6542" s="241">
        <v>87632</v>
      </c>
      <c r="B6542" s="241" t="s">
        <v>4791</v>
      </c>
      <c r="C6542" s="241" t="s">
        <v>24</v>
      </c>
      <c r="D6542" s="242">
        <v>41.96</v>
      </c>
      <c r="E6542" s="244" t="s">
        <v>8035</v>
      </c>
      <c r="F6542" s="242">
        <v>44.02</v>
      </c>
    </row>
    <row r="6543" spans="1:6" ht="67.5">
      <c r="A6543" s="241">
        <v>87633</v>
      </c>
      <c r="B6543" s="241" t="s">
        <v>4792</v>
      </c>
      <c r="C6543" s="241" t="s">
        <v>24</v>
      </c>
      <c r="D6543" s="242">
        <v>99.04</v>
      </c>
      <c r="E6543" s="244" t="s">
        <v>8035</v>
      </c>
      <c r="F6543" s="242">
        <v>100.51</v>
      </c>
    </row>
    <row r="6544" spans="1:6" ht="54">
      <c r="A6544" s="241">
        <v>87634</v>
      </c>
      <c r="B6544" s="241" t="s">
        <v>4793</v>
      </c>
      <c r="C6544" s="241" t="s">
        <v>24</v>
      </c>
      <c r="D6544" s="242">
        <v>107.34</v>
      </c>
      <c r="E6544" s="244" t="s">
        <v>8035</v>
      </c>
      <c r="F6544" s="242">
        <v>109.65</v>
      </c>
    </row>
    <row r="6545" spans="1:6" ht="67.5">
      <c r="A6545" s="241">
        <v>87640</v>
      </c>
      <c r="B6545" s="241" t="s">
        <v>4794</v>
      </c>
      <c r="C6545" s="241" t="s">
        <v>24</v>
      </c>
      <c r="D6545" s="242">
        <v>44.49</v>
      </c>
      <c r="E6545" s="244" t="s">
        <v>8035</v>
      </c>
      <c r="F6545" s="242">
        <v>46.31</v>
      </c>
    </row>
    <row r="6546" spans="1:6" ht="67.5">
      <c r="A6546" s="241">
        <v>87642</v>
      </c>
      <c r="B6546" s="241" t="s">
        <v>4795</v>
      </c>
      <c r="C6546" s="241" t="s">
        <v>24</v>
      </c>
      <c r="D6546" s="242">
        <v>49.75</v>
      </c>
      <c r="E6546" s="244" t="s">
        <v>8035</v>
      </c>
      <c r="F6546" s="242">
        <v>52.18</v>
      </c>
    </row>
    <row r="6547" spans="1:6" ht="67.5">
      <c r="A6547" s="241">
        <v>87643</v>
      </c>
      <c r="B6547" s="241" t="s">
        <v>4796</v>
      </c>
      <c r="C6547" s="241" t="s">
        <v>24</v>
      </c>
      <c r="D6547" s="242">
        <v>119.94</v>
      </c>
      <c r="E6547" s="244" t="s">
        <v>8035</v>
      </c>
      <c r="F6547" s="242">
        <v>121.64</v>
      </c>
    </row>
    <row r="6548" spans="1:6" ht="54">
      <c r="A6548" s="241">
        <v>87644</v>
      </c>
      <c r="B6548" s="241" t="s">
        <v>4797</v>
      </c>
      <c r="C6548" s="241" t="s">
        <v>24</v>
      </c>
      <c r="D6548" s="242">
        <v>130.15</v>
      </c>
      <c r="E6548" s="244" t="s">
        <v>8035</v>
      </c>
      <c r="F6548" s="242">
        <v>132.87</v>
      </c>
    </row>
    <row r="6549" spans="1:6" ht="67.5">
      <c r="A6549" s="241">
        <v>87680</v>
      </c>
      <c r="B6549" s="241" t="s">
        <v>4798</v>
      </c>
      <c r="C6549" s="241" t="s">
        <v>24</v>
      </c>
      <c r="D6549" s="242">
        <v>40.049999999999997</v>
      </c>
      <c r="E6549" s="244" t="s">
        <v>8035</v>
      </c>
      <c r="F6549" s="242">
        <v>41.77</v>
      </c>
    </row>
    <row r="6550" spans="1:6" ht="67.5">
      <c r="A6550" s="241">
        <v>87682</v>
      </c>
      <c r="B6550" s="241" t="s">
        <v>4799</v>
      </c>
      <c r="C6550" s="241" t="s">
        <v>24</v>
      </c>
      <c r="D6550" s="242">
        <v>45.31</v>
      </c>
      <c r="E6550" s="244" t="s">
        <v>8035</v>
      </c>
      <c r="F6550" s="242">
        <v>47.64</v>
      </c>
    </row>
    <row r="6551" spans="1:6" ht="67.5">
      <c r="A6551" s="241">
        <v>87683</v>
      </c>
      <c r="B6551" s="241" t="s">
        <v>4800</v>
      </c>
      <c r="C6551" s="241" t="s">
        <v>24</v>
      </c>
      <c r="D6551" s="242">
        <v>115.5</v>
      </c>
      <c r="E6551" s="244" t="s">
        <v>8035</v>
      </c>
      <c r="F6551" s="242">
        <v>117.1</v>
      </c>
    </row>
    <row r="6552" spans="1:6" ht="54">
      <c r="A6552" s="241">
        <v>87684</v>
      </c>
      <c r="B6552" s="241" t="s">
        <v>4801</v>
      </c>
      <c r="C6552" s="241" t="s">
        <v>24</v>
      </c>
      <c r="D6552" s="242">
        <v>125.71</v>
      </c>
      <c r="E6552" s="244" t="s">
        <v>8035</v>
      </c>
      <c r="F6552" s="242">
        <v>128.33000000000001</v>
      </c>
    </row>
    <row r="6553" spans="1:6" ht="67.5">
      <c r="A6553" s="241">
        <v>87690</v>
      </c>
      <c r="B6553" s="241" t="s">
        <v>4802</v>
      </c>
      <c r="C6553" s="241" t="s">
        <v>24</v>
      </c>
      <c r="D6553" s="242">
        <v>45.9</v>
      </c>
      <c r="E6553" s="244" t="s">
        <v>8035</v>
      </c>
      <c r="F6553" s="242">
        <v>47.85</v>
      </c>
    </row>
    <row r="6554" spans="1:6" ht="67.5">
      <c r="A6554" s="241">
        <v>87692</v>
      </c>
      <c r="B6554" s="241" t="s">
        <v>4803</v>
      </c>
      <c r="C6554" s="241" t="s">
        <v>24</v>
      </c>
      <c r="D6554" s="242">
        <v>51.91</v>
      </c>
      <c r="E6554" s="244" t="s">
        <v>8035</v>
      </c>
      <c r="F6554" s="242">
        <v>54.57</v>
      </c>
    </row>
    <row r="6555" spans="1:6" ht="54">
      <c r="A6555" s="241">
        <v>87693</v>
      </c>
      <c r="B6555" s="241" t="s">
        <v>4804</v>
      </c>
      <c r="C6555" s="241" t="s">
        <v>24</v>
      </c>
      <c r="D6555" s="242">
        <v>132.31</v>
      </c>
      <c r="E6555" s="244" t="s">
        <v>8035</v>
      </c>
      <c r="F6555" s="242">
        <v>134.12</v>
      </c>
    </row>
    <row r="6556" spans="1:6" ht="54">
      <c r="A6556" s="241">
        <v>87694</v>
      </c>
      <c r="B6556" s="241" t="s">
        <v>4805</v>
      </c>
      <c r="C6556" s="241" t="s">
        <v>24</v>
      </c>
      <c r="D6556" s="242">
        <v>144</v>
      </c>
      <c r="E6556" s="244" t="s">
        <v>8035</v>
      </c>
      <c r="F6556" s="242">
        <v>147</v>
      </c>
    </row>
    <row r="6557" spans="1:6" ht="67.5">
      <c r="A6557" s="241">
        <v>87700</v>
      </c>
      <c r="B6557" s="241" t="s">
        <v>4806</v>
      </c>
      <c r="C6557" s="241" t="s">
        <v>24</v>
      </c>
      <c r="D6557" s="242">
        <v>49.61</v>
      </c>
      <c r="E6557" s="244" t="s">
        <v>8035</v>
      </c>
      <c r="F6557" s="242">
        <v>51.69</v>
      </c>
    </row>
    <row r="6558" spans="1:6" ht="67.5">
      <c r="A6558" s="241">
        <v>87702</v>
      </c>
      <c r="B6558" s="241" t="s">
        <v>4807</v>
      </c>
      <c r="C6558" s="241" t="s">
        <v>24</v>
      </c>
      <c r="D6558" s="242">
        <v>56.16</v>
      </c>
      <c r="E6558" s="244" t="s">
        <v>8035</v>
      </c>
      <c r="F6558" s="242">
        <v>59.01</v>
      </c>
    </row>
    <row r="6559" spans="1:6" ht="67.5">
      <c r="A6559" s="241">
        <v>87703</v>
      </c>
      <c r="B6559" s="241" t="s">
        <v>4808</v>
      </c>
      <c r="C6559" s="241" t="s">
        <v>24</v>
      </c>
      <c r="D6559" s="242">
        <v>143.71</v>
      </c>
      <c r="E6559" s="244" t="s">
        <v>8035</v>
      </c>
      <c r="F6559" s="242">
        <v>145.63999999999999</v>
      </c>
    </row>
    <row r="6560" spans="1:6" ht="54">
      <c r="A6560" s="241">
        <v>87704</v>
      </c>
      <c r="B6560" s="241" t="s">
        <v>4809</v>
      </c>
      <c r="C6560" s="241" t="s">
        <v>24</v>
      </c>
      <c r="D6560" s="242">
        <v>156.43</v>
      </c>
      <c r="E6560" s="244" t="s">
        <v>8035</v>
      </c>
      <c r="F6560" s="242">
        <v>159.66</v>
      </c>
    </row>
    <row r="6561" spans="1:6" ht="67.5">
      <c r="A6561" s="241">
        <v>87735</v>
      </c>
      <c r="B6561" s="241" t="s">
        <v>4810</v>
      </c>
      <c r="C6561" s="241" t="s">
        <v>24</v>
      </c>
      <c r="D6561" s="242">
        <v>39.75</v>
      </c>
      <c r="E6561" s="244" t="s">
        <v>8035</v>
      </c>
      <c r="F6561" s="242">
        <v>42.32</v>
      </c>
    </row>
    <row r="6562" spans="1:6" ht="67.5">
      <c r="A6562" s="241">
        <v>87737</v>
      </c>
      <c r="B6562" s="241" t="s">
        <v>4811</v>
      </c>
      <c r="C6562" s="241" t="s">
        <v>24</v>
      </c>
      <c r="D6562" s="242">
        <v>42.83</v>
      </c>
      <c r="E6562" s="244" t="s">
        <v>8035</v>
      </c>
      <c r="F6562" s="242">
        <v>45.75</v>
      </c>
    </row>
    <row r="6563" spans="1:6" ht="67.5">
      <c r="A6563" s="241">
        <v>87738</v>
      </c>
      <c r="B6563" s="241" t="s">
        <v>4812</v>
      </c>
      <c r="C6563" s="241" t="s">
        <v>24</v>
      </c>
      <c r="D6563" s="242">
        <v>83.88</v>
      </c>
      <c r="E6563" s="244" t="s">
        <v>8035</v>
      </c>
      <c r="F6563" s="242">
        <v>86.38</v>
      </c>
    </row>
    <row r="6564" spans="1:6" ht="54">
      <c r="A6564" s="241">
        <v>87739</v>
      </c>
      <c r="B6564" s="241" t="s">
        <v>4813</v>
      </c>
      <c r="C6564" s="241" t="s">
        <v>24</v>
      </c>
      <c r="D6564" s="242">
        <v>89.85</v>
      </c>
      <c r="E6564" s="244" t="s">
        <v>8035</v>
      </c>
      <c r="F6564" s="242">
        <v>92.95</v>
      </c>
    </row>
    <row r="6565" spans="1:6" ht="67.5">
      <c r="A6565" s="241">
        <v>87745</v>
      </c>
      <c r="B6565" s="241" t="s">
        <v>4814</v>
      </c>
      <c r="C6565" s="241" t="s">
        <v>24</v>
      </c>
      <c r="D6565" s="242">
        <v>48.07</v>
      </c>
      <c r="E6565" s="244" t="s">
        <v>8035</v>
      </c>
      <c r="F6565" s="242">
        <v>50.93</v>
      </c>
    </row>
    <row r="6566" spans="1:6" ht="67.5">
      <c r="A6566" s="241">
        <v>87747</v>
      </c>
      <c r="B6566" s="241" t="s">
        <v>4815</v>
      </c>
      <c r="C6566" s="241" t="s">
        <v>24</v>
      </c>
      <c r="D6566" s="242">
        <v>52.34</v>
      </c>
      <c r="E6566" s="244" t="s">
        <v>8035</v>
      </c>
      <c r="F6566" s="242">
        <v>55.7</v>
      </c>
    </row>
    <row r="6567" spans="1:6" ht="67.5">
      <c r="A6567" s="241">
        <v>87748</v>
      </c>
      <c r="B6567" s="241" t="s">
        <v>4816</v>
      </c>
      <c r="C6567" s="241" t="s">
        <v>24</v>
      </c>
      <c r="D6567" s="242">
        <v>109.42</v>
      </c>
      <c r="E6567" s="244" t="s">
        <v>8035</v>
      </c>
      <c r="F6567" s="242">
        <v>112.19</v>
      </c>
    </row>
    <row r="6568" spans="1:6" ht="54">
      <c r="A6568" s="241">
        <v>87749</v>
      </c>
      <c r="B6568" s="241" t="s">
        <v>4817</v>
      </c>
      <c r="C6568" s="241" t="s">
        <v>24</v>
      </c>
      <c r="D6568" s="242">
        <v>117.72</v>
      </c>
      <c r="E6568" s="244" t="s">
        <v>8035</v>
      </c>
      <c r="F6568" s="242">
        <v>121.33</v>
      </c>
    </row>
    <row r="6569" spans="1:6" ht="81">
      <c r="A6569" s="241">
        <v>87755</v>
      </c>
      <c r="B6569" s="241" t="s">
        <v>4818</v>
      </c>
      <c r="C6569" s="241" t="s">
        <v>24</v>
      </c>
      <c r="D6569" s="242">
        <v>45.67</v>
      </c>
      <c r="E6569" s="244" t="s">
        <v>8035</v>
      </c>
      <c r="F6569" s="242">
        <v>48.63</v>
      </c>
    </row>
    <row r="6570" spans="1:6" ht="67.5">
      <c r="A6570" s="241">
        <v>87757</v>
      </c>
      <c r="B6570" s="241" t="s">
        <v>4819</v>
      </c>
      <c r="C6570" s="241" t="s">
        <v>24</v>
      </c>
      <c r="D6570" s="242">
        <v>49.94</v>
      </c>
      <c r="E6570" s="244" t="s">
        <v>8035</v>
      </c>
      <c r="F6570" s="242">
        <v>53.4</v>
      </c>
    </row>
    <row r="6571" spans="1:6" ht="67.5">
      <c r="A6571" s="241">
        <v>87758</v>
      </c>
      <c r="B6571" s="241" t="s">
        <v>4820</v>
      </c>
      <c r="C6571" s="241" t="s">
        <v>24</v>
      </c>
      <c r="D6571" s="242">
        <v>107.02</v>
      </c>
      <c r="E6571" s="244" t="s">
        <v>8035</v>
      </c>
      <c r="F6571" s="242">
        <v>109.89</v>
      </c>
    </row>
    <row r="6572" spans="1:6" ht="54">
      <c r="A6572" s="241">
        <v>87759</v>
      </c>
      <c r="B6572" s="241" t="s">
        <v>4821</v>
      </c>
      <c r="C6572" s="241" t="s">
        <v>24</v>
      </c>
      <c r="D6572" s="242">
        <v>115.32</v>
      </c>
      <c r="E6572" s="244" t="s">
        <v>8035</v>
      </c>
      <c r="F6572" s="242">
        <v>119.03</v>
      </c>
    </row>
    <row r="6573" spans="1:6" ht="81">
      <c r="A6573" s="241">
        <v>87765</v>
      </c>
      <c r="B6573" s="241" t="s">
        <v>4822</v>
      </c>
      <c r="C6573" s="241" t="s">
        <v>24</v>
      </c>
      <c r="D6573" s="242">
        <v>52.51</v>
      </c>
      <c r="E6573" s="244" t="s">
        <v>8035</v>
      </c>
      <c r="F6573" s="242">
        <v>55.74</v>
      </c>
    </row>
    <row r="6574" spans="1:6" ht="67.5">
      <c r="A6574" s="241">
        <v>87767</v>
      </c>
      <c r="B6574" s="241" t="s">
        <v>4823</v>
      </c>
      <c r="C6574" s="241" t="s">
        <v>24</v>
      </c>
      <c r="D6574" s="242">
        <v>57.77</v>
      </c>
      <c r="E6574" s="244" t="s">
        <v>8035</v>
      </c>
      <c r="F6574" s="242">
        <v>61.61</v>
      </c>
    </row>
    <row r="6575" spans="1:6" ht="67.5">
      <c r="A6575" s="241">
        <v>87768</v>
      </c>
      <c r="B6575" s="241" t="s">
        <v>4824</v>
      </c>
      <c r="C6575" s="241" t="s">
        <v>24</v>
      </c>
      <c r="D6575" s="242">
        <v>127.96</v>
      </c>
      <c r="E6575" s="244" t="s">
        <v>8035</v>
      </c>
      <c r="F6575" s="242">
        <v>131.07</v>
      </c>
    </row>
    <row r="6576" spans="1:6" ht="54">
      <c r="A6576" s="241">
        <v>87769</v>
      </c>
      <c r="B6576" s="241" t="s">
        <v>4825</v>
      </c>
      <c r="C6576" s="241" t="s">
        <v>24</v>
      </c>
      <c r="D6576" s="242">
        <v>138.16999999999999</v>
      </c>
      <c r="E6576" s="244" t="s">
        <v>8035</v>
      </c>
      <c r="F6576" s="242">
        <v>142.30000000000001</v>
      </c>
    </row>
    <row r="6577" spans="1:6" ht="40.5">
      <c r="A6577" s="241">
        <v>88470</v>
      </c>
      <c r="B6577" s="241" t="s">
        <v>4826</v>
      </c>
      <c r="C6577" s="241" t="s">
        <v>24</v>
      </c>
      <c r="D6577" s="242">
        <v>24.55</v>
      </c>
      <c r="E6577" s="244" t="s">
        <v>8035</v>
      </c>
      <c r="F6577" s="242">
        <v>24.88</v>
      </c>
    </row>
    <row r="6578" spans="1:6" ht="40.5">
      <c r="A6578" s="241">
        <v>88471</v>
      </c>
      <c r="B6578" s="241" t="s">
        <v>4827</v>
      </c>
      <c r="C6578" s="241" t="s">
        <v>24</v>
      </c>
      <c r="D6578" s="242">
        <v>30.68</v>
      </c>
      <c r="E6578" s="244" t="s">
        <v>8035</v>
      </c>
      <c r="F6578" s="242">
        <v>31.15</v>
      </c>
    </row>
    <row r="6579" spans="1:6" ht="40.5">
      <c r="A6579" s="241">
        <v>88472</v>
      </c>
      <c r="B6579" s="241" t="s">
        <v>4828</v>
      </c>
      <c r="C6579" s="241" t="s">
        <v>24</v>
      </c>
      <c r="D6579" s="242">
        <v>35.549999999999997</v>
      </c>
      <c r="E6579" s="244" t="s">
        <v>8035</v>
      </c>
      <c r="F6579" s="242">
        <v>36.130000000000003</v>
      </c>
    </row>
    <row r="6580" spans="1:6" ht="40.5">
      <c r="A6580" s="241">
        <v>88476</v>
      </c>
      <c r="B6580" s="241" t="s">
        <v>4829</v>
      </c>
      <c r="C6580" s="241" t="s">
        <v>24</v>
      </c>
      <c r="D6580" s="242">
        <v>20.77</v>
      </c>
      <c r="E6580" s="244" t="s">
        <v>8035</v>
      </c>
      <c r="F6580" s="242">
        <v>20.99</v>
      </c>
    </row>
    <row r="6581" spans="1:6" ht="40.5">
      <c r="A6581" s="241">
        <v>88477</v>
      </c>
      <c r="B6581" s="241" t="s">
        <v>4830</v>
      </c>
      <c r="C6581" s="241" t="s">
        <v>24</v>
      </c>
      <c r="D6581" s="242">
        <v>28.43</v>
      </c>
      <c r="E6581" s="244" t="s">
        <v>8035</v>
      </c>
      <c r="F6581" s="242">
        <v>28.84</v>
      </c>
    </row>
    <row r="6582" spans="1:6" ht="40.5">
      <c r="A6582" s="241">
        <v>88478</v>
      </c>
      <c r="B6582" s="241" t="s">
        <v>4831</v>
      </c>
      <c r="C6582" s="241" t="s">
        <v>24</v>
      </c>
      <c r="D6582" s="242">
        <v>34.75</v>
      </c>
      <c r="E6582" s="244" t="s">
        <v>8035</v>
      </c>
      <c r="F6582" s="242">
        <v>35.32</v>
      </c>
    </row>
    <row r="6583" spans="1:6" ht="67.5">
      <c r="A6583" s="241">
        <v>90930</v>
      </c>
      <c r="B6583" s="241" t="s">
        <v>4832</v>
      </c>
      <c r="C6583" s="241" t="s">
        <v>24</v>
      </c>
      <c r="D6583" s="242">
        <v>80.52</v>
      </c>
      <c r="E6583" s="244" t="s">
        <v>8035</v>
      </c>
      <c r="F6583" s="242">
        <v>83.18</v>
      </c>
    </row>
    <row r="6584" spans="1:6" ht="54">
      <c r="A6584" s="241">
        <v>90932</v>
      </c>
      <c r="B6584" s="241" t="s">
        <v>4833</v>
      </c>
      <c r="C6584" s="241" t="s">
        <v>24</v>
      </c>
      <c r="D6584" s="242">
        <v>86.53</v>
      </c>
      <c r="E6584" s="244" t="s">
        <v>8035</v>
      </c>
      <c r="F6584" s="242">
        <v>89.9</v>
      </c>
    </row>
    <row r="6585" spans="1:6" ht="54">
      <c r="A6585" s="241">
        <v>90933</v>
      </c>
      <c r="B6585" s="241" t="s">
        <v>4834</v>
      </c>
      <c r="C6585" s="241" t="s">
        <v>24</v>
      </c>
      <c r="D6585" s="242">
        <v>166.93</v>
      </c>
      <c r="E6585" s="244" t="s">
        <v>8035</v>
      </c>
      <c r="F6585" s="242">
        <v>169.45</v>
      </c>
    </row>
    <row r="6586" spans="1:6" ht="54">
      <c r="A6586" s="241">
        <v>90934</v>
      </c>
      <c r="B6586" s="241" t="s">
        <v>4835</v>
      </c>
      <c r="C6586" s="241" t="s">
        <v>24</v>
      </c>
      <c r="D6586" s="242">
        <v>178.62</v>
      </c>
      <c r="E6586" s="244" t="s">
        <v>8035</v>
      </c>
      <c r="F6586" s="242">
        <v>182.33</v>
      </c>
    </row>
    <row r="6587" spans="1:6" ht="67.5">
      <c r="A6587" s="241">
        <v>90940</v>
      </c>
      <c r="B6587" s="241" t="s">
        <v>4836</v>
      </c>
      <c r="C6587" s="241" t="s">
        <v>24</v>
      </c>
      <c r="D6587" s="242">
        <v>85.36</v>
      </c>
      <c r="E6587" s="244" t="s">
        <v>8035</v>
      </c>
      <c r="F6587" s="242">
        <v>88.28</v>
      </c>
    </row>
    <row r="6588" spans="1:6" ht="54">
      <c r="A6588" s="241">
        <v>90942</v>
      </c>
      <c r="B6588" s="241" t="s">
        <v>4837</v>
      </c>
      <c r="C6588" s="241" t="s">
        <v>24</v>
      </c>
      <c r="D6588" s="242">
        <v>91.91</v>
      </c>
      <c r="E6588" s="244" t="s">
        <v>8035</v>
      </c>
      <c r="F6588" s="242">
        <v>95.6</v>
      </c>
    </row>
    <row r="6589" spans="1:6" ht="54">
      <c r="A6589" s="241">
        <v>90943</v>
      </c>
      <c r="B6589" s="241" t="s">
        <v>4838</v>
      </c>
      <c r="C6589" s="241" t="s">
        <v>24</v>
      </c>
      <c r="D6589" s="242">
        <v>179.46</v>
      </c>
      <c r="E6589" s="244" t="s">
        <v>8035</v>
      </c>
      <c r="F6589" s="242">
        <v>182.23</v>
      </c>
    </row>
    <row r="6590" spans="1:6" ht="54">
      <c r="A6590" s="241">
        <v>90944</v>
      </c>
      <c r="B6590" s="241" t="s">
        <v>4839</v>
      </c>
      <c r="C6590" s="241" t="s">
        <v>24</v>
      </c>
      <c r="D6590" s="242">
        <v>192.18</v>
      </c>
      <c r="E6590" s="244" t="s">
        <v>8035</v>
      </c>
      <c r="F6590" s="242">
        <v>196.25</v>
      </c>
    </row>
    <row r="6591" spans="1:6" ht="67.5">
      <c r="A6591" s="241">
        <v>90950</v>
      </c>
      <c r="B6591" s="241" t="s">
        <v>4840</v>
      </c>
      <c r="C6591" s="241" t="s">
        <v>24</v>
      </c>
      <c r="D6591" s="242">
        <v>94.19</v>
      </c>
      <c r="E6591" s="244" t="s">
        <v>8035</v>
      </c>
      <c r="F6591" s="242">
        <v>97.59</v>
      </c>
    </row>
    <row r="6592" spans="1:6" ht="54">
      <c r="A6592" s="241">
        <v>90952</v>
      </c>
      <c r="B6592" s="241" t="s">
        <v>4841</v>
      </c>
      <c r="C6592" s="241" t="s">
        <v>24</v>
      </c>
      <c r="D6592" s="242">
        <v>101.72</v>
      </c>
      <c r="E6592" s="244" t="s">
        <v>8035</v>
      </c>
      <c r="F6592" s="242">
        <v>106.01</v>
      </c>
    </row>
    <row r="6593" spans="1:6" ht="54">
      <c r="A6593" s="241">
        <v>90953</v>
      </c>
      <c r="B6593" s="241" t="s">
        <v>4842</v>
      </c>
      <c r="C6593" s="241" t="s">
        <v>24</v>
      </c>
      <c r="D6593" s="242">
        <v>202.38</v>
      </c>
      <c r="E6593" s="244" t="s">
        <v>8035</v>
      </c>
      <c r="F6593" s="242">
        <v>205.61</v>
      </c>
    </row>
    <row r="6594" spans="1:6" ht="54">
      <c r="A6594" s="241">
        <v>90954</v>
      </c>
      <c r="B6594" s="241" t="s">
        <v>4843</v>
      </c>
      <c r="C6594" s="241" t="s">
        <v>24</v>
      </c>
      <c r="D6594" s="242">
        <v>217.01</v>
      </c>
      <c r="E6594" s="244" t="s">
        <v>8035</v>
      </c>
      <c r="F6594" s="242">
        <v>221.73</v>
      </c>
    </row>
    <row r="6595" spans="1:6" ht="27">
      <c r="A6595" s="241">
        <v>102803</v>
      </c>
      <c r="B6595" s="241" t="s">
        <v>4844</v>
      </c>
      <c r="C6595" s="241" t="s">
        <v>24</v>
      </c>
      <c r="D6595" s="242">
        <v>2.0499999999999998</v>
      </c>
      <c r="E6595" s="244" t="s">
        <v>8035</v>
      </c>
      <c r="F6595" s="242">
        <v>2.2599999999999998</v>
      </c>
    </row>
    <row r="6596" spans="1:6" ht="40.5">
      <c r="A6596" s="241">
        <v>101742</v>
      </c>
      <c r="B6596" s="241" t="s">
        <v>4845</v>
      </c>
      <c r="C6596" s="241" t="s">
        <v>190</v>
      </c>
      <c r="D6596" s="242">
        <v>68.959999999999994</v>
      </c>
      <c r="E6596" s="244" t="s">
        <v>8035</v>
      </c>
      <c r="F6596" s="242">
        <v>71.67</v>
      </c>
    </row>
    <row r="6597" spans="1:6" ht="54">
      <c r="A6597" s="241">
        <v>87878</v>
      </c>
      <c r="B6597" s="241" t="s">
        <v>4846</v>
      </c>
      <c r="C6597" s="241" t="s">
        <v>24</v>
      </c>
      <c r="D6597" s="242">
        <v>4.38</v>
      </c>
      <c r="E6597" s="244" t="s">
        <v>8035</v>
      </c>
      <c r="F6597" s="242">
        <v>4.74</v>
      </c>
    </row>
    <row r="6598" spans="1:6" ht="67.5">
      <c r="A6598" s="241">
        <v>87879</v>
      </c>
      <c r="B6598" s="241" t="s">
        <v>4847</v>
      </c>
      <c r="C6598" s="241" t="s">
        <v>24</v>
      </c>
      <c r="D6598" s="242">
        <v>3.97</v>
      </c>
      <c r="E6598" s="244" t="s">
        <v>8035</v>
      </c>
      <c r="F6598" s="242">
        <v>4.28</v>
      </c>
    </row>
    <row r="6599" spans="1:6" ht="67.5">
      <c r="A6599" s="241">
        <v>87881</v>
      </c>
      <c r="B6599" s="241" t="s">
        <v>4848</v>
      </c>
      <c r="C6599" s="241" t="s">
        <v>24</v>
      </c>
      <c r="D6599" s="242">
        <v>6.4</v>
      </c>
      <c r="E6599" s="244" t="s">
        <v>8035</v>
      </c>
      <c r="F6599" s="242">
        <v>6.59</v>
      </c>
    </row>
    <row r="6600" spans="1:6" ht="67.5">
      <c r="A6600" s="241">
        <v>87882</v>
      </c>
      <c r="B6600" s="241" t="s">
        <v>4849</v>
      </c>
      <c r="C6600" s="241" t="s">
        <v>24</v>
      </c>
      <c r="D6600" s="242">
        <v>6.26</v>
      </c>
      <c r="E6600" s="244" t="s">
        <v>8035</v>
      </c>
      <c r="F6600" s="242">
        <v>6.43</v>
      </c>
    </row>
    <row r="6601" spans="1:6" ht="67.5">
      <c r="A6601" s="241">
        <v>87884</v>
      </c>
      <c r="B6601" s="241" t="s">
        <v>4850</v>
      </c>
      <c r="C6601" s="241" t="s">
        <v>24</v>
      </c>
      <c r="D6601" s="242">
        <v>9.67</v>
      </c>
      <c r="E6601" s="244" t="s">
        <v>8035</v>
      </c>
      <c r="F6601" s="242">
        <v>9.8699999999999992</v>
      </c>
    </row>
    <row r="6602" spans="1:6" ht="67.5">
      <c r="A6602" s="241">
        <v>87885</v>
      </c>
      <c r="B6602" s="241" t="s">
        <v>4851</v>
      </c>
      <c r="C6602" s="241" t="s">
        <v>24</v>
      </c>
      <c r="D6602" s="242">
        <v>9.33</v>
      </c>
      <c r="E6602" s="244" t="s">
        <v>8035</v>
      </c>
      <c r="F6602" s="242">
        <v>9.5</v>
      </c>
    </row>
    <row r="6603" spans="1:6" ht="54">
      <c r="A6603" s="241">
        <v>87886</v>
      </c>
      <c r="B6603" s="241" t="s">
        <v>4852</v>
      </c>
      <c r="C6603" s="241" t="s">
        <v>24</v>
      </c>
      <c r="D6603" s="242">
        <v>16.28</v>
      </c>
      <c r="E6603" s="244" t="s">
        <v>8035</v>
      </c>
      <c r="F6603" s="242">
        <v>16.899999999999999</v>
      </c>
    </row>
    <row r="6604" spans="1:6" ht="54">
      <c r="A6604" s="241">
        <v>87887</v>
      </c>
      <c r="B6604" s="241" t="s">
        <v>4853</v>
      </c>
      <c r="C6604" s="241" t="s">
        <v>24</v>
      </c>
      <c r="D6604" s="242">
        <v>15.56</v>
      </c>
      <c r="E6604" s="244" t="s">
        <v>8035</v>
      </c>
      <c r="F6604" s="242">
        <v>16.100000000000001</v>
      </c>
    </row>
    <row r="6605" spans="1:6" ht="81">
      <c r="A6605" s="241">
        <v>87888</v>
      </c>
      <c r="B6605" s="241" t="s">
        <v>4854</v>
      </c>
      <c r="C6605" s="241" t="s">
        <v>24</v>
      </c>
      <c r="D6605" s="242">
        <v>7.8</v>
      </c>
      <c r="E6605" s="244" t="s">
        <v>8035</v>
      </c>
      <c r="F6605" s="242">
        <v>8.16</v>
      </c>
    </row>
    <row r="6606" spans="1:6" ht="81">
      <c r="A6606" s="241">
        <v>87889</v>
      </c>
      <c r="B6606" s="241" t="s">
        <v>4855</v>
      </c>
      <c r="C6606" s="241" t="s">
        <v>24</v>
      </c>
      <c r="D6606" s="242">
        <v>7.66</v>
      </c>
      <c r="E6606" s="244" t="s">
        <v>8035</v>
      </c>
      <c r="F6606" s="242">
        <v>8</v>
      </c>
    </row>
    <row r="6607" spans="1:6" ht="81">
      <c r="A6607" s="241">
        <v>87891</v>
      </c>
      <c r="B6607" s="241" t="s">
        <v>4856</v>
      </c>
      <c r="C6607" s="241" t="s">
        <v>24</v>
      </c>
      <c r="D6607" s="242">
        <v>11.07</v>
      </c>
      <c r="E6607" s="244" t="s">
        <v>8035</v>
      </c>
      <c r="F6607" s="242">
        <v>11.44</v>
      </c>
    </row>
    <row r="6608" spans="1:6" ht="81">
      <c r="A6608" s="241">
        <v>87892</v>
      </c>
      <c r="B6608" s="241" t="s">
        <v>4857</v>
      </c>
      <c r="C6608" s="241" t="s">
        <v>24</v>
      </c>
      <c r="D6608" s="242">
        <v>10.73</v>
      </c>
      <c r="E6608" s="244" t="s">
        <v>8035</v>
      </c>
      <c r="F6608" s="242">
        <v>11.07</v>
      </c>
    </row>
    <row r="6609" spans="1:6" ht="67.5">
      <c r="A6609" s="241">
        <v>87893</v>
      </c>
      <c r="B6609" s="241" t="s">
        <v>4858</v>
      </c>
      <c r="C6609" s="241" t="s">
        <v>24</v>
      </c>
      <c r="D6609" s="242">
        <v>6.45</v>
      </c>
      <c r="E6609" s="244" t="s">
        <v>8035</v>
      </c>
      <c r="F6609" s="242">
        <v>7.07</v>
      </c>
    </row>
    <row r="6610" spans="1:6" ht="67.5">
      <c r="A6610" s="241">
        <v>87894</v>
      </c>
      <c r="B6610" s="241" t="s">
        <v>4859</v>
      </c>
      <c r="C6610" s="241" t="s">
        <v>24</v>
      </c>
      <c r="D6610" s="242">
        <v>6.04</v>
      </c>
      <c r="E6610" s="244" t="s">
        <v>8035</v>
      </c>
      <c r="F6610" s="242">
        <v>6.61</v>
      </c>
    </row>
    <row r="6611" spans="1:6" ht="67.5">
      <c r="A6611" s="241">
        <v>87896</v>
      </c>
      <c r="B6611" s="241" t="s">
        <v>4860</v>
      </c>
      <c r="C6611" s="241" t="s">
        <v>24</v>
      </c>
      <c r="D6611" s="242">
        <v>5.08</v>
      </c>
      <c r="E6611" s="244" t="s">
        <v>8035</v>
      </c>
      <c r="F6611" s="242">
        <v>5.44</v>
      </c>
    </row>
    <row r="6612" spans="1:6" ht="67.5">
      <c r="A6612" s="241">
        <v>87897</v>
      </c>
      <c r="B6612" s="241" t="s">
        <v>4861</v>
      </c>
      <c r="C6612" s="241" t="s">
        <v>24</v>
      </c>
      <c r="D6612" s="242">
        <v>4.67</v>
      </c>
      <c r="E6612" s="244" t="s">
        <v>8035</v>
      </c>
      <c r="F6612" s="242">
        <v>4.9800000000000004</v>
      </c>
    </row>
    <row r="6613" spans="1:6" ht="81">
      <c r="A6613" s="241">
        <v>87899</v>
      </c>
      <c r="B6613" s="241" t="s">
        <v>4862</v>
      </c>
      <c r="C6613" s="241" t="s">
        <v>24</v>
      </c>
      <c r="D6613" s="242">
        <v>8.41</v>
      </c>
      <c r="E6613" s="244" t="s">
        <v>8035</v>
      </c>
      <c r="F6613" s="242">
        <v>8.85</v>
      </c>
    </row>
    <row r="6614" spans="1:6" ht="81">
      <c r="A6614" s="241">
        <v>87900</v>
      </c>
      <c r="B6614" s="241" t="s">
        <v>4863</v>
      </c>
      <c r="C6614" s="241" t="s">
        <v>24</v>
      </c>
      <c r="D6614" s="242">
        <v>8.27</v>
      </c>
      <c r="E6614" s="244" t="s">
        <v>8035</v>
      </c>
      <c r="F6614" s="242">
        <v>8.69</v>
      </c>
    </row>
    <row r="6615" spans="1:6" ht="81">
      <c r="A6615" s="241">
        <v>87902</v>
      </c>
      <c r="B6615" s="241" t="s">
        <v>4864</v>
      </c>
      <c r="C6615" s="241" t="s">
        <v>24</v>
      </c>
      <c r="D6615" s="242">
        <v>11.68</v>
      </c>
      <c r="E6615" s="244" t="s">
        <v>8035</v>
      </c>
      <c r="F6615" s="242">
        <v>12.13</v>
      </c>
    </row>
    <row r="6616" spans="1:6" ht="81">
      <c r="A6616" s="241">
        <v>87903</v>
      </c>
      <c r="B6616" s="241" t="s">
        <v>4865</v>
      </c>
      <c r="C6616" s="241" t="s">
        <v>24</v>
      </c>
      <c r="D6616" s="242">
        <v>11.34</v>
      </c>
      <c r="E6616" s="244" t="s">
        <v>8035</v>
      </c>
      <c r="F6616" s="242">
        <v>11.76</v>
      </c>
    </row>
    <row r="6617" spans="1:6" ht="67.5">
      <c r="A6617" s="241">
        <v>87904</v>
      </c>
      <c r="B6617" s="241" t="s">
        <v>4866</v>
      </c>
      <c r="C6617" s="241" t="s">
        <v>24</v>
      </c>
      <c r="D6617" s="242">
        <v>7.44</v>
      </c>
      <c r="E6617" s="244" t="s">
        <v>8035</v>
      </c>
      <c r="F6617" s="242">
        <v>8.18</v>
      </c>
    </row>
    <row r="6618" spans="1:6" ht="67.5">
      <c r="A6618" s="241">
        <v>87905</v>
      </c>
      <c r="B6618" s="241" t="s">
        <v>4867</v>
      </c>
      <c r="C6618" s="241" t="s">
        <v>24</v>
      </c>
      <c r="D6618" s="242">
        <v>7.03</v>
      </c>
      <c r="E6618" s="244" t="s">
        <v>8035</v>
      </c>
      <c r="F6618" s="242">
        <v>7.72</v>
      </c>
    </row>
    <row r="6619" spans="1:6" ht="67.5">
      <c r="A6619" s="241">
        <v>87907</v>
      </c>
      <c r="B6619" s="241" t="s">
        <v>4868</v>
      </c>
      <c r="C6619" s="241" t="s">
        <v>24</v>
      </c>
      <c r="D6619" s="242">
        <v>6.05</v>
      </c>
      <c r="E6619" s="244" t="s">
        <v>8035</v>
      </c>
      <c r="F6619" s="242">
        <v>6.51</v>
      </c>
    </row>
    <row r="6620" spans="1:6" ht="67.5">
      <c r="A6620" s="241">
        <v>87908</v>
      </c>
      <c r="B6620" s="241" t="s">
        <v>4869</v>
      </c>
      <c r="C6620" s="241" t="s">
        <v>24</v>
      </c>
      <c r="D6620" s="242">
        <v>5.64</v>
      </c>
      <c r="E6620" s="244" t="s">
        <v>8035</v>
      </c>
      <c r="F6620" s="242">
        <v>6.05</v>
      </c>
    </row>
    <row r="6621" spans="1:6" ht="67.5">
      <c r="A6621" s="241">
        <v>87910</v>
      </c>
      <c r="B6621" s="241" t="s">
        <v>4870</v>
      </c>
      <c r="C6621" s="241" t="s">
        <v>24</v>
      </c>
      <c r="D6621" s="242">
        <v>20.94</v>
      </c>
      <c r="E6621" s="244" t="s">
        <v>8035</v>
      </c>
      <c r="F6621" s="242">
        <v>22.13</v>
      </c>
    </row>
    <row r="6622" spans="1:6" ht="67.5">
      <c r="A6622" s="241">
        <v>87911</v>
      </c>
      <c r="B6622" s="241" t="s">
        <v>4871</v>
      </c>
      <c r="C6622" s="241" t="s">
        <v>24</v>
      </c>
      <c r="D6622" s="242">
        <v>20.22</v>
      </c>
      <c r="E6622" s="244" t="s">
        <v>8035</v>
      </c>
      <c r="F6622" s="242">
        <v>21.33</v>
      </c>
    </row>
    <row r="6623" spans="1:6" ht="54">
      <c r="A6623" s="241">
        <v>104410</v>
      </c>
      <c r="B6623" s="241" t="s">
        <v>4872</v>
      </c>
      <c r="C6623" s="241" t="s">
        <v>24</v>
      </c>
      <c r="D6623" s="242">
        <v>4.6900000000000004</v>
      </c>
      <c r="E6623" s="244" t="s">
        <v>8035</v>
      </c>
      <c r="F6623" s="242">
        <v>4.99</v>
      </c>
    </row>
    <row r="6624" spans="1:6" ht="67.5">
      <c r="A6624" s="241">
        <v>104411</v>
      </c>
      <c r="B6624" s="241" t="s">
        <v>4873</v>
      </c>
      <c r="C6624" s="241" t="s">
        <v>24</v>
      </c>
      <c r="D6624" s="242">
        <v>4.6900000000000004</v>
      </c>
      <c r="E6624" s="244" t="s">
        <v>8035</v>
      </c>
      <c r="F6624" s="242">
        <v>4.99</v>
      </c>
    </row>
    <row r="6625" spans="1:6" ht="54">
      <c r="A6625" s="241">
        <v>87411</v>
      </c>
      <c r="B6625" s="241" t="s">
        <v>4874</v>
      </c>
      <c r="C6625" s="241" t="s">
        <v>24</v>
      </c>
      <c r="D6625" s="242">
        <v>14.47</v>
      </c>
      <c r="E6625" s="244" t="s">
        <v>8035</v>
      </c>
      <c r="F6625" s="242">
        <v>15.4</v>
      </c>
    </row>
    <row r="6626" spans="1:6" ht="54">
      <c r="A6626" s="241">
        <v>87412</v>
      </c>
      <c r="B6626" s="241" t="s">
        <v>4875</v>
      </c>
      <c r="C6626" s="241" t="s">
        <v>24</v>
      </c>
      <c r="D6626" s="242">
        <v>21.48</v>
      </c>
      <c r="E6626" s="244" t="s">
        <v>8035</v>
      </c>
      <c r="F6626" s="242">
        <v>23.28</v>
      </c>
    </row>
    <row r="6627" spans="1:6" ht="54">
      <c r="A6627" s="241">
        <v>87413</v>
      </c>
      <c r="B6627" s="241" t="s">
        <v>4876</v>
      </c>
      <c r="C6627" s="241" t="s">
        <v>24</v>
      </c>
      <c r="D6627" s="242">
        <v>25.51</v>
      </c>
      <c r="E6627" s="244" t="s">
        <v>8035</v>
      </c>
      <c r="F6627" s="242">
        <v>27.82</v>
      </c>
    </row>
    <row r="6628" spans="1:6" ht="54">
      <c r="A6628" s="241">
        <v>87414</v>
      </c>
      <c r="B6628" s="241" t="s">
        <v>4877</v>
      </c>
      <c r="C6628" s="241" t="s">
        <v>24</v>
      </c>
      <c r="D6628" s="242">
        <v>23.11</v>
      </c>
      <c r="E6628" s="244" t="s">
        <v>8035</v>
      </c>
      <c r="F6628" s="242">
        <v>24.44</v>
      </c>
    </row>
    <row r="6629" spans="1:6" ht="54">
      <c r="A6629" s="241">
        <v>87415</v>
      </c>
      <c r="B6629" s="241" t="s">
        <v>4878</v>
      </c>
      <c r="C6629" s="241" t="s">
        <v>24</v>
      </c>
      <c r="D6629" s="242">
        <v>30.12</v>
      </c>
      <c r="E6629" s="244" t="s">
        <v>8035</v>
      </c>
      <c r="F6629" s="242">
        <v>32.33</v>
      </c>
    </row>
    <row r="6630" spans="1:6" ht="54">
      <c r="A6630" s="241">
        <v>87416</v>
      </c>
      <c r="B6630" s="241" t="s">
        <v>4879</v>
      </c>
      <c r="C6630" s="241" t="s">
        <v>24</v>
      </c>
      <c r="D6630" s="242">
        <v>34.15</v>
      </c>
      <c r="E6630" s="244" t="s">
        <v>8035</v>
      </c>
      <c r="F6630" s="242">
        <v>36.86</v>
      </c>
    </row>
    <row r="6631" spans="1:6" ht="40.5">
      <c r="A6631" s="241">
        <v>87418</v>
      </c>
      <c r="B6631" s="241" t="s">
        <v>4880</v>
      </c>
      <c r="C6631" s="241" t="s">
        <v>24</v>
      </c>
      <c r="D6631" s="242">
        <v>16.7</v>
      </c>
      <c r="E6631" s="244" t="s">
        <v>8035</v>
      </c>
      <c r="F6631" s="242">
        <v>17.899999999999999</v>
      </c>
    </row>
    <row r="6632" spans="1:6" ht="40.5">
      <c r="A6632" s="241">
        <v>87421</v>
      </c>
      <c r="B6632" s="241" t="s">
        <v>4881</v>
      </c>
      <c r="C6632" s="241" t="s">
        <v>24</v>
      </c>
      <c r="D6632" s="242">
        <v>25.65</v>
      </c>
      <c r="E6632" s="244" t="s">
        <v>8035</v>
      </c>
      <c r="F6632" s="242">
        <v>27.3</v>
      </c>
    </row>
    <row r="6633" spans="1:6" ht="40.5">
      <c r="A6633" s="241">
        <v>87424</v>
      </c>
      <c r="B6633" s="241" t="s">
        <v>4882</v>
      </c>
      <c r="C6633" s="241" t="s">
        <v>24</v>
      </c>
      <c r="D6633" s="242">
        <v>33.49</v>
      </c>
      <c r="E6633" s="244" t="s">
        <v>8035</v>
      </c>
      <c r="F6633" s="242">
        <v>36.119999999999997</v>
      </c>
    </row>
    <row r="6634" spans="1:6" ht="40.5">
      <c r="A6634" s="241">
        <v>87427</v>
      </c>
      <c r="B6634" s="241" t="s">
        <v>4883</v>
      </c>
      <c r="C6634" s="241" t="s">
        <v>24</v>
      </c>
      <c r="D6634" s="242">
        <v>39.72</v>
      </c>
      <c r="E6634" s="244" t="s">
        <v>8035</v>
      </c>
      <c r="F6634" s="242">
        <v>42.65</v>
      </c>
    </row>
    <row r="6635" spans="1:6" ht="54">
      <c r="A6635" s="241">
        <v>87430</v>
      </c>
      <c r="B6635" s="241" t="s">
        <v>4884</v>
      </c>
      <c r="C6635" s="241" t="s">
        <v>24</v>
      </c>
      <c r="D6635" s="242">
        <v>16.63</v>
      </c>
      <c r="E6635" s="244" t="s">
        <v>8035</v>
      </c>
      <c r="F6635" s="242">
        <v>17.91</v>
      </c>
    </row>
    <row r="6636" spans="1:6" ht="54">
      <c r="A6636" s="241">
        <v>87433</v>
      </c>
      <c r="B6636" s="241" t="s">
        <v>4885</v>
      </c>
      <c r="C6636" s="241" t="s">
        <v>24</v>
      </c>
      <c r="D6636" s="242">
        <v>24.23</v>
      </c>
      <c r="E6636" s="244" t="s">
        <v>8035</v>
      </c>
      <c r="F6636" s="242">
        <v>25.85</v>
      </c>
    </row>
    <row r="6637" spans="1:6" ht="54">
      <c r="A6637" s="241">
        <v>87436</v>
      </c>
      <c r="B6637" s="241" t="s">
        <v>4886</v>
      </c>
      <c r="C6637" s="241" t="s">
        <v>24</v>
      </c>
      <c r="D6637" s="242">
        <v>27.42</v>
      </c>
      <c r="E6637" s="244" t="s">
        <v>8035</v>
      </c>
      <c r="F6637" s="242">
        <v>29.43</v>
      </c>
    </row>
    <row r="6638" spans="1:6" ht="54">
      <c r="A6638" s="241">
        <v>87439</v>
      </c>
      <c r="B6638" s="241" t="s">
        <v>4887</v>
      </c>
      <c r="C6638" s="241" t="s">
        <v>24</v>
      </c>
      <c r="D6638" s="242">
        <v>33.659999999999997</v>
      </c>
      <c r="E6638" s="244" t="s">
        <v>8035</v>
      </c>
      <c r="F6638" s="242">
        <v>36.04</v>
      </c>
    </row>
    <row r="6639" spans="1:6" ht="67.5">
      <c r="A6639" s="241">
        <v>87527</v>
      </c>
      <c r="B6639" s="241" t="s">
        <v>7844</v>
      </c>
      <c r="C6639" s="241" t="s">
        <v>24</v>
      </c>
      <c r="D6639" s="242">
        <v>37.74</v>
      </c>
      <c r="E6639" s="244" t="s">
        <v>8035</v>
      </c>
      <c r="F6639" s="242">
        <v>40.380000000000003</v>
      </c>
    </row>
    <row r="6640" spans="1:6" ht="67.5">
      <c r="A6640" s="241">
        <v>87528</v>
      </c>
      <c r="B6640" s="241" t="s">
        <v>7845</v>
      </c>
      <c r="C6640" s="241" t="s">
        <v>24</v>
      </c>
      <c r="D6640" s="242">
        <v>40.89</v>
      </c>
      <c r="E6640" s="244" t="s">
        <v>8035</v>
      </c>
      <c r="F6640" s="242">
        <v>43.91</v>
      </c>
    </row>
    <row r="6641" spans="1:6" ht="67.5">
      <c r="A6641" s="241">
        <v>87529</v>
      </c>
      <c r="B6641" s="241" t="s">
        <v>7846</v>
      </c>
      <c r="C6641" s="241" t="s">
        <v>24</v>
      </c>
      <c r="D6641" s="242">
        <v>35.15</v>
      </c>
      <c r="E6641" s="244" t="s">
        <v>8035</v>
      </c>
      <c r="F6641" s="242">
        <v>37.450000000000003</v>
      </c>
    </row>
    <row r="6642" spans="1:6" ht="67.5">
      <c r="A6642" s="241">
        <v>87530</v>
      </c>
      <c r="B6642" s="241" t="s">
        <v>7847</v>
      </c>
      <c r="C6642" s="241" t="s">
        <v>24</v>
      </c>
      <c r="D6642" s="242">
        <v>38.299999999999997</v>
      </c>
      <c r="E6642" s="244" t="s">
        <v>8035</v>
      </c>
      <c r="F6642" s="242">
        <v>40.98</v>
      </c>
    </row>
    <row r="6643" spans="1:6" ht="67.5">
      <c r="A6643" s="241">
        <v>87531</v>
      </c>
      <c r="B6643" s="241" t="s">
        <v>7848</v>
      </c>
      <c r="C6643" s="241" t="s">
        <v>24</v>
      </c>
      <c r="D6643" s="242">
        <v>34.090000000000003</v>
      </c>
      <c r="E6643" s="244" t="s">
        <v>8035</v>
      </c>
      <c r="F6643" s="242">
        <v>36.26</v>
      </c>
    </row>
    <row r="6644" spans="1:6" ht="67.5">
      <c r="A6644" s="241">
        <v>87532</v>
      </c>
      <c r="B6644" s="241" t="s">
        <v>7849</v>
      </c>
      <c r="C6644" s="241" t="s">
        <v>24</v>
      </c>
      <c r="D6644" s="242">
        <v>37.24</v>
      </c>
      <c r="E6644" s="244" t="s">
        <v>8035</v>
      </c>
      <c r="F6644" s="242">
        <v>39.79</v>
      </c>
    </row>
    <row r="6645" spans="1:6" ht="67.5">
      <c r="A6645" s="241">
        <v>87535</v>
      </c>
      <c r="B6645" s="241" t="s">
        <v>7850</v>
      </c>
      <c r="C6645" s="241" t="s">
        <v>24</v>
      </c>
      <c r="D6645" s="242">
        <v>31.9</v>
      </c>
      <c r="E6645" s="244" t="s">
        <v>8035</v>
      </c>
      <c r="F6645" s="242">
        <v>33.81</v>
      </c>
    </row>
    <row r="6646" spans="1:6" ht="67.5">
      <c r="A6646" s="241">
        <v>87536</v>
      </c>
      <c r="B6646" s="241" t="s">
        <v>7851</v>
      </c>
      <c r="C6646" s="241" t="s">
        <v>24</v>
      </c>
      <c r="D6646" s="242">
        <v>35.049999999999997</v>
      </c>
      <c r="E6646" s="244" t="s">
        <v>8035</v>
      </c>
      <c r="F6646" s="242">
        <v>37.340000000000003</v>
      </c>
    </row>
    <row r="6647" spans="1:6" ht="67.5">
      <c r="A6647" s="241">
        <v>87539</v>
      </c>
      <c r="B6647" s="241" t="s">
        <v>7852</v>
      </c>
      <c r="C6647" s="241" t="s">
        <v>24</v>
      </c>
      <c r="D6647" s="242">
        <v>64.09</v>
      </c>
      <c r="E6647" s="244" t="s">
        <v>8035</v>
      </c>
      <c r="F6647" s="242">
        <v>65.709999999999994</v>
      </c>
    </row>
    <row r="6648" spans="1:6" ht="81">
      <c r="A6648" s="241">
        <v>87543</v>
      </c>
      <c r="B6648" s="241" t="s">
        <v>7853</v>
      </c>
      <c r="C6648" s="241" t="s">
        <v>24</v>
      </c>
      <c r="D6648" s="242">
        <v>24.09</v>
      </c>
      <c r="E6648" s="244" t="s">
        <v>8035</v>
      </c>
      <c r="F6648" s="242">
        <v>24.92</v>
      </c>
    </row>
    <row r="6649" spans="1:6" ht="67.5">
      <c r="A6649" s="241">
        <v>87545</v>
      </c>
      <c r="B6649" s="241" t="s">
        <v>7854</v>
      </c>
      <c r="C6649" s="241" t="s">
        <v>24</v>
      </c>
      <c r="D6649" s="242">
        <v>27.57</v>
      </c>
      <c r="E6649" s="244" t="s">
        <v>8035</v>
      </c>
      <c r="F6649" s="242">
        <v>29.69</v>
      </c>
    </row>
    <row r="6650" spans="1:6" ht="67.5">
      <c r="A6650" s="241">
        <v>87546</v>
      </c>
      <c r="B6650" s="241" t="s">
        <v>7855</v>
      </c>
      <c r="C6650" s="241" t="s">
        <v>24</v>
      </c>
      <c r="D6650" s="242">
        <v>29.58</v>
      </c>
      <c r="E6650" s="244" t="s">
        <v>8035</v>
      </c>
      <c r="F6650" s="242">
        <v>31.95</v>
      </c>
    </row>
    <row r="6651" spans="1:6" ht="67.5">
      <c r="A6651" s="241">
        <v>87547</v>
      </c>
      <c r="B6651" s="241" t="s">
        <v>7856</v>
      </c>
      <c r="C6651" s="241" t="s">
        <v>24</v>
      </c>
      <c r="D6651" s="242">
        <v>24.97</v>
      </c>
      <c r="E6651" s="244" t="s">
        <v>8035</v>
      </c>
      <c r="F6651" s="242">
        <v>26.76</v>
      </c>
    </row>
    <row r="6652" spans="1:6" ht="67.5">
      <c r="A6652" s="241">
        <v>87548</v>
      </c>
      <c r="B6652" s="241" t="s">
        <v>7857</v>
      </c>
      <c r="C6652" s="241" t="s">
        <v>24</v>
      </c>
      <c r="D6652" s="242">
        <v>26.98</v>
      </c>
      <c r="E6652" s="244" t="s">
        <v>8035</v>
      </c>
      <c r="F6652" s="242">
        <v>29.02</v>
      </c>
    </row>
    <row r="6653" spans="1:6" ht="67.5">
      <c r="A6653" s="241">
        <v>87549</v>
      </c>
      <c r="B6653" s="241" t="s">
        <v>7858</v>
      </c>
      <c r="C6653" s="241" t="s">
        <v>24</v>
      </c>
      <c r="D6653" s="242">
        <v>23.91</v>
      </c>
      <c r="E6653" s="244" t="s">
        <v>8035</v>
      </c>
      <c r="F6653" s="242">
        <v>25.58</v>
      </c>
    </row>
    <row r="6654" spans="1:6" ht="67.5">
      <c r="A6654" s="241">
        <v>87550</v>
      </c>
      <c r="B6654" s="241" t="s">
        <v>7859</v>
      </c>
      <c r="C6654" s="241" t="s">
        <v>24</v>
      </c>
      <c r="D6654" s="242">
        <v>25.92</v>
      </c>
      <c r="E6654" s="244" t="s">
        <v>8035</v>
      </c>
      <c r="F6654" s="242">
        <v>27.84</v>
      </c>
    </row>
    <row r="6655" spans="1:6" ht="67.5">
      <c r="A6655" s="241">
        <v>87553</v>
      </c>
      <c r="B6655" s="241" t="s">
        <v>7860</v>
      </c>
      <c r="C6655" s="241" t="s">
        <v>24</v>
      </c>
      <c r="D6655" s="242">
        <v>21.72</v>
      </c>
      <c r="E6655" s="244" t="s">
        <v>8035</v>
      </c>
      <c r="F6655" s="242">
        <v>23.12</v>
      </c>
    </row>
    <row r="6656" spans="1:6" ht="67.5">
      <c r="A6656" s="241">
        <v>87554</v>
      </c>
      <c r="B6656" s="241" t="s">
        <v>7861</v>
      </c>
      <c r="C6656" s="241" t="s">
        <v>24</v>
      </c>
      <c r="D6656" s="242">
        <v>23.73</v>
      </c>
      <c r="E6656" s="244" t="s">
        <v>8035</v>
      </c>
      <c r="F6656" s="242">
        <v>25.38</v>
      </c>
    </row>
    <row r="6657" spans="1:6" ht="67.5">
      <c r="A6657" s="241">
        <v>87557</v>
      </c>
      <c r="B6657" s="241" t="s">
        <v>7862</v>
      </c>
      <c r="C6657" s="241" t="s">
        <v>24</v>
      </c>
      <c r="D6657" s="242">
        <v>42.13</v>
      </c>
      <c r="E6657" s="244" t="s">
        <v>8035</v>
      </c>
      <c r="F6657" s="242">
        <v>43.33</v>
      </c>
    </row>
    <row r="6658" spans="1:6" ht="81">
      <c r="A6658" s="241">
        <v>87561</v>
      </c>
      <c r="B6658" s="241" t="s">
        <v>7863</v>
      </c>
      <c r="C6658" s="241" t="s">
        <v>24</v>
      </c>
      <c r="D6658" s="242">
        <v>41.66</v>
      </c>
      <c r="E6658" s="244" t="s">
        <v>8035</v>
      </c>
      <c r="F6658" s="242">
        <v>42.79</v>
      </c>
    </row>
    <row r="6659" spans="1:6" ht="67.5">
      <c r="A6659" s="241">
        <v>87775</v>
      </c>
      <c r="B6659" s="241" t="s">
        <v>4888</v>
      </c>
      <c r="C6659" s="241" t="s">
        <v>24</v>
      </c>
      <c r="D6659" s="242">
        <v>51.28</v>
      </c>
      <c r="E6659" s="244" t="s">
        <v>8035</v>
      </c>
      <c r="F6659" s="242">
        <v>55.2</v>
      </c>
    </row>
    <row r="6660" spans="1:6" ht="67.5">
      <c r="A6660" s="241">
        <v>87777</v>
      </c>
      <c r="B6660" s="241" t="s">
        <v>4889</v>
      </c>
      <c r="C6660" s="241" t="s">
        <v>24</v>
      </c>
      <c r="D6660" s="242">
        <v>54.54</v>
      </c>
      <c r="E6660" s="244" t="s">
        <v>8035</v>
      </c>
      <c r="F6660" s="242">
        <v>58.86</v>
      </c>
    </row>
    <row r="6661" spans="1:6" ht="81">
      <c r="A6661" s="241">
        <v>87778</v>
      </c>
      <c r="B6661" s="241" t="s">
        <v>4890</v>
      </c>
      <c r="C6661" s="241" t="s">
        <v>24</v>
      </c>
      <c r="D6661" s="242">
        <v>84.18</v>
      </c>
      <c r="E6661" s="244" t="s">
        <v>8035</v>
      </c>
      <c r="F6661" s="242">
        <v>87.76</v>
      </c>
    </row>
    <row r="6662" spans="1:6" ht="67.5">
      <c r="A6662" s="241">
        <v>87779</v>
      </c>
      <c r="B6662" s="241" t="s">
        <v>4891</v>
      </c>
      <c r="C6662" s="241" t="s">
        <v>24</v>
      </c>
      <c r="D6662" s="242">
        <v>66.209999999999994</v>
      </c>
      <c r="E6662" s="244" t="s">
        <v>8035</v>
      </c>
      <c r="F6662" s="242">
        <v>71.260000000000005</v>
      </c>
    </row>
    <row r="6663" spans="1:6" ht="67.5">
      <c r="A6663" s="241">
        <v>87781</v>
      </c>
      <c r="B6663" s="241" t="s">
        <v>4892</v>
      </c>
      <c r="C6663" s="241" t="s">
        <v>24</v>
      </c>
      <c r="D6663" s="242">
        <v>70.569999999999993</v>
      </c>
      <c r="E6663" s="244" t="s">
        <v>8035</v>
      </c>
      <c r="F6663" s="242">
        <v>76.16</v>
      </c>
    </row>
    <row r="6664" spans="1:6" ht="81">
      <c r="A6664" s="241">
        <v>87783</v>
      </c>
      <c r="B6664" s="241" t="s">
        <v>4893</v>
      </c>
      <c r="C6664" s="241" t="s">
        <v>24</v>
      </c>
      <c r="D6664" s="242">
        <v>110.54</v>
      </c>
      <c r="E6664" s="244" t="s">
        <v>8035</v>
      </c>
      <c r="F6664" s="242">
        <v>115.16</v>
      </c>
    </row>
    <row r="6665" spans="1:6" ht="67.5">
      <c r="A6665" s="241">
        <v>87784</v>
      </c>
      <c r="B6665" s="241" t="s">
        <v>4894</v>
      </c>
      <c r="C6665" s="241" t="s">
        <v>24</v>
      </c>
      <c r="D6665" s="242">
        <v>73.11</v>
      </c>
      <c r="E6665" s="244" t="s">
        <v>8035</v>
      </c>
      <c r="F6665" s="242">
        <v>78.290000000000006</v>
      </c>
    </row>
    <row r="6666" spans="1:6" ht="67.5">
      <c r="A6666" s="241">
        <v>87786</v>
      </c>
      <c r="B6666" s="241" t="s">
        <v>4895</v>
      </c>
      <c r="C6666" s="241" t="s">
        <v>24</v>
      </c>
      <c r="D6666" s="242">
        <v>78.58</v>
      </c>
      <c r="E6666" s="244" t="s">
        <v>8035</v>
      </c>
      <c r="F6666" s="242">
        <v>84.44</v>
      </c>
    </row>
    <row r="6667" spans="1:6" ht="81">
      <c r="A6667" s="241">
        <v>87787</v>
      </c>
      <c r="B6667" s="241" t="s">
        <v>4896</v>
      </c>
      <c r="C6667" s="241" t="s">
        <v>24</v>
      </c>
      <c r="D6667" s="242">
        <v>129.55000000000001</v>
      </c>
      <c r="E6667" s="244" t="s">
        <v>8035</v>
      </c>
      <c r="F6667" s="242">
        <v>134.29</v>
      </c>
    </row>
    <row r="6668" spans="1:6" ht="67.5">
      <c r="A6668" s="241">
        <v>87788</v>
      </c>
      <c r="B6668" s="241" t="s">
        <v>4897</v>
      </c>
      <c r="C6668" s="241" t="s">
        <v>24</v>
      </c>
      <c r="D6668" s="242">
        <v>85.67</v>
      </c>
      <c r="E6668" s="244" t="s">
        <v>8035</v>
      </c>
      <c r="F6668" s="242">
        <v>92.04</v>
      </c>
    </row>
    <row r="6669" spans="1:6" ht="94.5">
      <c r="A6669" s="241">
        <v>87791</v>
      </c>
      <c r="B6669" s="241" t="s">
        <v>4898</v>
      </c>
      <c r="C6669" s="241" t="s">
        <v>24</v>
      </c>
      <c r="D6669" s="242">
        <v>142.72999999999999</v>
      </c>
      <c r="E6669" s="244" t="s">
        <v>8035</v>
      </c>
      <c r="F6669" s="242">
        <v>148</v>
      </c>
    </row>
    <row r="6670" spans="1:6" ht="67.5">
      <c r="A6670" s="241">
        <v>87792</v>
      </c>
      <c r="B6670" s="241" t="s">
        <v>4899</v>
      </c>
      <c r="C6670" s="241" t="s">
        <v>24</v>
      </c>
      <c r="D6670" s="242">
        <v>38.81</v>
      </c>
      <c r="E6670" s="244" t="s">
        <v>8035</v>
      </c>
      <c r="F6670" s="242">
        <v>41.29</v>
      </c>
    </row>
    <row r="6671" spans="1:6" ht="67.5">
      <c r="A6671" s="241">
        <v>87794</v>
      </c>
      <c r="B6671" s="241" t="s">
        <v>4900</v>
      </c>
      <c r="C6671" s="241" t="s">
        <v>24</v>
      </c>
      <c r="D6671" s="242">
        <v>41.84</v>
      </c>
      <c r="E6671" s="244" t="s">
        <v>8035</v>
      </c>
      <c r="F6671" s="242">
        <v>44.7</v>
      </c>
    </row>
    <row r="6672" spans="1:6" ht="81">
      <c r="A6672" s="241">
        <v>87795</v>
      </c>
      <c r="B6672" s="241" t="s">
        <v>4901</v>
      </c>
      <c r="C6672" s="241" t="s">
        <v>24</v>
      </c>
      <c r="D6672" s="242">
        <v>70.39</v>
      </c>
      <c r="E6672" s="244" t="s">
        <v>8035</v>
      </c>
      <c r="F6672" s="242">
        <v>72.67</v>
      </c>
    </row>
    <row r="6673" spans="1:6" ht="67.5">
      <c r="A6673" s="241">
        <v>87797</v>
      </c>
      <c r="B6673" s="241" t="s">
        <v>4902</v>
      </c>
      <c r="C6673" s="241" t="s">
        <v>24</v>
      </c>
      <c r="D6673" s="242">
        <v>53.35</v>
      </c>
      <c r="E6673" s="244" t="s">
        <v>8035</v>
      </c>
      <c r="F6673" s="242">
        <v>56.96</v>
      </c>
    </row>
    <row r="6674" spans="1:6" ht="67.5">
      <c r="A6674" s="241">
        <v>87799</v>
      </c>
      <c r="B6674" s="241" t="s">
        <v>4903</v>
      </c>
      <c r="C6674" s="241" t="s">
        <v>24</v>
      </c>
      <c r="D6674" s="242">
        <v>57.42</v>
      </c>
      <c r="E6674" s="244" t="s">
        <v>8035</v>
      </c>
      <c r="F6674" s="242">
        <v>61.54</v>
      </c>
    </row>
    <row r="6675" spans="1:6" ht="81">
      <c r="A6675" s="241">
        <v>87800</v>
      </c>
      <c r="B6675" s="241" t="s">
        <v>4904</v>
      </c>
      <c r="C6675" s="241" t="s">
        <v>24</v>
      </c>
      <c r="D6675" s="242">
        <v>95.48</v>
      </c>
      <c r="E6675" s="244" t="s">
        <v>8035</v>
      </c>
      <c r="F6675" s="242">
        <v>98.78</v>
      </c>
    </row>
    <row r="6676" spans="1:6" ht="67.5">
      <c r="A6676" s="241">
        <v>87801</v>
      </c>
      <c r="B6676" s="241" t="s">
        <v>4905</v>
      </c>
      <c r="C6676" s="241" t="s">
        <v>24</v>
      </c>
      <c r="D6676" s="242">
        <v>59.79</v>
      </c>
      <c r="E6676" s="244" t="s">
        <v>8035</v>
      </c>
      <c r="F6676" s="242">
        <v>63.53</v>
      </c>
    </row>
    <row r="6677" spans="1:6" ht="67.5">
      <c r="A6677" s="241">
        <v>87803</v>
      </c>
      <c r="B6677" s="241" t="s">
        <v>4906</v>
      </c>
      <c r="C6677" s="241" t="s">
        <v>24</v>
      </c>
      <c r="D6677" s="242">
        <v>64.900000000000006</v>
      </c>
      <c r="E6677" s="244" t="s">
        <v>8035</v>
      </c>
      <c r="F6677" s="242">
        <v>69.27</v>
      </c>
    </row>
    <row r="6678" spans="1:6" ht="81">
      <c r="A6678" s="241">
        <v>87804</v>
      </c>
      <c r="B6678" s="241" t="s">
        <v>4907</v>
      </c>
      <c r="C6678" s="241" t="s">
        <v>24</v>
      </c>
      <c r="D6678" s="242">
        <v>113.24</v>
      </c>
      <c r="E6678" s="244" t="s">
        <v>8035</v>
      </c>
      <c r="F6678" s="242">
        <v>116.65</v>
      </c>
    </row>
    <row r="6679" spans="1:6" ht="81">
      <c r="A6679" s="241">
        <v>87805</v>
      </c>
      <c r="B6679" s="241" t="s">
        <v>4908</v>
      </c>
      <c r="C6679" s="241" t="s">
        <v>24</v>
      </c>
      <c r="D6679" s="242">
        <v>65.349999999999994</v>
      </c>
      <c r="E6679" s="244" t="s">
        <v>8035</v>
      </c>
      <c r="F6679" s="242">
        <v>69.42</v>
      </c>
    </row>
    <row r="6680" spans="1:6" ht="67.5">
      <c r="A6680" s="241">
        <v>87807</v>
      </c>
      <c r="B6680" s="241" t="s">
        <v>4909</v>
      </c>
      <c r="C6680" s="241" t="s">
        <v>24</v>
      </c>
      <c r="D6680" s="242">
        <v>70.98</v>
      </c>
      <c r="E6680" s="244" t="s">
        <v>8035</v>
      </c>
      <c r="F6680" s="242">
        <v>75.739999999999995</v>
      </c>
    </row>
    <row r="6681" spans="1:6" ht="94.5">
      <c r="A6681" s="241">
        <v>87808</v>
      </c>
      <c r="B6681" s="241" t="s">
        <v>4910</v>
      </c>
      <c r="C6681" s="241" t="s">
        <v>24</v>
      </c>
      <c r="D6681" s="242">
        <v>121.52</v>
      </c>
      <c r="E6681" s="244" t="s">
        <v>8035</v>
      </c>
      <c r="F6681" s="242">
        <v>124.92</v>
      </c>
    </row>
    <row r="6682" spans="1:6" ht="94.5">
      <c r="A6682" s="241">
        <v>87809</v>
      </c>
      <c r="B6682" s="241" t="s">
        <v>4911</v>
      </c>
      <c r="C6682" s="241" t="s">
        <v>24</v>
      </c>
      <c r="D6682" s="242">
        <v>70.36</v>
      </c>
      <c r="E6682" s="244" t="s">
        <v>8035</v>
      </c>
      <c r="F6682" s="242">
        <v>77.05</v>
      </c>
    </row>
    <row r="6683" spans="1:6" ht="81">
      <c r="A6683" s="241">
        <v>87811</v>
      </c>
      <c r="B6683" s="241" t="s">
        <v>4912</v>
      </c>
      <c r="C6683" s="241" t="s">
        <v>24</v>
      </c>
      <c r="D6683" s="242">
        <v>73.39</v>
      </c>
      <c r="E6683" s="244" t="s">
        <v>8035</v>
      </c>
      <c r="F6683" s="242">
        <v>80.459999999999994</v>
      </c>
    </row>
    <row r="6684" spans="1:6" ht="81">
      <c r="A6684" s="241">
        <v>87812</v>
      </c>
      <c r="B6684" s="241" t="s">
        <v>4913</v>
      </c>
      <c r="C6684" s="241" t="s">
        <v>24</v>
      </c>
      <c r="D6684" s="242">
        <v>98.8</v>
      </c>
      <c r="E6684" s="244" t="s">
        <v>8035</v>
      </c>
      <c r="F6684" s="242">
        <v>104.91</v>
      </c>
    </row>
    <row r="6685" spans="1:6" ht="94.5">
      <c r="A6685" s="241">
        <v>87813</v>
      </c>
      <c r="B6685" s="241" t="s">
        <v>4914</v>
      </c>
      <c r="C6685" s="241" t="s">
        <v>24</v>
      </c>
      <c r="D6685" s="242">
        <v>84.89</v>
      </c>
      <c r="E6685" s="244" t="s">
        <v>8035</v>
      </c>
      <c r="F6685" s="242">
        <v>92.7</v>
      </c>
    </row>
    <row r="6686" spans="1:6" ht="81">
      <c r="A6686" s="241">
        <v>87815</v>
      </c>
      <c r="B6686" s="241" t="s">
        <v>4915</v>
      </c>
      <c r="C6686" s="241" t="s">
        <v>24</v>
      </c>
      <c r="D6686" s="242">
        <v>88.96</v>
      </c>
      <c r="E6686" s="244" t="s">
        <v>8035</v>
      </c>
      <c r="F6686" s="242">
        <v>97.28</v>
      </c>
    </row>
    <row r="6687" spans="1:6" ht="81">
      <c r="A6687" s="241">
        <v>87816</v>
      </c>
      <c r="B6687" s="241" t="s">
        <v>4916</v>
      </c>
      <c r="C6687" s="241" t="s">
        <v>24</v>
      </c>
      <c r="D6687" s="242">
        <v>123.93</v>
      </c>
      <c r="E6687" s="244" t="s">
        <v>8035</v>
      </c>
      <c r="F6687" s="242">
        <v>131.06</v>
      </c>
    </row>
    <row r="6688" spans="1:6" ht="94.5">
      <c r="A6688" s="241">
        <v>87817</v>
      </c>
      <c r="B6688" s="241" t="s">
        <v>4917</v>
      </c>
      <c r="C6688" s="241" t="s">
        <v>24</v>
      </c>
      <c r="D6688" s="242">
        <v>91.33</v>
      </c>
      <c r="E6688" s="244" t="s">
        <v>8035</v>
      </c>
      <c r="F6688" s="242">
        <v>99.27</v>
      </c>
    </row>
    <row r="6689" spans="1:6" ht="81">
      <c r="A6689" s="241">
        <v>87819</v>
      </c>
      <c r="B6689" s="241" t="s">
        <v>4918</v>
      </c>
      <c r="C6689" s="241" t="s">
        <v>24</v>
      </c>
      <c r="D6689" s="242">
        <v>96.44</v>
      </c>
      <c r="E6689" s="244" t="s">
        <v>8035</v>
      </c>
      <c r="F6689" s="242">
        <v>105.01</v>
      </c>
    </row>
    <row r="6690" spans="1:6" ht="81">
      <c r="A6690" s="241">
        <v>87820</v>
      </c>
      <c r="B6690" s="241" t="s">
        <v>4919</v>
      </c>
      <c r="C6690" s="241" t="s">
        <v>24</v>
      </c>
      <c r="D6690" s="242">
        <v>141.69</v>
      </c>
      <c r="E6690" s="244" t="s">
        <v>8035</v>
      </c>
      <c r="F6690" s="242">
        <v>148.93</v>
      </c>
    </row>
    <row r="6691" spans="1:6" ht="94.5">
      <c r="A6691" s="241">
        <v>87821</v>
      </c>
      <c r="B6691" s="241" t="s">
        <v>4920</v>
      </c>
      <c r="C6691" s="241" t="s">
        <v>24</v>
      </c>
      <c r="D6691" s="242">
        <v>117.29</v>
      </c>
      <c r="E6691" s="244" t="s">
        <v>8035</v>
      </c>
      <c r="F6691" s="242">
        <v>128.1</v>
      </c>
    </row>
    <row r="6692" spans="1:6" ht="81">
      <c r="A6692" s="241">
        <v>87823</v>
      </c>
      <c r="B6692" s="241" t="s">
        <v>6003</v>
      </c>
      <c r="C6692" s="241" t="s">
        <v>24</v>
      </c>
      <c r="D6692" s="242">
        <v>122.92</v>
      </c>
      <c r="E6692" s="244" t="s">
        <v>8035</v>
      </c>
      <c r="F6692" s="242">
        <v>134.41999999999999</v>
      </c>
    </row>
    <row r="6693" spans="1:6" ht="94.5">
      <c r="A6693" s="241">
        <v>87824</v>
      </c>
      <c r="B6693" s="241" t="s">
        <v>4921</v>
      </c>
      <c r="C6693" s="241" t="s">
        <v>24</v>
      </c>
      <c r="D6693" s="242">
        <v>163.19</v>
      </c>
      <c r="E6693" s="244" t="s">
        <v>8035</v>
      </c>
      <c r="F6693" s="242">
        <v>172.04</v>
      </c>
    </row>
    <row r="6694" spans="1:6" ht="81">
      <c r="A6694" s="241">
        <v>87825</v>
      </c>
      <c r="B6694" s="241" t="s">
        <v>4922</v>
      </c>
      <c r="C6694" s="241" t="s">
        <v>24</v>
      </c>
      <c r="D6694" s="242">
        <v>67.03</v>
      </c>
      <c r="E6694" s="244" t="s">
        <v>8035</v>
      </c>
      <c r="F6694" s="242">
        <v>72.88</v>
      </c>
    </row>
    <row r="6695" spans="1:6" ht="81">
      <c r="A6695" s="241">
        <v>87827</v>
      </c>
      <c r="B6695" s="241" t="s">
        <v>4923</v>
      </c>
      <c r="C6695" s="241" t="s">
        <v>24</v>
      </c>
      <c r="D6695" s="242">
        <v>70.75</v>
      </c>
      <c r="E6695" s="244" t="s">
        <v>8035</v>
      </c>
      <c r="F6695" s="242">
        <v>77.06</v>
      </c>
    </row>
    <row r="6696" spans="1:6" ht="81">
      <c r="A6696" s="241">
        <v>87828</v>
      </c>
      <c r="B6696" s="241" t="s">
        <v>4924</v>
      </c>
      <c r="C6696" s="241" t="s">
        <v>24</v>
      </c>
      <c r="D6696" s="242">
        <v>103.71</v>
      </c>
      <c r="E6696" s="244" t="s">
        <v>8035</v>
      </c>
      <c r="F6696" s="242">
        <v>109.05</v>
      </c>
    </row>
    <row r="6697" spans="1:6" ht="81">
      <c r="A6697" s="241">
        <v>87829</v>
      </c>
      <c r="B6697" s="241" t="s">
        <v>4925</v>
      </c>
      <c r="C6697" s="241" t="s">
        <v>24</v>
      </c>
      <c r="D6697" s="242">
        <v>81.8</v>
      </c>
      <c r="E6697" s="244" t="s">
        <v>8035</v>
      </c>
      <c r="F6697" s="242">
        <v>88.65</v>
      </c>
    </row>
    <row r="6698" spans="1:6" ht="81">
      <c r="A6698" s="241">
        <v>87831</v>
      </c>
      <c r="B6698" s="241" t="s">
        <v>4926</v>
      </c>
      <c r="C6698" s="241" t="s">
        <v>24</v>
      </c>
      <c r="D6698" s="242">
        <v>86.78</v>
      </c>
      <c r="E6698" s="244" t="s">
        <v>8035</v>
      </c>
      <c r="F6698" s="242">
        <v>94.25</v>
      </c>
    </row>
    <row r="6699" spans="1:6" ht="81">
      <c r="A6699" s="241">
        <v>87832</v>
      </c>
      <c r="B6699" s="241" t="s">
        <v>4927</v>
      </c>
      <c r="C6699" s="241" t="s">
        <v>24</v>
      </c>
      <c r="D6699" s="242">
        <v>131.65</v>
      </c>
      <c r="E6699" s="244" t="s">
        <v>8035</v>
      </c>
      <c r="F6699" s="242">
        <v>137.88999999999999</v>
      </c>
    </row>
    <row r="6700" spans="1:6" ht="54">
      <c r="A6700" s="241">
        <v>87838</v>
      </c>
      <c r="B6700" s="241" t="s">
        <v>7864</v>
      </c>
      <c r="C6700" s="241" t="s">
        <v>24</v>
      </c>
      <c r="D6700" s="242">
        <v>195.17</v>
      </c>
      <c r="E6700" s="244" t="s">
        <v>8035</v>
      </c>
      <c r="F6700" s="242">
        <v>197.99</v>
      </c>
    </row>
    <row r="6701" spans="1:6" ht="54">
      <c r="A6701" s="241">
        <v>87839</v>
      </c>
      <c r="B6701" s="241" t="s">
        <v>7865</v>
      </c>
      <c r="C6701" s="241" t="s">
        <v>24</v>
      </c>
      <c r="D6701" s="242">
        <v>139.66999999999999</v>
      </c>
      <c r="E6701" s="244" t="s">
        <v>8035</v>
      </c>
      <c r="F6701" s="242">
        <v>142.06</v>
      </c>
    </row>
    <row r="6702" spans="1:6" ht="67.5">
      <c r="A6702" s="241">
        <v>87840</v>
      </c>
      <c r="B6702" s="241" t="s">
        <v>7866</v>
      </c>
      <c r="C6702" s="241" t="s">
        <v>24</v>
      </c>
      <c r="D6702" s="242">
        <v>189.79</v>
      </c>
      <c r="E6702" s="244" t="s">
        <v>8035</v>
      </c>
      <c r="F6702" s="242">
        <v>191.98</v>
      </c>
    </row>
    <row r="6703" spans="1:6" ht="67.5">
      <c r="A6703" s="241">
        <v>87841</v>
      </c>
      <c r="B6703" s="241" t="s">
        <v>7867</v>
      </c>
      <c r="C6703" s="241" t="s">
        <v>24</v>
      </c>
      <c r="D6703" s="242">
        <v>134.61000000000001</v>
      </c>
      <c r="E6703" s="244" t="s">
        <v>8035</v>
      </c>
      <c r="F6703" s="242">
        <v>136.41999999999999</v>
      </c>
    </row>
    <row r="6704" spans="1:6" ht="54">
      <c r="A6704" s="241">
        <v>87850</v>
      </c>
      <c r="B6704" s="241" t="s">
        <v>7868</v>
      </c>
      <c r="C6704" s="241" t="s">
        <v>24</v>
      </c>
      <c r="D6704" s="242">
        <v>211.18</v>
      </c>
      <c r="E6704" s="244" t="s">
        <v>8035</v>
      </c>
      <c r="F6704" s="242">
        <v>214.35</v>
      </c>
    </row>
    <row r="6705" spans="1:6" ht="54">
      <c r="A6705" s="241">
        <v>87851</v>
      </c>
      <c r="B6705" s="241" t="s">
        <v>7869</v>
      </c>
      <c r="C6705" s="241" t="s">
        <v>24</v>
      </c>
      <c r="D6705" s="242">
        <v>155.66</v>
      </c>
      <c r="E6705" s="244" t="s">
        <v>8035</v>
      </c>
      <c r="F6705" s="242">
        <v>158.43</v>
      </c>
    </row>
    <row r="6706" spans="1:6" ht="67.5">
      <c r="A6706" s="241">
        <v>87852</v>
      </c>
      <c r="B6706" s="241" t="s">
        <v>7870</v>
      </c>
      <c r="C6706" s="241" t="s">
        <v>24</v>
      </c>
      <c r="D6706" s="242">
        <v>205.46</v>
      </c>
      <c r="E6706" s="244" t="s">
        <v>8035</v>
      </c>
      <c r="F6706" s="242">
        <v>207.95</v>
      </c>
    </row>
    <row r="6707" spans="1:6" ht="67.5">
      <c r="A6707" s="241">
        <v>87853</v>
      </c>
      <c r="B6707" s="241" t="s">
        <v>7871</v>
      </c>
      <c r="C6707" s="241" t="s">
        <v>24</v>
      </c>
      <c r="D6707" s="242">
        <v>150.28</v>
      </c>
      <c r="E6707" s="244" t="s">
        <v>8035</v>
      </c>
      <c r="F6707" s="242">
        <v>152.38999999999999</v>
      </c>
    </row>
    <row r="6708" spans="1:6" ht="54">
      <c r="A6708" s="241">
        <v>90406</v>
      </c>
      <c r="B6708" s="241" t="s">
        <v>7872</v>
      </c>
      <c r="C6708" s="241" t="s">
        <v>24</v>
      </c>
      <c r="D6708" s="242">
        <v>40.9</v>
      </c>
      <c r="E6708" s="244" t="s">
        <v>8035</v>
      </c>
      <c r="F6708" s="242">
        <v>43.93</v>
      </c>
    </row>
    <row r="6709" spans="1:6" ht="54">
      <c r="A6709" s="241">
        <v>90408</v>
      </c>
      <c r="B6709" s="241" t="s">
        <v>7873</v>
      </c>
      <c r="C6709" s="241" t="s">
        <v>24</v>
      </c>
      <c r="D6709" s="242">
        <v>30.02</v>
      </c>
      <c r="E6709" s="244" t="s">
        <v>8035</v>
      </c>
      <c r="F6709" s="242">
        <v>32.450000000000003</v>
      </c>
    </row>
    <row r="6710" spans="1:6" ht="81">
      <c r="A6710" s="241">
        <v>104203</v>
      </c>
      <c r="B6710" s="241" t="s">
        <v>4928</v>
      </c>
      <c r="C6710" s="241" t="s">
        <v>24</v>
      </c>
      <c r="D6710" s="242">
        <v>55.99</v>
      </c>
      <c r="E6710" s="244" t="s">
        <v>8035</v>
      </c>
      <c r="F6710" s="242">
        <v>59.59</v>
      </c>
    </row>
    <row r="6711" spans="1:6" ht="81">
      <c r="A6711" s="241">
        <v>104204</v>
      </c>
      <c r="B6711" s="241" t="s">
        <v>4929</v>
      </c>
      <c r="C6711" s="241" t="s">
        <v>24</v>
      </c>
      <c r="D6711" s="242">
        <v>72.53</v>
      </c>
      <c r="E6711" s="244" t="s">
        <v>8035</v>
      </c>
      <c r="F6711" s="242">
        <v>77.180000000000007</v>
      </c>
    </row>
    <row r="6712" spans="1:6" ht="81">
      <c r="A6712" s="241">
        <v>104205</v>
      </c>
      <c r="B6712" s="241" t="s">
        <v>4930</v>
      </c>
      <c r="C6712" s="241" t="s">
        <v>24</v>
      </c>
      <c r="D6712" s="242">
        <v>80.14</v>
      </c>
      <c r="E6712" s="244" t="s">
        <v>8035</v>
      </c>
      <c r="F6712" s="242">
        <v>84.92</v>
      </c>
    </row>
    <row r="6713" spans="1:6" ht="81">
      <c r="A6713" s="241">
        <v>104206</v>
      </c>
      <c r="B6713" s="241" t="s">
        <v>4931</v>
      </c>
      <c r="C6713" s="241" t="s">
        <v>24</v>
      </c>
      <c r="D6713" s="242">
        <v>88.48</v>
      </c>
      <c r="E6713" s="244" t="s">
        <v>8035</v>
      </c>
      <c r="F6713" s="242">
        <v>93.78</v>
      </c>
    </row>
    <row r="6714" spans="1:6" ht="81">
      <c r="A6714" s="241">
        <v>104207</v>
      </c>
      <c r="B6714" s="241" t="s">
        <v>4932</v>
      </c>
      <c r="C6714" s="241" t="s">
        <v>24</v>
      </c>
      <c r="D6714" s="242">
        <v>42.36</v>
      </c>
      <c r="E6714" s="244" t="s">
        <v>8035</v>
      </c>
      <c r="F6714" s="242">
        <v>44.66</v>
      </c>
    </row>
    <row r="6715" spans="1:6" ht="81">
      <c r="A6715" s="241">
        <v>104208</v>
      </c>
      <c r="B6715" s="241" t="s">
        <v>4933</v>
      </c>
      <c r="C6715" s="241" t="s">
        <v>24</v>
      </c>
      <c r="D6715" s="242">
        <v>58.41</v>
      </c>
      <c r="E6715" s="244" t="s">
        <v>8035</v>
      </c>
      <c r="F6715" s="242">
        <v>61.73</v>
      </c>
    </row>
    <row r="6716" spans="1:6" ht="81">
      <c r="A6716" s="241">
        <v>104209</v>
      </c>
      <c r="B6716" s="241" t="s">
        <v>4934</v>
      </c>
      <c r="C6716" s="241" t="s">
        <v>24</v>
      </c>
      <c r="D6716" s="242">
        <v>65.56</v>
      </c>
      <c r="E6716" s="244" t="s">
        <v>8035</v>
      </c>
      <c r="F6716" s="242">
        <v>69.010000000000005</v>
      </c>
    </row>
    <row r="6717" spans="1:6" ht="81">
      <c r="A6717" s="241">
        <v>104210</v>
      </c>
      <c r="B6717" s="241" t="s">
        <v>4935</v>
      </c>
      <c r="C6717" s="241" t="s">
        <v>24</v>
      </c>
      <c r="D6717" s="242">
        <v>68.42</v>
      </c>
      <c r="E6717" s="244" t="s">
        <v>8035</v>
      </c>
      <c r="F6717" s="242">
        <v>71.86</v>
      </c>
    </row>
    <row r="6718" spans="1:6" ht="94.5">
      <c r="A6718" s="241">
        <v>104211</v>
      </c>
      <c r="B6718" s="241" t="s">
        <v>4936</v>
      </c>
      <c r="C6718" s="241" t="s">
        <v>24</v>
      </c>
      <c r="D6718" s="242">
        <v>77.400000000000006</v>
      </c>
      <c r="E6718" s="244" t="s">
        <v>8035</v>
      </c>
      <c r="F6718" s="242">
        <v>83.53</v>
      </c>
    </row>
    <row r="6719" spans="1:6" ht="94.5">
      <c r="A6719" s="241">
        <v>104212</v>
      </c>
      <c r="B6719" s="241" t="s">
        <v>4937</v>
      </c>
      <c r="C6719" s="241" t="s">
        <v>24</v>
      </c>
      <c r="D6719" s="242">
        <v>93.51</v>
      </c>
      <c r="E6719" s="244" t="s">
        <v>8035</v>
      </c>
      <c r="F6719" s="242">
        <v>100.66</v>
      </c>
    </row>
    <row r="6720" spans="1:6" ht="94.5">
      <c r="A6720" s="241">
        <v>104213</v>
      </c>
      <c r="B6720" s="241" t="s">
        <v>4938</v>
      </c>
      <c r="C6720" s="241" t="s">
        <v>24</v>
      </c>
      <c r="D6720" s="242">
        <v>100.66</v>
      </c>
      <c r="E6720" s="244" t="s">
        <v>8035</v>
      </c>
      <c r="F6720" s="242">
        <v>107.94</v>
      </c>
    </row>
    <row r="6721" spans="1:6" ht="94.5">
      <c r="A6721" s="241">
        <v>104214</v>
      </c>
      <c r="B6721" s="241" t="s">
        <v>4939</v>
      </c>
      <c r="C6721" s="241" t="s">
        <v>24</v>
      </c>
      <c r="D6721" s="242">
        <v>119.55</v>
      </c>
      <c r="E6721" s="244" t="s">
        <v>8035</v>
      </c>
      <c r="F6721" s="242">
        <v>128.44</v>
      </c>
    </row>
    <row r="6722" spans="1:6" ht="81">
      <c r="A6722" s="241">
        <v>104215</v>
      </c>
      <c r="B6722" s="241" t="s">
        <v>4940</v>
      </c>
      <c r="C6722" s="241" t="s">
        <v>24</v>
      </c>
      <c r="D6722" s="242">
        <v>73.39</v>
      </c>
      <c r="E6722" s="244" t="s">
        <v>8035</v>
      </c>
      <c r="F6722" s="242">
        <v>78.760000000000005</v>
      </c>
    </row>
    <row r="6723" spans="1:6" ht="81">
      <c r="A6723" s="241">
        <v>104216</v>
      </c>
      <c r="B6723" s="241" t="s">
        <v>4941</v>
      </c>
      <c r="C6723" s="241" t="s">
        <v>24</v>
      </c>
      <c r="D6723" s="242">
        <v>89.57</v>
      </c>
      <c r="E6723" s="244" t="s">
        <v>8035</v>
      </c>
      <c r="F6723" s="242">
        <v>95.84</v>
      </c>
    </row>
    <row r="6724" spans="1:6" ht="67.5">
      <c r="A6724" s="241">
        <v>104217</v>
      </c>
      <c r="B6724" s="241" t="s">
        <v>4942</v>
      </c>
      <c r="C6724" s="241" t="s">
        <v>24</v>
      </c>
      <c r="D6724" s="242">
        <v>47.97</v>
      </c>
      <c r="E6724" s="244" t="s">
        <v>8035</v>
      </c>
      <c r="F6724" s="242">
        <v>51.49</v>
      </c>
    </row>
    <row r="6725" spans="1:6" ht="67.5">
      <c r="A6725" s="241">
        <v>104218</v>
      </c>
      <c r="B6725" s="241" t="s">
        <v>4943</v>
      </c>
      <c r="C6725" s="241" t="s">
        <v>24</v>
      </c>
      <c r="D6725" s="242">
        <v>51.23</v>
      </c>
      <c r="E6725" s="244" t="s">
        <v>8035</v>
      </c>
      <c r="F6725" s="242">
        <v>55.15</v>
      </c>
    </row>
    <row r="6726" spans="1:6" ht="94.5">
      <c r="A6726" s="241">
        <v>104219</v>
      </c>
      <c r="B6726" s="241" t="s">
        <v>4944</v>
      </c>
      <c r="C6726" s="241" t="s">
        <v>24</v>
      </c>
      <c r="D6726" s="242">
        <v>81.209999999999994</v>
      </c>
      <c r="E6726" s="244" t="s">
        <v>8035</v>
      </c>
      <c r="F6726" s="242">
        <v>84.43</v>
      </c>
    </row>
    <row r="6727" spans="1:6" ht="81">
      <c r="A6727" s="241">
        <v>104220</v>
      </c>
      <c r="B6727" s="241" t="s">
        <v>4945</v>
      </c>
      <c r="C6727" s="241" t="s">
        <v>24</v>
      </c>
      <c r="D6727" s="242">
        <v>52.38</v>
      </c>
      <c r="E6727" s="244" t="s">
        <v>8035</v>
      </c>
      <c r="F6727" s="242">
        <v>55.62</v>
      </c>
    </row>
    <row r="6728" spans="1:6" ht="67.5">
      <c r="A6728" s="241">
        <v>104221</v>
      </c>
      <c r="B6728" s="241" t="s">
        <v>4946</v>
      </c>
      <c r="C6728" s="241" t="s">
        <v>24</v>
      </c>
      <c r="D6728" s="242">
        <v>61.98</v>
      </c>
      <c r="E6728" s="244" t="s">
        <v>8035</v>
      </c>
      <c r="F6728" s="242">
        <v>66.5</v>
      </c>
    </row>
    <row r="6729" spans="1:6" ht="67.5">
      <c r="A6729" s="241">
        <v>104222</v>
      </c>
      <c r="B6729" s="241" t="s">
        <v>4947</v>
      </c>
      <c r="C6729" s="241" t="s">
        <v>24</v>
      </c>
      <c r="D6729" s="242">
        <v>66.34</v>
      </c>
      <c r="E6729" s="244" t="s">
        <v>8035</v>
      </c>
      <c r="F6729" s="242">
        <v>71.400000000000006</v>
      </c>
    </row>
    <row r="6730" spans="1:6" ht="94.5">
      <c r="A6730" s="241">
        <v>104223</v>
      </c>
      <c r="B6730" s="241" t="s">
        <v>4948</v>
      </c>
      <c r="C6730" s="241" t="s">
        <v>24</v>
      </c>
      <c r="D6730" s="242">
        <v>106.69</v>
      </c>
      <c r="E6730" s="244" t="s">
        <v>8035</v>
      </c>
      <c r="F6730" s="242">
        <v>110.83</v>
      </c>
    </row>
    <row r="6731" spans="1:6" ht="81">
      <c r="A6731" s="241">
        <v>104224</v>
      </c>
      <c r="B6731" s="241" t="s">
        <v>4949</v>
      </c>
      <c r="C6731" s="241" t="s">
        <v>24</v>
      </c>
      <c r="D6731" s="242">
        <v>67.86</v>
      </c>
      <c r="E6731" s="244" t="s">
        <v>8035</v>
      </c>
      <c r="F6731" s="242">
        <v>72.03</v>
      </c>
    </row>
    <row r="6732" spans="1:6" ht="67.5">
      <c r="A6732" s="241">
        <v>104225</v>
      </c>
      <c r="B6732" s="241" t="s">
        <v>4950</v>
      </c>
      <c r="C6732" s="241" t="s">
        <v>24</v>
      </c>
      <c r="D6732" s="242">
        <v>68.88</v>
      </c>
      <c r="E6732" s="244" t="s">
        <v>8035</v>
      </c>
      <c r="F6732" s="242">
        <v>73.53</v>
      </c>
    </row>
    <row r="6733" spans="1:6" ht="67.5">
      <c r="A6733" s="241">
        <v>104226</v>
      </c>
      <c r="B6733" s="241" t="s">
        <v>4951</v>
      </c>
      <c r="C6733" s="241" t="s">
        <v>24</v>
      </c>
      <c r="D6733" s="242">
        <v>74.349999999999994</v>
      </c>
      <c r="E6733" s="244" t="s">
        <v>8035</v>
      </c>
      <c r="F6733" s="242">
        <v>79.680000000000007</v>
      </c>
    </row>
    <row r="6734" spans="1:6" ht="94.5">
      <c r="A6734" s="241">
        <v>104227</v>
      </c>
      <c r="B6734" s="241" t="s">
        <v>4952</v>
      </c>
      <c r="C6734" s="241" t="s">
        <v>24</v>
      </c>
      <c r="D6734" s="242">
        <v>125.7</v>
      </c>
      <c r="E6734" s="244" t="s">
        <v>8035</v>
      </c>
      <c r="F6734" s="242">
        <v>129.96</v>
      </c>
    </row>
    <row r="6735" spans="1:6" ht="81">
      <c r="A6735" s="241">
        <v>104228</v>
      </c>
      <c r="B6735" s="241" t="s">
        <v>4953</v>
      </c>
      <c r="C6735" s="241" t="s">
        <v>24</v>
      </c>
      <c r="D6735" s="242">
        <v>75.47</v>
      </c>
      <c r="E6735" s="244" t="s">
        <v>8035</v>
      </c>
      <c r="F6735" s="242">
        <v>79.77</v>
      </c>
    </row>
    <row r="6736" spans="1:6" ht="67.5">
      <c r="A6736" s="241">
        <v>104229</v>
      </c>
      <c r="B6736" s="241" t="s">
        <v>4954</v>
      </c>
      <c r="C6736" s="241" t="s">
        <v>24</v>
      </c>
      <c r="D6736" s="242">
        <v>80.430000000000007</v>
      </c>
      <c r="E6736" s="244" t="s">
        <v>8035</v>
      </c>
      <c r="F6736" s="242">
        <v>86.14</v>
      </c>
    </row>
    <row r="6737" spans="1:6" ht="67.5">
      <c r="A6737" s="241">
        <v>104230</v>
      </c>
      <c r="B6737" s="241" t="s">
        <v>4955</v>
      </c>
      <c r="C6737" s="241" t="s">
        <v>24</v>
      </c>
      <c r="D6737" s="242">
        <v>86.45</v>
      </c>
      <c r="E6737" s="244" t="s">
        <v>8035</v>
      </c>
      <c r="F6737" s="242">
        <v>92.9</v>
      </c>
    </row>
    <row r="6738" spans="1:6" ht="94.5">
      <c r="A6738" s="241">
        <v>104231</v>
      </c>
      <c r="B6738" s="241" t="s">
        <v>4956</v>
      </c>
      <c r="C6738" s="241" t="s">
        <v>24</v>
      </c>
      <c r="D6738" s="242">
        <v>138.5</v>
      </c>
      <c r="E6738" s="244" t="s">
        <v>8035</v>
      </c>
      <c r="F6738" s="242">
        <v>143.24</v>
      </c>
    </row>
    <row r="6739" spans="1:6" ht="81">
      <c r="A6739" s="241">
        <v>104232</v>
      </c>
      <c r="B6739" s="241" t="s">
        <v>4957</v>
      </c>
      <c r="C6739" s="241" t="s">
        <v>24</v>
      </c>
      <c r="D6739" s="242">
        <v>83.35</v>
      </c>
      <c r="E6739" s="244" t="s">
        <v>8035</v>
      </c>
      <c r="F6739" s="242">
        <v>88.12</v>
      </c>
    </row>
    <row r="6740" spans="1:6" ht="67.5">
      <c r="A6740" s="241">
        <v>104233</v>
      </c>
      <c r="B6740" s="241" t="s">
        <v>4958</v>
      </c>
      <c r="C6740" s="241" t="s">
        <v>24</v>
      </c>
      <c r="D6740" s="242">
        <v>36.86</v>
      </c>
      <c r="E6740" s="244" t="s">
        <v>8035</v>
      </c>
      <c r="F6740" s="242">
        <v>39.11</v>
      </c>
    </row>
    <row r="6741" spans="1:6" ht="67.5">
      <c r="A6741" s="241">
        <v>104234</v>
      </c>
      <c r="B6741" s="241" t="s">
        <v>4959</v>
      </c>
      <c r="C6741" s="241" t="s">
        <v>24</v>
      </c>
      <c r="D6741" s="242">
        <v>39.89</v>
      </c>
      <c r="E6741" s="244" t="s">
        <v>8035</v>
      </c>
      <c r="F6741" s="242">
        <v>42.52</v>
      </c>
    </row>
    <row r="6742" spans="1:6" ht="94.5">
      <c r="A6742" s="241">
        <v>104235</v>
      </c>
      <c r="B6742" s="241" t="s">
        <v>4960</v>
      </c>
      <c r="C6742" s="241" t="s">
        <v>24</v>
      </c>
      <c r="D6742" s="242">
        <v>68.569999999999993</v>
      </c>
      <c r="E6742" s="244" t="s">
        <v>8035</v>
      </c>
      <c r="F6742" s="242">
        <v>70.62</v>
      </c>
    </row>
    <row r="6743" spans="1:6" ht="81">
      <c r="A6743" s="241">
        <v>104236</v>
      </c>
      <c r="B6743" s="241" t="s">
        <v>4961</v>
      </c>
      <c r="C6743" s="241" t="s">
        <v>24</v>
      </c>
      <c r="D6743" s="242">
        <v>40.15</v>
      </c>
      <c r="E6743" s="244" t="s">
        <v>8035</v>
      </c>
      <c r="F6743" s="242">
        <v>42.22</v>
      </c>
    </row>
    <row r="6744" spans="1:6" ht="67.5">
      <c r="A6744" s="241">
        <v>104237</v>
      </c>
      <c r="B6744" s="241" t="s">
        <v>4962</v>
      </c>
      <c r="C6744" s="241" t="s">
        <v>24</v>
      </c>
      <c r="D6744" s="242">
        <v>50.47</v>
      </c>
      <c r="E6744" s="244" t="s">
        <v>8035</v>
      </c>
      <c r="F6744" s="242">
        <v>53.71</v>
      </c>
    </row>
    <row r="6745" spans="1:6" ht="67.5">
      <c r="A6745" s="241">
        <v>104238</v>
      </c>
      <c r="B6745" s="241" t="s">
        <v>4963</v>
      </c>
      <c r="C6745" s="241" t="s">
        <v>24</v>
      </c>
      <c r="D6745" s="242">
        <v>54.54</v>
      </c>
      <c r="E6745" s="244" t="s">
        <v>8035</v>
      </c>
      <c r="F6745" s="242">
        <v>58.29</v>
      </c>
    </row>
    <row r="6746" spans="1:6" ht="94.5">
      <c r="A6746" s="241">
        <v>104239</v>
      </c>
      <c r="B6746" s="241" t="s">
        <v>4964</v>
      </c>
      <c r="C6746" s="241" t="s">
        <v>24</v>
      </c>
      <c r="D6746" s="242">
        <v>92.86</v>
      </c>
      <c r="E6746" s="244" t="s">
        <v>8035</v>
      </c>
      <c r="F6746" s="242">
        <v>95.82</v>
      </c>
    </row>
    <row r="6747" spans="1:6" ht="81">
      <c r="A6747" s="241">
        <v>104240</v>
      </c>
      <c r="B6747" s="241" t="s">
        <v>4965</v>
      </c>
      <c r="C6747" s="241" t="s">
        <v>24</v>
      </c>
      <c r="D6747" s="242">
        <v>55.23</v>
      </c>
      <c r="E6747" s="244" t="s">
        <v>8035</v>
      </c>
      <c r="F6747" s="242">
        <v>58.21</v>
      </c>
    </row>
    <row r="6748" spans="1:6" ht="67.5">
      <c r="A6748" s="241">
        <v>104241</v>
      </c>
      <c r="B6748" s="241" t="s">
        <v>4966</v>
      </c>
      <c r="C6748" s="241" t="s">
        <v>24</v>
      </c>
      <c r="D6748" s="242">
        <v>56.91</v>
      </c>
      <c r="E6748" s="244" t="s">
        <v>8035</v>
      </c>
      <c r="F6748" s="242">
        <v>60.28</v>
      </c>
    </row>
    <row r="6749" spans="1:6" ht="67.5">
      <c r="A6749" s="241">
        <v>104242</v>
      </c>
      <c r="B6749" s="241" t="s">
        <v>4967</v>
      </c>
      <c r="C6749" s="241" t="s">
        <v>24</v>
      </c>
      <c r="D6749" s="242">
        <v>62.02</v>
      </c>
      <c r="E6749" s="244" t="s">
        <v>8035</v>
      </c>
      <c r="F6749" s="242">
        <v>66.02</v>
      </c>
    </row>
    <row r="6750" spans="1:6" ht="94.5">
      <c r="A6750" s="241">
        <v>104243</v>
      </c>
      <c r="B6750" s="241" t="s">
        <v>4968</v>
      </c>
      <c r="C6750" s="241" t="s">
        <v>24</v>
      </c>
      <c r="D6750" s="242">
        <v>110.62</v>
      </c>
      <c r="E6750" s="244" t="s">
        <v>8035</v>
      </c>
      <c r="F6750" s="242">
        <v>113.69</v>
      </c>
    </row>
    <row r="6751" spans="1:6" ht="81">
      <c r="A6751" s="241">
        <v>104244</v>
      </c>
      <c r="B6751" s="241" t="s">
        <v>4969</v>
      </c>
      <c r="C6751" s="241" t="s">
        <v>24</v>
      </c>
      <c r="D6751" s="242">
        <v>62.38</v>
      </c>
      <c r="E6751" s="244" t="s">
        <v>8035</v>
      </c>
      <c r="F6751" s="242">
        <v>65.489999999999995</v>
      </c>
    </row>
    <row r="6752" spans="1:6" ht="67.5">
      <c r="A6752" s="241">
        <v>104245</v>
      </c>
      <c r="B6752" s="241" t="s">
        <v>4970</v>
      </c>
      <c r="C6752" s="241" t="s">
        <v>24</v>
      </c>
      <c r="D6752" s="242">
        <v>62.17</v>
      </c>
      <c r="E6752" s="244" t="s">
        <v>8035</v>
      </c>
      <c r="F6752" s="242">
        <v>65.86</v>
      </c>
    </row>
    <row r="6753" spans="1:6" ht="67.5">
      <c r="A6753" s="241">
        <v>104246</v>
      </c>
      <c r="B6753" s="241" t="s">
        <v>4971</v>
      </c>
      <c r="C6753" s="241" t="s">
        <v>24</v>
      </c>
      <c r="D6753" s="242">
        <v>67.8</v>
      </c>
      <c r="E6753" s="244" t="s">
        <v>8035</v>
      </c>
      <c r="F6753" s="242">
        <v>72.180000000000007</v>
      </c>
    </row>
    <row r="6754" spans="1:6" ht="94.5">
      <c r="A6754" s="241">
        <v>104247</v>
      </c>
      <c r="B6754" s="241" t="s">
        <v>4972</v>
      </c>
      <c r="C6754" s="241" t="s">
        <v>24</v>
      </c>
      <c r="D6754" s="242">
        <v>118.98</v>
      </c>
      <c r="E6754" s="244" t="s">
        <v>8035</v>
      </c>
      <c r="F6754" s="242">
        <v>122.07</v>
      </c>
    </row>
    <row r="6755" spans="1:6" ht="81">
      <c r="A6755" s="241">
        <v>104248</v>
      </c>
      <c r="B6755" s="241" t="s">
        <v>4973</v>
      </c>
      <c r="C6755" s="241" t="s">
        <v>24</v>
      </c>
      <c r="D6755" s="242">
        <v>65.33</v>
      </c>
      <c r="E6755" s="244" t="s">
        <v>8035</v>
      </c>
      <c r="F6755" s="242">
        <v>68.459999999999994</v>
      </c>
    </row>
    <row r="6756" spans="1:6" ht="81">
      <c r="A6756" s="241">
        <v>104249</v>
      </c>
      <c r="B6756" s="241" t="s">
        <v>4974</v>
      </c>
      <c r="C6756" s="241" t="s">
        <v>24</v>
      </c>
      <c r="D6756" s="242">
        <v>64.42</v>
      </c>
      <c r="E6756" s="244" t="s">
        <v>8035</v>
      </c>
      <c r="F6756" s="242">
        <v>70.39</v>
      </c>
    </row>
    <row r="6757" spans="1:6" ht="81">
      <c r="A6757" s="241">
        <v>104250</v>
      </c>
      <c r="B6757" s="241" t="s">
        <v>4975</v>
      </c>
      <c r="C6757" s="241" t="s">
        <v>24</v>
      </c>
      <c r="D6757" s="242">
        <v>67.45</v>
      </c>
      <c r="E6757" s="244" t="s">
        <v>8035</v>
      </c>
      <c r="F6757" s="242">
        <v>73.8</v>
      </c>
    </row>
    <row r="6758" spans="1:6" ht="94.5">
      <c r="A6758" s="241">
        <v>104251</v>
      </c>
      <c r="B6758" s="241" t="s">
        <v>7874</v>
      </c>
      <c r="C6758" s="241" t="s">
        <v>24</v>
      </c>
      <c r="D6758" s="242">
        <v>93.47</v>
      </c>
      <c r="E6758" s="244" t="s">
        <v>8035</v>
      </c>
      <c r="F6758" s="242">
        <v>98.91</v>
      </c>
    </row>
    <row r="6759" spans="1:6" ht="94.5">
      <c r="A6759" s="241">
        <v>104252</v>
      </c>
      <c r="B6759" s="241" t="s">
        <v>4976</v>
      </c>
      <c r="C6759" s="241" t="s">
        <v>24</v>
      </c>
      <c r="D6759" s="242">
        <v>70.930000000000007</v>
      </c>
      <c r="E6759" s="244" t="s">
        <v>8035</v>
      </c>
      <c r="F6759" s="242">
        <v>76.39</v>
      </c>
    </row>
    <row r="6760" spans="1:6" ht="81">
      <c r="A6760" s="241">
        <v>104253</v>
      </c>
      <c r="B6760" s="241" t="s">
        <v>4977</v>
      </c>
      <c r="C6760" s="241" t="s">
        <v>24</v>
      </c>
      <c r="D6760" s="242">
        <v>78.03</v>
      </c>
      <c r="E6760" s="244" t="s">
        <v>8035</v>
      </c>
      <c r="F6760" s="242">
        <v>85</v>
      </c>
    </row>
    <row r="6761" spans="1:6" ht="81">
      <c r="A6761" s="241">
        <v>104254</v>
      </c>
      <c r="B6761" s="241" t="s">
        <v>4978</v>
      </c>
      <c r="C6761" s="241" t="s">
        <v>24</v>
      </c>
      <c r="D6761" s="242">
        <v>82.1</v>
      </c>
      <c r="E6761" s="244" t="s">
        <v>8035</v>
      </c>
      <c r="F6761" s="242">
        <v>89.58</v>
      </c>
    </row>
    <row r="6762" spans="1:6" ht="94.5">
      <c r="A6762" s="241">
        <v>104255</v>
      </c>
      <c r="B6762" s="241" t="s">
        <v>7875</v>
      </c>
      <c r="C6762" s="241" t="s">
        <v>24</v>
      </c>
      <c r="D6762" s="242">
        <v>117.75</v>
      </c>
      <c r="E6762" s="244" t="s">
        <v>8035</v>
      </c>
      <c r="F6762" s="242">
        <v>124.11</v>
      </c>
    </row>
    <row r="6763" spans="1:6" ht="94.5">
      <c r="A6763" s="241">
        <v>104256</v>
      </c>
      <c r="B6763" s="241" t="s">
        <v>4979</v>
      </c>
      <c r="C6763" s="241" t="s">
        <v>24</v>
      </c>
      <c r="D6763" s="242">
        <v>86.01</v>
      </c>
      <c r="E6763" s="244" t="s">
        <v>8035</v>
      </c>
      <c r="F6763" s="242">
        <v>92.39</v>
      </c>
    </row>
    <row r="6764" spans="1:6" ht="81">
      <c r="A6764" s="241">
        <v>104257</v>
      </c>
      <c r="B6764" s="241" t="s">
        <v>4980</v>
      </c>
      <c r="C6764" s="241" t="s">
        <v>24</v>
      </c>
      <c r="D6764" s="242">
        <v>84.47</v>
      </c>
      <c r="E6764" s="244" t="s">
        <v>8035</v>
      </c>
      <c r="F6764" s="242">
        <v>91.57</v>
      </c>
    </row>
    <row r="6765" spans="1:6" ht="81">
      <c r="A6765" s="241">
        <v>104258</v>
      </c>
      <c r="B6765" s="241" t="s">
        <v>4981</v>
      </c>
      <c r="C6765" s="241" t="s">
        <v>24</v>
      </c>
      <c r="D6765" s="242">
        <v>89.58</v>
      </c>
      <c r="E6765" s="244" t="s">
        <v>8035</v>
      </c>
      <c r="F6765" s="242">
        <v>97.31</v>
      </c>
    </row>
    <row r="6766" spans="1:6" ht="94.5">
      <c r="A6766" s="241">
        <v>104259</v>
      </c>
      <c r="B6766" s="241" t="s">
        <v>7876</v>
      </c>
      <c r="C6766" s="241" t="s">
        <v>24</v>
      </c>
      <c r="D6766" s="242">
        <v>135.51</v>
      </c>
      <c r="E6766" s="244" t="s">
        <v>8035</v>
      </c>
      <c r="F6766" s="242">
        <v>141.97999999999999</v>
      </c>
    </row>
    <row r="6767" spans="1:6" ht="94.5">
      <c r="A6767" s="241">
        <v>104260</v>
      </c>
      <c r="B6767" s="241" t="s">
        <v>4982</v>
      </c>
      <c r="C6767" s="241" t="s">
        <v>24</v>
      </c>
      <c r="D6767" s="242">
        <v>93.15</v>
      </c>
      <c r="E6767" s="244" t="s">
        <v>8035</v>
      </c>
      <c r="F6767" s="242">
        <v>99.66</v>
      </c>
    </row>
    <row r="6768" spans="1:6" ht="81">
      <c r="A6768" s="241">
        <v>104261</v>
      </c>
      <c r="B6768" s="241" t="s">
        <v>4983</v>
      </c>
      <c r="C6768" s="241" t="s">
        <v>24</v>
      </c>
      <c r="D6768" s="242">
        <v>107.93</v>
      </c>
      <c r="E6768" s="244" t="s">
        <v>8035</v>
      </c>
      <c r="F6768" s="242">
        <v>117.58</v>
      </c>
    </row>
    <row r="6769" spans="1:6" ht="81">
      <c r="A6769" s="241">
        <v>104262</v>
      </c>
      <c r="B6769" s="241" t="s">
        <v>4984</v>
      </c>
      <c r="C6769" s="241" t="s">
        <v>24</v>
      </c>
      <c r="D6769" s="242">
        <v>113.56</v>
      </c>
      <c r="E6769" s="244" t="s">
        <v>8035</v>
      </c>
      <c r="F6769" s="242">
        <v>123.9</v>
      </c>
    </row>
    <row r="6770" spans="1:6" ht="94.5">
      <c r="A6770" s="241">
        <v>104263</v>
      </c>
      <c r="B6770" s="241" t="s">
        <v>7877</v>
      </c>
      <c r="C6770" s="241" t="s">
        <v>24</v>
      </c>
      <c r="D6770" s="242">
        <v>155.56</v>
      </c>
      <c r="E6770" s="244" t="s">
        <v>8035</v>
      </c>
      <c r="F6770" s="242">
        <v>163.47999999999999</v>
      </c>
    </row>
    <row r="6771" spans="1:6" ht="94.5">
      <c r="A6771" s="241">
        <v>104264</v>
      </c>
      <c r="B6771" s="241" t="s">
        <v>4985</v>
      </c>
      <c r="C6771" s="241" t="s">
        <v>24</v>
      </c>
      <c r="D6771" s="242">
        <v>110.29</v>
      </c>
      <c r="E6771" s="244" t="s">
        <v>8035</v>
      </c>
      <c r="F6771" s="242">
        <v>118.25</v>
      </c>
    </row>
    <row r="6772" spans="1:6" ht="54">
      <c r="A6772" s="241">
        <v>104627</v>
      </c>
      <c r="B6772" s="241" t="s">
        <v>4986</v>
      </c>
      <c r="C6772" s="241" t="s">
        <v>24</v>
      </c>
      <c r="D6772" s="242">
        <v>16.690000000000001</v>
      </c>
      <c r="E6772" s="244" t="s">
        <v>8035</v>
      </c>
      <c r="F6772" s="242">
        <v>17.88</v>
      </c>
    </row>
    <row r="6773" spans="1:6" ht="67.5">
      <c r="A6773" s="241">
        <v>104628</v>
      </c>
      <c r="B6773" s="241" t="s">
        <v>4987</v>
      </c>
      <c r="C6773" s="241" t="s">
        <v>24</v>
      </c>
      <c r="D6773" s="242">
        <v>25.79</v>
      </c>
      <c r="E6773" s="244" t="s">
        <v>8035</v>
      </c>
      <c r="F6773" s="242">
        <v>28.12</v>
      </c>
    </row>
    <row r="6774" spans="1:6" ht="54">
      <c r="A6774" s="241">
        <v>104629</v>
      </c>
      <c r="B6774" s="241" t="s">
        <v>4988</v>
      </c>
      <c r="C6774" s="241" t="s">
        <v>24</v>
      </c>
      <c r="D6774" s="242">
        <v>31.01</v>
      </c>
      <c r="E6774" s="244" t="s">
        <v>8035</v>
      </c>
      <c r="F6774" s="242">
        <v>34</v>
      </c>
    </row>
    <row r="6775" spans="1:6" ht="54">
      <c r="A6775" s="241">
        <v>104630</v>
      </c>
      <c r="B6775" s="241" t="s">
        <v>4989</v>
      </c>
      <c r="C6775" s="241" t="s">
        <v>24</v>
      </c>
      <c r="D6775" s="242">
        <v>26.28</v>
      </c>
      <c r="E6775" s="244" t="s">
        <v>8035</v>
      </c>
      <c r="F6775" s="242">
        <v>28</v>
      </c>
    </row>
    <row r="6776" spans="1:6" ht="67.5">
      <c r="A6776" s="241">
        <v>104631</v>
      </c>
      <c r="B6776" s="241" t="s">
        <v>4990</v>
      </c>
      <c r="C6776" s="241" t="s">
        <v>24</v>
      </c>
      <c r="D6776" s="242">
        <v>35.380000000000003</v>
      </c>
      <c r="E6776" s="244" t="s">
        <v>8035</v>
      </c>
      <c r="F6776" s="242">
        <v>38.25</v>
      </c>
    </row>
    <row r="6777" spans="1:6" ht="54">
      <c r="A6777" s="241">
        <v>104632</v>
      </c>
      <c r="B6777" s="241" t="s">
        <v>4991</v>
      </c>
      <c r="C6777" s="241" t="s">
        <v>24</v>
      </c>
      <c r="D6777" s="242">
        <v>40.619999999999997</v>
      </c>
      <c r="E6777" s="244" t="s">
        <v>8035</v>
      </c>
      <c r="F6777" s="242">
        <v>44.13</v>
      </c>
    </row>
    <row r="6778" spans="1:6" ht="40.5">
      <c r="A6778" s="241">
        <v>104633</v>
      </c>
      <c r="B6778" s="241" t="s">
        <v>4992</v>
      </c>
      <c r="C6778" s="241" t="s">
        <v>24</v>
      </c>
      <c r="D6778" s="242">
        <v>22.8</v>
      </c>
      <c r="E6778" s="244" t="s">
        <v>8035</v>
      </c>
      <c r="F6778" s="242">
        <v>24.76</v>
      </c>
    </row>
    <row r="6779" spans="1:6" ht="40.5">
      <c r="A6779" s="241">
        <v>104634</v>
      </c>
      <c r="B6779" s="241" t="s">
        <v>4993</v>
      </c>
      <c r="C6779" s="241" t="s">
        <v>24</v>
      </c>
      <c r="D6779" s="242">
        <v>33.770000000000003</v>
      </c>
      <c r="E6779" s="244" t="s">
        <v>8035</v>
      </c>
      <c r="F6779" s="242">
        <v>36.43</v>
      </c>
    </row>
    <row r="6780" spans="1:6" ht="40.5">
      <c r="A6780" s="241">
        <v>104635</v>
      </c>
      <c r="B6780" s="241" t="s">
        <v>4994</v>
      </c>
      <c r="C6780" s="241" t="s">
        <v>24</v>
      </c>
      <c r="D6780" s="242">
        <v>46.45</v>
      </c>
      <c r="E6780" s="244" t="s">
        <v>8035</v>
      </c>
      <c r="F6780" s="242">
        <v>50.69</v>
      </c>
    </row>
    <row r="6781" spans="1:6" ht="40.5">
      <c r="A6781" s="241">
        <v>104636</v>
      </c>
      <c r="B6781" s="241" t="s">
        <v>4995</v>
      </c>
      <c r="C6781" s="241" t="s">
        <v>24</v>
      </c>
      <c r="D6781" s="242">
        <v>54.09</v>
      </c>
      <c r="E6781" s="244" t="s">
        <v>8035</v>
      </c>
      <c r="F6781" s="242">
        <v>58.81</v>
      </c>
    </row>
    <row r="6782" spans="1:6" ht="67.5">
      <c r="A6782" s="241">
        <v>104951</v>
      </c>
      <c r="B6782" s="241" t="s">
        <v>7878</v>
      </c>
      <c r="C6782" s="241" t="s">
        <v>24</v>
      </c>
      <c r="D6782" s="242">
        <v>32.450000000000003</v>
      </c>
      <c r="E6782" s="244" t="s">
        <v>8035</v>
      </c>
      <c r="F6782" s="242">
        <v>34.43</v>
      </c>
    </row>
    <row r="6783" spans="1:6" ht="67.5">
      <c r="A6783" s="241">
        <v>104952</v>
      </c>
      <c r="B6783" s="241" t="s">
        <v>7879</v>
      </c>
      <c r="C6783" s="241" t="s">
        <v>24</v>
      </c>
      <c r="D6783" s="242">
        <v>35.6</v>
      </c>
      <c r="E6783" s="244" t="s">
        <v>8035</v>
      </c>
      <c r="F6783" s="242">
        <v>37.96</v>
      </c>
    </row>
    <row r="6784" spans="1:6" ht="81">
      <c r="A6784" s="241">
        <v>104953</v>
      </c>
      <c r="B6784" s="241" t="s">
        <v>7880</v>
      </c>
      <c r="C6784" s="241" t="s">
        <v>24</v>
      </c>
      <c r="D6784" s="242">
        <v>62.81</v>
      </c>
      <c r="E6784" s="244" t="s">
        <v>8035</v>
      </c>
      <c r="F6784" s="242">
        <v>64.27</v>
      </c>
    </row>
    <row r="6785" spans="1:6" ht="67.5">
      <c r="A6785" s="241">
        <v>104954</v>
      </c>
      <c r="B6785" s="241" t="s">
        <v>7881</v>
      </c>
      <c r="C6785" s="241" t="s">
        <v>24</v>
      </c>
      <c r="D6785" s="242">
        <v>45.2</v>
      </c>
      <c r="E6785" s="244" t="s">
        <v>8035</v>
      </c>
      <c r="F6785" s="242">
        <v>48.74</v>
      </c>
    </row>
    <row r="6786" spans="1:6" ht="67.5">
      <c r="A6786" s="241">
        <v>104955</v>
      </c>
      <c r="B6786" s="241" t="s">
        <v>7882</v>
      </c>
      <c r="C6786" s="241" t="s">
        <v>24</v>
      </c>
      <c r="D6786" s="242">
        <v>39.520000000000003</v>
      </c>
      <c r="E6786" s="244" t="s">
        <v>8035</v>
      </c>
      <c r="F6786" s="242">
        <v>42.36</v>
      </c>
    </row>
    <row r="6787" spans="1:6" ht="67.5">
      <c r="A6787" s="241">
        <v>104956</v>
      </c>
      <c r="B6787" s="241" t="s">
        <v>7883</v>
      </c>
      <c r="C6787" s="241" t="s">
        <v>24</v>
      </c>
      <c r="D6787" s="242">
        <v>42.67</v>
      </c>
      <c r="E6787" s="244" t="s">
        <v>8035</v>
      </c>
      <c r="F6787" s="242">
        <v>45.89</v>
      </c>
    </row>
    <row r="6788" spans="1:6" ht="67.5">
      <c r="A6788" s="241">
        <v>104957</v>
      </c>
      <c r="B6788" s="241" t="s">
        <v>7884</v>
      </c>
      <c r="C6788" s="241" t="s">
        <v>24</v>
      </c>
      <c r="D6788" s="242">
        <v>38.659999999999997</v>
      </c>
      <c r="E6788" s="244" t="s">
        <v>8035</v>
      </c>
      <c r="F6788" s="242">
        <v>41.41</v>
      </c>
    </row>
    <row r="6789" spans="1:6" ht="67.5">
      <c r="A6789" s="241">
        <v>104958</v>
      </c>
      <c r="B6789" s="241" t="s">
        <v>7885</v>
      </c>
      <c r="C6789" s="241" t="s">
        <v>24</v>
      </c>
      <c r="D6789" s="242">
        <v>22.27</v>
      </c>
      <c r="E6789" s="244" t="s">
        <v>8035</v>
      </c>
      <c r="F6789" s="242">
        <v>23.73</v>
      </c>
    </row>
    <row r="6790" spans="1:6" ht="67.5">
      <c r="A6790" s="241">
        <v>104959</v>
      </c>
      <c r="B6790" s="241" t="s">
        <v>7886</v>
      </c>
      <c r="C6790" s="241" t="s">
        <v>24</v>
      </c>
      <c r="D6790" s="242">
        <v>24.28</v>
      </c>
      <c r="E6790" s="244" t="s">
        <v>8035</v>
      </c>
      <c r="F6790" s="242">
        <v>25.99</v>
      </c>
    </row>
    <row r="6791" spans="1:6" ht="81">
      <c r="A6791" s="241">
        <v>104960</v>
      </c>
      <c r="B6791" s="241" t="s">
        <v>7887</v>
      </c>
      <c r="C6791" s="241" t="s">
        <v>24</v>
      </c>
      <c r="D6791" s="242">
        <v>40.85</v>
      </c>
      <c r="E6791" s="244" t="s">
        <v>8035</v>
      </c>
      <c r="F6791" s="242">
        <v>41.88</v>
      </c>
    </row>
    <row r="6792" spans="1:6" ht="67.5">
      <c r="A6792" s="241">
        <v>104961</v>
      </c>
      <c r="B6792" s="241" t="s">
        <v>7888</v>
      </c>
      <c r="C6792" s="241" t="s">
        <v>24</v>
      </c>
      <c r="D6792" s="242">
        <v>47.72</v>
      </c>
      <c r="E6792" s="244" t="s">
        <v>8035</v>
      </c>
      <c r="F6792" s="242">
        <v>51.6</v>
      </c>
    </row>
    <row r="6793" spans="1:6" ht="67.5">
      <c r="A6793" s="241">
        <v>104962</v>
      </c>
      <c r="B6793" s="241" t="s">
        <v>7889</v>
      </c>
      <c r="C6793" s="241" t="s">
        <v>24</v>
      </c>
      <c r="D6793" s="242">
        <v>50.87</v>
      </c>
      <c r="E6793" s="244" t="s">
        <v>8035</v>
      </c>
      <c r="F6793" s="242">
        <v>55.13</v>
      </c>
    </row>
    <row r="6794" spans="1:6" ht="67.5">
      <c r="A6794" s="241">
        <v>104963</v>
      </c>
      <c r="B6794" s="241" t="s">
        <v>7890</v>
      </c>
      <c r="C6794" s="241" t="s">
        <v>24</v>
      </c>
      <c r="D6794" s="242">
        <v>43.69</v>
      </c>
      <c r="E6794" s="244" t="s">
        <v>8035</v>
      </c>
      <c r="F6794" s="242">
        <v>47.06</v>
      </c>
    </row>
    <row r="6795" spans="1:6" ht="67.5">
      <c r="A6795" s="241">
        <v>104964</v>
      </c>
      <c r="B6795" s="241" t="s">
        <v>7891</v>
      </c>
      <c r="C6795" s="241" t="s">
        <v>24</v>
      </c>
      <c r="D6795" s="242">
        <v>46.84</v>
      </c>
      <c r="E6795" s="244" t="s">
        <v>8035</v>
      </c>
      <c r="F6795" s="242">
        <v>50.59</v>
      </c>
    </row>
    <row r="6796" spans="1:6" ht="67.5">
      <c r="A6796" s="241">
        <v>104965</v>
      </c>
      <c r="B6796" s="241" t="s">
        <v>7892</v>
      </c>
      <c r="C6796" s="241" t="s">
        <v>24</v>
      </c>
      <c r="D6796" s="242">
        <v>42.05</v>
      </c>
      <c r="E6796" s="244" t="s">
        <v>8035</v>
      </c>
      <c r="F6796" s="242">
        <v>45.21</v>
      </c>
    </row>
    <row r="6797" spans="1:6" ht="67.5">
      <c r="A6797" s="241">
        <v>104966</v>
      </c>
      <c r="B6797" s="241" t="s">
        <v>7893</v>
      </c>
      <c r="C6797" s="241" t="s">
        <v>24</v>
      </c>
      <c r="D6797" s="242">
        <v>41.81</v>
      </c>
      <c r="E6797" s="244" t="s">
        <v>8035</v>
      </c>
      <c r="F6797" s="242">
        <v>44.94</v>
      </c>
    </row>
    <row r="6798" spans="1:6" ht="67.5">
      <c r="A6798" s="241">
        <v>104967</v>
      </c>
      <c r="B6798" s="241" t="s">
        <v>7894</v>
      </c>
      <c r="C6798" s="241" t="s">
        <v>24</v>
      </c>
      <c r="D6798" s="242">
        <v>35.85</v>
      </c>
      <c r="E6798" s="244" t="s">
        <v>8035</v>
      </c>
      <c r="F6798" s="242">
        <v>39</v>
      </c>
    </row>
    <row r="6799" spans="1:6" ht="67.5">
      <c r="A6799" s="241">
        <v>104968</v>
      </c>
      <c r="B6799" s="241" t="s">
        <v>7895</v>
      </c>
      <c r="C6799" s="241" t="s">
        <v>24</v>
      </c>
      <c r="D6799" s="242">
        <v>37.86</v>
      </c>
      <c r="E6799" s="244" t="s">
        <v>8035</v>
      </c>
      <c r="F6799" s="242">
        <v>41.26</v>
      </c>
    </row>
    <row r="6800" spans="1:6" ht="67.5">
      <c r="A6800" s="241">
        <v>104969</v>
      </c>
      <c r="B6800" s="241" t="s">
        <v>7896</v>
      </c>
      <c r="C6800" s="241" t="s">
        <v>24</v>
      </c>
      <c r="D6800" s="242">
        <v>31.82</v>
      </c>
      <c r="E6800" s="244" t="s">
        <v>8035</v>
      </c>
      <c r="F6800" s="242">
        <v>34.46</v>
      </c>
    </row>
    <row r="6801" spans="1:6" ht="67.5">
      <c r="A6801" s="241">
        <v>104970</v>
      </c>
      <c r="B6801" s="241" t="s">
        <v>7897</v>
      </c>
      <c r="C6801" s="241" t="s">
        <v>24</v>
      </c>
      <c r="D6801" s="242">
        <v>33.83</v>
      </c>
      <c r="E6801" s="244" t="s">
        <v>8035</v>
      </c>
      <c r="F6801" s="242">
        <v>36.72</v>
      </c>
    </row>
    <row r="6802" spans="1:6" ht="67.5">
      <c r="A6802" s="241">
        <v>104971</v>
      </c>
      <c r="B6802" s="241" t="s">
        <v>7898</v>
      </c>
      <c r="C6802" s="241" t="s">
        <v>24</v>
      </c>
      <c r="D6802" s="242">
        <v>30.18</v>
      </c>
      <c r="E6802" s="244" t="s">
        <v>8035</v>
      </c>
      <c r="F6802" s="242">
        <v>32.619999999999997</v>
      </c>
    </row>
    <row r="6803" spans="1:6" ht="67.5">
      <c r="A6803" s="241">
        <v>104972</v>
      </c>
      <c r="B6803" s="241" t="s">
        <v>7899</v>
      </c>
      <c r="C6803" s="241" t="s">
        <v>24</v>
      </c>
      <c r="D6803" s="242">
        <v>32.19</v>
      </c>
      <c r="E6803" s="244" t="s">
        <v>8035</v>
      </c>
      <c r="F6803" s="242">
        <v>34.880000000000003</v>
      </c>
    </row>
    <row r="6804" spans="1:6" ht="67.5">
      <c r="A6804" s="241">
        <v>104973</v>
      </c>
      <c r="B6804" s="241" t="s">
        <v>7900</v>
      </c>
      <c r="C6804" s="241" t="s">
        <v>24</v>
      </c>
      <c r="D6804" s="242">
        <v>27.64</v>
      </c>
      <c r="E6804" s="244" t="s">
        <v>8035</v>
      </c>
      <c r="F6804" s="242">
        <v>29.77</v>
      </c>
    </row>
    <row r="6805" spans="1:6" ht="67.5">
      <c r="A6805" s="241">
        <v>104974</v>
      </c>
      <c r="B6805" s="241" t="s">
        <v>7901</v>
      </c>
      <c r="C6805" s="241" t="s">
        <v>24</v>
      </c>
      <c r="D6805" s="242">
        <v>29.65</v>
      </c>
      <c r="E6805" s="244" t="s">
        <v>8035</v>
      </c>
      <c r="F6805" s="242">
        <v>32.03</v>
      </c>
    </row>
    <row r="6806" spans="1:6" ht="67.5">
      <c r="A6806" s="241">
        <v>104975</v>
      </c>
      <c r="B6806" s="241" t="s">
        <v>7902</v>
      </c>
      <c r="C6806" s="241" t="s">
        <v>24</v>
      </c>
      <c r="D6806" s="242">
        <v>26.8</v>
      </c>
      <c r="E6806" s="244" t="s">
        <v>8035</v>
      </c>
      <c r="F6806" s="242">
        <v>28.82</v>
      </c>
    </row>
    <row r="6807" spans="1:6" ht="67.5">
      <c r="A6807" s="241">
        <v>104976</v>
      </c>
      <c r="B6807" s="241" t="s">
        <v>7903</v>
      </c>
      <c r="C6807" s="241" t="s">
        <v>24</v>
      </c>
      <c r="D6807" s="242">
        <v>28.81</v>
      </c>
      <c r="E6807" s="244" t="s">
        <v>8035</v>
      </c>
      <c r="F6807" s="242">
        <v>31.08</v>
      </c>
    </row>
    <row r="6808" spans="1:6" ht="67.5">
      <c r="A6808" s="241">
        <v>104977</v>
      </c>
      <c r="B6808" s="241" t="s">
        <v>7904</v>
      </c>
      <c r="C6808" s="241" t="s">
        <v>24</v>
      </c>
      <c r="D6808" s="242">
        <v>45.61</v>
      </c>
      <c r="E6808" s="244" t="s">
        <v>8035</v>
      </c>
      <c r="F6808" s="242">
        <v>49.22</v>
      </c>
    </row>
    <row r="6809" spans="1:6" ht="67.5">
      <c r="A6809" s="241">
        <v>104978</v>
      </c>
      <c r="B6809" s="241" t="s">
        <v>7905</v>
      </c>
      <c r="C6809" s="241" t="s">
        <v>24</v>
      </c>
      <c r="D6809" s="242">
        <v>33.89</v>
      </c>
      <c r="E6809" s="244" t="s">
        <v>8035</v>
      </c>
      <c r="F6809" s="242">
        <v>36.78</v>
      </c>
    </row>
    <row r="6810" spans="1:6" ht="67.5">
      <c r="A6810" s="241">
        <v>105185</v>
      </c>
      <c r="B6810" s="241" t="s">
        <v>7906</v>
      </c>
      <c r="C6810" s="241" t="s">
        <v>24</v>
      </c>
      <c r="D6810" s="242">
        <v>208.64</v>
      </c>
      <c r="E6810" s="244" t="s">
        <v>8035</v>
      </c>
      <c r="F6810" s="242">
        <v>211.55</v>
      </c>
    </row>
    <row r="6811" spans="1:6" ht="67.5">
      <c r="A6811" s="241">
        <v>105186</v>
      </c>
      <c r="B6811" s="241" t="s">
        <v>7907</v>
      </c>
      <c r="C6811" s="241" t="s">
        <v>24</v>
      </c>
      <c r="D6811" s="242">
        <v>153.16999999999999</v>
      </c>
      <c r="E6811" s="244" t="s">
        <v>8035</v>
      </c>
      <c r="F6811" s="242">
        <v>155.66999999999999</v>
      </c>
    </row>
    <row r="6812" spans="1:6" ht="67.5">
      <c r="A6812" s="241">
        <v>105187</v>
      </c>
      <c r="B6812" s="241" t="s">
        <v>7908</v>
      </c>
      <c r="C6812" s="241" t="s">
        <v>24</v>
      </c>
      <c r="D6812" s="242">
        <v>203.53</v>
      </c>
      <c r="E6812" s="244" t="s">
        <v>8035</v>
      </c>
      <c r="F6812" s="242">
        <v>205.83</v>
      </c>
    </row>
    <row r="6813" spans="1:6" ht="67.5">
      <c r="A6813" s="241">
        <v>105188</v>
      </c>
      <c r="B6813" s="241" t="s">
        <v>7909</v>
      </c>
      <c r="C6813" s="241" t="s">
        <v>24</v>
      </c>
      <c r="D6813" s="242">
        <v>148.35</v>
      </c>
      <c r="E6813" s="244" t="s">
        <v>8035</v>
      </c>
      <c r="F6813" s="242">
        <v>150.27000000000001</v>
      </c>
    </row>
    <row r="6814" spans="1:6" ht="54">
      <c r="A6814" s="241">
        <v>87244</v>
      </c>
      <c r="B6814" s="241" t="s">
        <v>4996</v>
      </c>
      <c r="C6814" s="241" t="s">
        <v>24</v>
      </c>
      <c r="D6814" s="242">
        <v>280.13</v>
      </c>
      <c r="E6814" s="244" t="s">
        <v>8035</v>
      </c>
      <c r="F6814" s="242">
        <v>284.83999999999997</v>
      </c>
    </row>
    <row r="6815" spans="1:6" ht="67.5">
      <c r="A6815" s="241">
        <v>87245</v>
      </c>
      <c r="B6815" s="241" t="s">
        <v>4997</v>
      </c>
      <c r="C6815" s="241" t="s">
        <v>24</v>
      </c>
      <c r="D6815" s="242">
        <v>336.53</v>
      </c>
      <c r="E6815" s="244" t="s">
        <v>8035</v>
      </c>
      <c r="F6815" s="242">
        <v>342.01</v>
      </c>
    </row>
    <row r="6816" spans="1:6" ht="54">
      <c r="A6816" s="241">
        <v>87265</v>
      </c>
      <c r="B6816" s="241" t="s">
        <v>7910</v>
      </c>
      <c r="C6816" s="241" t="s">
        <v>24</v>
      </c>
      <c r="D6816" s="242">
        <v>56.83</v>
      </c>
      <c r="E6816" s="244" t="s">
        <v>8035</v>
      </c>
      <c r="F6816" s="242">
        <v>59.01</v>
      </c>
    </row>
    <row r="6817" spans="1:6" ht="54">
      <c r="A6817" s="241">
        <v>87267</v>
      </c>
      <c r="B6817" s="241" t="s">
        <v>7911</v>
      </c>
      <c r="C6817" s="241" t="s">
        <v>24</v>
      </c>
      <c r="D6817" s="242">
        <v>61.19</v>
      </c>
      <c r="E6817" s="244" t="s">
        <v>8035</v>
      </c>
      <c r="F6817" s="242">
        <v>63.89</v>
      </c>
    </row>
    <row r="6818" spans="1:6" ht="54">
      <c r="A6818" s="241">
        <v>87269</v>
      </c>
      <c r="B6818" s="241" t="s">
        <v>7912</v>
      </c>
      <c r="C6818" s="241" t="s">
        <v>24</v>
      </c>
      <c r="D6818" s="242">
        <v>60.02</v>
      </c>
      <c r="E6818" s="244" t="s">
        <v>8035</v>
      </c>
      <c r="F6818" s="242">
        <v>62.61</v>
      </c>
    </row>
    <row r="6819" spans="1:6" ht="54">
      <c r="A6819" s="241">
        <v>87271</v>
      </c>
      <c r="B6819" s="241" t="s">
        <v>7913</v>
      </c>
      <c r="C6819" s="241" t="s">
        <v>24</v>
      </c>
      <c r="D6819" s="242">
        <v>64.44</v>
      </c>
      <c r="E6819" s="244" t="s">
        <v>8035</v>
      </c>
      <c r="F6819" s="242">
        <v>67.56</v>
      </c>
    </row>
    <row r="6820" spans="1:6" ht="54">
      <c r="A6820" s="241">
        <v>87273</v>
      </c>
      <c r="B6820" s="241" t="s">
        <v>7914</v>
      </c>
      <c r="C6820" s="241" t="s">
        <v>24</v>
      </c>
      <c r="D6820" s="242">
        <v>62.89</v>
      </c>
      <c r="E6820" s="244" t="s">
        <v>8035</v>
      </c>
      <c r="F6820" s="242">
        <v>65.650000000000006</v>
      </c>
    </row>
    <row r="6821" spans="1:6" ht="54">
      <c r="A6821" s="241">
        <v>87275</v>
      </c>
      <c r="B6821" s="241" t="s">
        <v>7915</v>
      </c>
      <c r="C6821" s="241" t="s">
        <v>24</v>
      </c>
      <c r="D6821" s="242">
        <v>68.78</v>
      </c>
      <c r="E6821" s="244" t="s">
        <v>8035</v>
      </c>
      <c r="F6821" s="242">
        <v>72.23</v>
      </c>
    </row>
    <row r="6822" spans="1:6" ht="54">
      <c r="A6822" s="241">
        <v>88788</v>
      </c>
      <c r="B6822" s="241" t="s">
        <v>4998</v>
      </c>
      <c r="C6822" s="241" t="s">
        <v>24</v>
      </c>
      <c r="D6822" s="242">
        <v>368.74</v>
      </c>
      <c r="E6822" s="244" t="s">
        <v>8035</v>
      </c>
      <c r="F6822" s="242">
        <v>373.62</v>
      </c>
    </row>
    <row r="6823" spans="1:6" ht="67.5">
      <c r="A6823" s="241">
        <v>88789</v>
      </c>
      <c r="B6823" s="241" t="s">
        <v>4999</v>
      </c>
      <c r="C6823" s="241" t="s">
        <v>24</v>
      </c>
      <c r="D6823" s="242">
        <v>443.69</v>
      </c>
      <c r="E6823" s="244" t="s">
        <v>8035</v>
      </c>
      <c r="F6823" s="242">
        <v>449.33</v>
      </c>
    </row>
    <row r="6824" spans="1:6" ht="54">
      <c r="A6824" s="241">
        <v>104588</v>
      </c>
      <c r="B6824" s="241" t="s">
        <v>7916</v>
      </c>
      <c r="C6824" s="241" t="s">
        <v>24</v>
      </c>
      <c r="D6824" s="242">
        <v>230.13</v>
      </c>
      <c r="E6824" s="244" t="s">
        <v>8035</v>
      </c>
      <c r="F6824" s="242">
        <v>234.77</v>
      </c>
    </row>
    <row r="6825" spans="1:6" ht="81">
      <c r="A6825" s="241">
        <v>104589</v>
      </c>
      <c r="B6825" s="241" t="s">
        <v>7917</v>
      </c>
      <c r="C6825" s="241" t="s">
        <v>24</v>
      </c>
      <c r="D6825" s="242">
        <v>275.8</v>
      </c>
      <c r="E6825" s="244" t="s">
        <v>8035</v>
      </c>
      <c r="F6825" s="242">
        <v>281.22000000000003</v>
      </c>
    </row>
    <row r="6826" spans="1:6" ht="54">
      <c r="A6826" s="241">
        <v>104590</v>
      </c>
      <c r="B6826" s="241" t="s">
        <v>7918</v>
      </c>
      <c r="C6826" s="241" t="s">
        <v>24</v>
      </c>
      <c r="D6826" s="242">
        <v>250.97</v>
      </c>
      <c r="E6826" s="244" t="s">
        <v>8035</v>
      </c>
      <c r="F6826" s="242">
        <v>256.98</v>
      </c>
    </row>
    <row r="6827" spans="1:6" ht="81">
      <c r="A6827" s="241">
        <v>104591</v>
      </c>
      <c r="B6827" s="241" t="s">
        <v>7919</v>
      </c>
      <c r="C6827" s="241" t="s">
        <v>24</v>
      </c>
      <c r="D6827" s="242">
        <v>299.89999999999998</v>
      </c>
      <c r="E6827" s="244" t="s">
        <v>8035</v>
      </c>
      <c r="F6827" s="242">
        <v>306.67</v>
      </c>
    </row>
    <row r="6828" spans="1:6" ht="54">
      <c r="A6828" s="241">
        <v>104611</v>
      </c>
      <c r="B6828" s="241" t="s">
        <v>7920</v>
      </c>
      <c r="C6828" s="241" t="s">
        <v>24</v>
      </c>
      <c r="D6828" s="242">
        <v>90.52</v>
      </c>
      <c r="E6828" s="244" t="s">
        <v>8035</v>
      </c>
      <c r="F6828" s="242">
        <v>93.45</v>
      </c>
    </row>
    <row r="6829" spans="1:6" ht="54">
      <c r="A6829" s="241">
        <v>104612</v>
      </c>
      <c r="B6829" s="241" t="s">
        <v>7921</v>
      </c>
      <c r="C6829" s="241" t="s">
        <v>24</v>
      </c>
      <c r="D6829" s="242">
        <v>90.97</v>
      </c>
      <c r="E6829" s="244" t="s">
        <v>8035</v>
      </c>
      <c r="F6829" s="242">
        <v>94.02</v>
      </c>
    </row>
    <row r="6830" spans="1:6" ht="67.5">
      <c r="A6830" s="241">
        <v>104613</v>
      </c>
      <c r="B6830" s="241" t="s">
        <v>7922</v>
      </c>
      <c r="C6830" s="241" t="s">
        <v>24</v>
      </c>
      <c r="D6830" s="242">
        <v>59.8</v>
      </c>
      <c r="E6830" s="244" t="s">
        <v>8035</v>
      </c>
      <c r="F6830" s="242">
        <v>62.3</v>
      </c>
    </row>
    <row r="6831" spans="1:6" ht="67.5">
      <c r="A6831" s="241">
        <v>104614</v>
      </c>
      <c r="B6831" s="241" t="s">
        <v>7923</v>
      </c>
      <c r="C6831" s="241" t="s">
        <v>24</v>
      </c>
      <c r="D6831" s="242">
        <v>65.510000000000005</v>
      </c>
      <c r="E6831" s="244" t="s">
        <v>8035</v>
      </c>
      <c r="F6831" s="242">
        <v>68.680000000000007</v>
      </c>
    </row>
    <row r="6832" spans="1:6" ht="67.5">
      <c r="A6832" s="241">
        <v>104615</v>
      </c>
      <c r="B6832" s="241" t="s">
        <v>5000</v>
      </c>
      <c r="C6832" s="241" t="s">
        <v>24</v>
      </c>
      <c r="D6832" s="242">
        <v>280.8</v>
      </c>
      <c r="E6832" s="244" t="s">
        <v>8035</v>
      </c>
      <c r="F6832" s="242">
        <v>284.81</v>
      </c>
    </row>
    <row r="6833" spans="1:6" ht="67.5">
      <c r="A6833" s="241">
        <v>104616</v>
      </c>
      <c r="B6833" s="241" t="s">
        <v>5001</v>
      </c>
      <c r="C6833" s="241" t="s">
        <v>24</v>
      </c>
      <c r="D6833" s="242">
        <v>373.34</v>
      </c>
      <c r="E6833" s="244" t="s">
        <v>8035</v>
      </c>
      <c r="F6833" s="242">
        <v>377.35</v>
      </c>
    </row>
    <row r="6834" spans="1:6" ht="67.5">
      <c r="A6834" s="241">
        <v>104617</v>
      </c>
      <c r="B6834" s="241" t="s">
        <v>5002</v>
      </c>
      <c r="C6834" s="241" t="s">
        <v>24</v>
      </c>
      <c r="D6834" s="242">
        <v>289.51</v>
      </c>
      <c r="E6834" s="244" t="s">
        <v>8035</v>
      </c>
      <c r="F6834" s="242">
        <v>294.61</v>
      </c>
    </row>
    <row r="6835" spans="1:6" ht="67.5">
      <c r="A6835" s="241">
        <v>104618</v>
      </c>
      <c r="B6835" s="241" t="s">
        <v>5003</v>
      </c>
      <c r="C6835" s="241" t="s">
        <v>24</v>
      </c>
      <c r="D6835" s="242">
        <v>382.05</v>
      </c>
      <c r="E6835" s="244" t="s">
        <v>8035</v>
      </c>
      <c r="F6835" s="242">
        <v>387.15</v>
      </c>
    </row>
    <row r="6836" spans="1:6" ht="40.5">
      <c r="A6836" s="241">
        <v>104619</v>
      </c>
      <c r="B6836" s="241" t="s">
        <v>7924</v>
      </c>
      <c r="C6836" s="241" t="s">
        <v>190</v>
      </c>
      <c r="D6836" s="242">
        <v>13.76</v>
      </c>
      <c r="E6836" s="244" t="s">
        <v>8035</v>
      </c>
      <c r="F6836" s="242">
        <v>14.12</v>
      </c>
    </row>
    <row r="6837" spans="1:6" ht="54">
      <c r="A6837" s="241">
        <v>101965</v>
      </c>
      <c r="B6837" s="241" t="s">
        <v>5004</v>
      </c>
      <c r="C6837" s="241" t="s">
        <v>190</v>
      </c>
      <c r="D6837" s="242">
        <v>149.18</v>
      </c>
      <c r="E6837" s="244" t="s">
        <v>8035</v>
      </c>
      <c r="F6837" s="242">
        <v>152.28</v>
      </c>
    </row>
    <row r="6838" spans="1:6" ht="40.5">
      <c r="A6838" s="241">
        <v>101966</v>
      </c>
      <c r="B6838" s="241" t="s">
        <v>5005</v>
      </c>
      <c r="C6838" s="241" t="s">
        <v>190</v>
      </c>
      <c r="D6838" s="242">
        <v>196.12</v>
      </c>
      <c r="E6838" s="244" t="s">
        <v>8035</v>
      </c>
      <c r="F6838" s="242">
        <v>197.56</v>
      </c>
    </row>
    <row r="6839" spans="1:6" ht="27">
      <c r="A6839" s="241">
        <v>101979</v>
      </c>
      <c r="B6839" s="241" t="s">
        <v>5006</v>
      </c>
      <c r="C6839" s="241" t="s">
        <v>190</v>
      </c>
      <c r="D6839" s="242">
        <v>38.26</v>
      </c>
      <c r="E6839" s="244" t="s">
        <v>8035</v>
      </c>
      <c r="F6839" s="242">
        <v>38.99</v>
      </c>
    </row>
    <row r="6840" spans="1:6" ht="40.5">
      <c r="A6840" s="241">
        <v>96112</v>
      </c>
      <c r="B6840" s="241" t="s">
        <v>6222</v>
      </c>
      <c r="C6840" s="241" t="s">
        <v>24</v>
      </c>
      <c r="D6840" s="242">
        <v>128.38</v>
      </c>
      <c r="E6840" s="244" t="s">
        <v>8035</v>
      </c>
      <c r="F6840" s="242">
        <v>134.59</v>
      </c>
    </row>
    <row r="6841" spans="1:6" ht="27">
      <c r="A6841" s="241">
        <v>96122</v>
      </c>
      <c r="B6841" s="241" t="s">
        <v>6223</v>
      </c>
      <c r="C6841" s="241" t="s">
        <v>190</v>
      </c>
      <c r="D6841" s="242">
        <v>41.94</v>
      </c>
      <c r="E6841" s="244" t="s">
        <v>8035</v>
      </c>
      <c r="F6841" s="242">
        <v>43.32</v>
      </c>
    </row>
    <row r="6842" spans="1:6" ht="54">
      <c r="A6842" s="241">
        <v>104756</v>
      </c>
      <c r="B6842" s="241" t="s">
        <v>6224</v>
      </c>
      <c r="C6842" s="241" t="s">
        <v>24</v>
      </c>
      <c r="D6842" s="242">
        <v>177.39</v>
      </c>
      <c r="E6842" s="244" t="s">
        <v>8035</v>
      </c>
      <c r="F6842" s="242">
        <v>183.14</v>
      </c>
    </row>
    <row r="6843" spans="1:6" ht="27">
      <c r="A6843" s="241">
        <v>96109</v>
      </c>
      <c r="B6843" s="241" t="s">
        <v>6225</v>
      </c>
      <c r="C6843" s="241" t="s">
        <v>24</v>
      </c>
      <c r="D6843" s="242">
        <v>44.83</v>
      </c>
      <c r="E6843" s="244" t="s">
        <v>8035</v>
      </c>
      <c r="F6843" s="242">
        <v>48.68</v>
      </c>
    </row>
    <row r="6844" spans="1:6" ht="40.5">
      <c r="A6844" s="241">
        <v>96110</v>
      </c>
      <c r="B6844" s="241" t="s">
        <v>6226</v>
      </c>
      <c r="C6844" s="241" t="s">
        <v>24</v>
      </c>
      <c r="D6844" s="242">
        <v>65.92</v>
      </c>
      <c r="E6844" s="244" t="s">
        <v>8035</v>
      </c>
      <c r="F6844" s="242">
        <v>68.59</v>
      </c>
    </row>
    <row r="6845" spans="1:6" ht="27">
      <c r="A6845" s="241">
        <v>96113</v>
      </c>
      <c r="B6845" s="241" t="s">
        <v>6227</v>
      </c>
      <c r="C6845" s="241" t="s">
        <v>24</v>
      </c>
      <c r="D6845" s="242">
        <v>40.54</v>
      </c>
      <c r="E6845" s="244" t="s">
        <v>8035</v>
      </c>
      <c r="F6845" s="242">
        <v>43.86</v>
      </c>
    </row>
    <row r="6846" spans="1:6" ht="40.5">
      <c r="A6846" s="241">
        <v>96114</v>
      </c>
      <c r="B6846" s="241" t="s">
        <v>6228</v>
      </c>
      <c r="C6846" s="241" t="s">
        <v>24</v>
      </c>
      <c r="D6846" s="242">
        <v>67.239999999999995</v>
      </c>
      <c r="E6846" s="244" t="s">
        <v>8035</v>
      </c>
      <c r="F6846" s="242">
        <v>69.58</v>
      </c>
    </row>
    <row r="6847" spans="1:6" ht="27">
      <c r="A6847" s="241">
        <v>96120</v>
      </c>
      <c r="B6847" s="241" t="s">
        <v>6229</v>
      </c>
      <c r="C6847" s="241" t="s">
        <v>190</v>
      </c>
      <c r="D6847" s="242">
        <v>2.6</v>
      </c>
      <c r="E6847" s="244" t="s">
        <v>8035</v>
      </c>
      <c r="F6847" s="242">
        <v>2.79</v>
      </c>
    </row>
    <row r="6848" spans="1:6" ht="40.5">
      <c r="A6848" s="241">
        <v>96123</v>
      </c>
      <c r="B6848" s="241" t="s">
        <v>6230</v>
      </c>
      <c r="C6848" s="241" t="s">
        <v>190</v>
      </c>
      <c r="D6848" s="242">
        <v>26.34</v>
      </c>
      <c r="E6848" s="244" t="s">
        <v>8035</v>
      </c>
      <c r="F6848" s="242">
        <v>27.4</v>
      </c>
    </row>
    <row r="6849" spans="1:6" ht="27">
      <c r="A6849" s="241">
        <v>99054</v>
      </c>
      <c r="B6849" s="241" t="s">
        <v>6231</v>
      </c>
      <c r="C6849" s="241" t="s">
        <v>24</v>
      </c>
      <c r="D6849" s="242">
        <v>51.15</v>
      </c>
      <c r="E6849" s="244" t="s">
        <v>8035</v>
      </c>
      <c r="F6849" s="242">
        <v>55.78</v>
      </c>
    </row>
    <row r="6850" spans="1:6" ht="54">
      <c r="A6850" s="241">
        <v>96111</v>
      </c>
      <c r="B6850" s="241" t="s">
        <v>6232</v>
      </c>
      <c r="C6850" s="241" t="s">
        <v>24</v>
      </c>
      <c r="D6850" s="242">
        <v>58.77</v>
      </c>
      <c r="E6850" s="244" t="s">
        <v>8035</v>
      </c>
      <c r="F6850" s="242">
        <v>60.63</v>
      </c>
    </row>
    <row r="6851" spans="1:6" ht="54">
      <c r="A6851" s="241">
        <v>96116</v>
      </c>
      <c r="B6851" s="241" t="s">
        <v>6233</v>
      </c>
      <c r="C6851" s="241" t="s">
        <v>24</v>
      </c>
      <c r="D6851" s="242">
        <v>61.75</v>
      </c>
      <c r="E6851" s="244" t="s">
        <v>8035</v>
      </c>
      <c r="F6851" s="242">
        <v>63.35</v>
      </c>
    </row>
    <row r="6852" spans="1:6" ht="27">
      <c r="A6852" s="241">
        <v>96121</v>
      </c>
      <c r="B6852" s="241" t="s">
        <v>6234</v>
      </c>
      <c r="C6852" s="241" t="s">
        <v>190</v>
      </c>
      <c r="D6852" s="242">
        <v>11.33</v>
      </c>
      <c r="E6852" s="244" t="s">
        <v>8035</v>
      </c>
      <c r="F6852" s="242">
        <v>11.9</v>
      </c>
    </row>
    <row r="6853" spans="1:6" ht="54">
      <c r="A6853" s="241">
        <v>96485</v>
      </c>
      <c r="B6853" s="241" t="s">
        <v>6235</v>
      </c>
      <c r="C6853" s="241" t="s">
        <v>24</v>
      </c>
      <c r="D6853" s="242">
        <v>68.87</v>
      </c>
      <c r="E6853" s="244" t="s">
        <v>8035</v>
      </c>
      <c r="F6853" s="242">
        <v>70.73</v>
      </c>
    </row>
    <row r="6854" spans="1:6" ht="54">
      <c r="A6854" s="241">
        <v>96486</v>
      </c>
      <c r="B6854" s="241" t="s">
        <v>6236</v>
      </c>
      <c r="C6854" s="241" t="s">
        <v>24</v>
      </c>
      <c r="D6854" s="242">
        <v>71.849999999999994</v>
      </c>
      <c r="E6854" s="244" t="s">
        <v>8035</v>
      </c>
      <c r="F6854" s="242">
        <v>73.45</v>
      </c>
    </row>
    <row r="6855" spans="1:6" ht="81">
      <c r="A6855" s="241">
        <v>91515</v>
      </c>
      <c r="B6855" s="241" t="s">
        <v>7925</v>
      </c>
      <c r="C6855" s="241" t="s">
        <v>24</v>
      </c>
      <c r="D6855" s="242">
        <v>4.07</v>
      </c>
      <c r="E6855" s="244" t="s">
        <v>8035</v>
      </c>
      <c r="F6855" s="242">
        <v>4.55</v>
      </c>
    </row>
    <row r="6856" spans="1:6" ht="67.5">
      <c r="A6856" s="241">
        <v>91519</v>
      </c>
      <c r="B6856" s="241" t="s">
        <v>7926</v>
      </c>
      <c r="C6856" s="241" t="s">
        <v>24</v>
      </c>
      <c r="D6856" s="242">
        <v>1.73</v>
      </c>
      <c r="E6856" s="244" t="s">
        <v>8035</v>
      </c>
      <c r="F6856" s="242">
        <v>1.92</v>
      </c>
    </row>
    <row r="6857" spans="1:6" ht="67.5">
      <c r="A6857" s="241">
        <v>91520</v>
      </c>
      <c r="B6857" s="241" t="s">
        <v>7927</v>
      </c>
      <c r="C6857" s="241" t="s">
        <v>24</v>
      </c>
      <c r="D6857" s="242">
        <v>1.72</v>
      </c>
      <c r="E6857" s="244" t="s">
        <v>8035</v>
      </c>
      <c r="F6857" s="242">
        <v>1.92</v>
      </c>
    </row>
    <row r="6858" spans="1:6" ht="67.5">
      <c r="A6858" s="241">
        <v>91522</v>
      </c>
      <c r="B6858" s="241" t="s">
        <v>7928</v>
      </c>
      <c r="C6858" s="241" t="s">
        <v>24</v>
      </c>
      <c r="D6858" s="242">
        <v>2.88</v>
      </c>
      <c r="E6858" s="244" t="s">
        <v>8035</v>
      </c>
      <c r="F6858" s="242">
        <v>3.23</v>
      </c>
    </row>
    <row r="6859" spans="1:6" ht="67.5">
      <c r="A6859" s="241">
        <v>91525</v>
      </c>
      <c r="B6859" s="241" t="s">
        <v>7929</v>
      </c>
      <c r="C6859" s="241" t="s">
        <v>24</v>
      </c>
      <c r="D6859" s="242">
        <v>6.45</v>
      </c>
      <c r="E6859" s="244" t="s">
        <v>8035</v>
      </c>
      <c r="F6859" s="242">
        <v>6.94</v>
      </c>
    </row>
    <row r="6860" spans="1:6" ht="67.5">
      <c r="A6860" s="241">
        <v>104412</v>
      </c>
      <c r="B6860" s="241" t="s">
        <v>7930</v>
      </c>
      <c r="C6860" s="241" t="s">
        <v>24</v>
      </c>
      <c r="D6860" s="242">
        <v>2.58</v>
      </c>
      <c r="E6860" s="244" t="s">
        <v>8035</v>
      </c>
      <c r="F6860" s="242">
        <v>2.89</v>
      </c>
    </row>
    <row r="6861" spans="1:6" ht="67.5">
      <c r="A6861" s="241">
        <v>104413</v>
      </c>
      <c r="B6861" s="241" t="s">
        <v>7931</v>
      </c>
      <c r="C6861" s="241" t="s">
        <v>24</v>
      </c>
      <c r="D6861" s="242">
        <v>4.38</v>
      </c>
      <c r="E6861" s="244" t="s">
        <v>8035</v>
      </c>
      <c r="F6861" s="242">
        <v>4.91</v>
      </c>
    </row>
    <row r="6862" spans="1:6" ht="67.5">
      <c r="A6862" s="241">
        <v>104414</v>
      </c>
      <c r="B6862" s="241" t="s">
        <v>7932</v>
      </c>
      <c r="C6862" s="241" t="s">
        <v>24</v>
      </c>
      <c r="D6862" s="242">
        <v>5.78</v>
      </c>
      <c r="E6862" s="244" t="s">
        <v>8035</v>
      </c>
      <c r="F6862" s="242">
        <v>6.17</v>
      </c>
    </row>
    <row r="6863" spans="1:6" ht="67.5">
      <c r="A6863" s="241">
        <v>104415</v>
      </c>
      <c r="B6863" s="241" t="s">
        <v>7933</v>
      </c>
      <c r="C6863" s="241" t="s">
        <v>24</v>
      </c>
      <c r="D6863" s="242">
        <v>10.07</v>
      </c>
      <c r="E6863" s="244" t="s">
        <v>8035</v>
      </c>
      <c r="F6863" s="242">
        <v>11</v>
      </c>
    </row>
    <row r="6864" spans="1:6" ht="67.5">
      <c r="A6864" s="241">
        <v>104416</v>
      </c>
      <c r="B6864" s="241" t="s">
        <v>7934</v>
      </c>
      <c r="C6864" s="241" t="s">
        <v>24</v>
      </c>
      <c r="D6864" s="242">
        <v>1.42</v>
      </c>
      <c r="E6864" s="244" t="s">
        <v>8035</v>
      </c>
      <c r="F6864" s="242">
        <v>1.6</v>
      </c>
    </row>
    <row r="6865" spans="1:6" ht="67.5">
      <c r="A6865" s="241">
        <v>104417</v>
      </c>
      <c r="B6865" s="241" t="s">
        <v>7935</v>
      </c>
      <c r="C6865" s="241" t="s">
        <v>24</v>
      </c>
      <c r="D6865" s="242">
        <v>3.2</v>
      </c>
      <c r="E6865" s="244" t="s">
        <v>8035</v>
      </c>
      <c r="F6865" s="242">
        <v>3.58</v>
      </c>
    </row>
    <row r="6866" spans="1:6" ht="67.5">
      <c r="A6866" s="241">
        <v>104418</v>
      </c>
      <c r="B6866" s="241" t="s">
        <v>7936</v>
      </c>
      <c r="C6866" s="241" t="s">
        <v>24</v>
      </c>
      <c r="D6866" s="242">
        <v>2.2400000000000002</v>
      </c>
      <c r="E6866" s="244" t="s">
        <v>8035</v>
      </c>
      <c r="F6866" s="242">
        <v>2.5099999999999998</v>
      </c>
    </row>
    <row r="6867" spans="1:6" ht="81">
      <c r="A6867" s="241">
        <v>104419</v>
      </c>
      <c r="B6867" s="241" t="s">
        <v>7937</v>
      </c>
      <c r="C6867" s="241" t="s">
        <v>24</v>
      </c>
      <c r="D6867" s="242">
        <v>3.53</v>
      </c>
      <c r="E6867" s="244" t="s">
        <v>8035</v>
      </c>
      <c r="F6867" s="242">
        <v>3.95</v>
      </c>
    </row>
    <row r="6868" spans="1:6" ht="81">
      <c r="A6868" s="241">
        <v>104421</v>
      </c>
      <c r="B6868" s="241" t="s">
        <v>7938</v>
      </c>
      <c r="C6868" s="241" t="s">
        <v>24</v>
      </c>
      <c r="D6868" s="242">
        <v>13.67</v>
      </c>
      <c r="E6868" s="244" t="s">
        <v>8035</v>
      </c>
      <c r="F6868" s="242">
        <v>14.83</v>
      </c>
    </row>
    <row r="6869" spans="1:6" ht="67.5">
      <c r="A6869" s="241">
        <v>104422</v>
      </c>
      <c r="B6869" s="241" t="s">
        <v>7939</v>
      </c>
      <c r="C6869" s="241" t="s">
        <v>24</v>
      </c>
      <c r="D6869" s="242">
        <v>9.31</v>
      </c>
      <c r="E6869" s="244" t="s">
        <v>8035</v>
      </c>
      <c r="F6869" s="242">
        <v>9.93</v>
      </c>
    </row>
    <row r="6870" spans="1:6" ht="81">
      <c r="A6870" s="241">
        <v>104423</v>
      </c>
      <c r="B6870" s="241" t="s">
        <v>7940</v>
      </c>
      <c r="C6870" s="241" t="s">
        <v>24</v>
      </c>
      <c r="D6870" s="242">
        <v>12.36</v>
      </c>
      <c r="E6870" s="244" t="s">
        <v>8035</v>
      </c>
      <c r="F6870" s="242">
        <v>13.37</v>
      </c>
    </row>
    <row r="6871" spans="1:6" ht="67.5">
      <c r="A6871" s="241">
        <v>104425</v>
      </c>
      <c r="B6871" s="241" t="s">
        <v>7941</v>
      </c>
      <c r="C6871" s="241" t="s">
        <v>24</v>
      </c>
      <c r="D6871" s="242">
        <v>7.98</v>
      </c>
      <c r="E6871" s="244" t="s">
        <v>8035</v>
      </c>
      <c r="F6871" s="242">
        <v>8.43</v>
      </c>
    </row>
    <row r="6872" spans="1:6" ht="67.5">
      <c r="A6872" s="241">
        <v>105816</v>
      </c>
      <c r="B6872" s="241" t="s">
        <v>7942</v>
      </c>
      <c r="C6872" s="241" t="s">
        <v>24</v>
      </c>
      <c r="D6872" s="242">
        <v>10.54</v>
      </c>
      <c r="E6872" s="244" t="s">
        <v>8035</v>
      </c>
      <c r="F6872" s="242">
        <v>10.93</v>
      </c>
    </row>
    <row r="6873" spans="1:6" ht="81">
      <c r="A6873" s="241">
        <v>105817</v>
      </c>
      <c r="B6873" s="241" t="s">
        <v>7943</v>
      </c>
      <c r="C6873" s="241" t="s">
        <v>24</v>
      </c>
      <c r="D6873" s="242">
        <v>3.83</v>
      </c>
      <c r="E6873" s="244" t="s">
        <v>8035</v>
      </c>
      <c r="F6873" s="242">
        <v>4.2300000000000004</v>
      </c>
    </row>
    <row r="6874" spans="1:6" ht="67.5">
      <c r="A6874" s="241">
        <v>105818</v>
      </c>
      <c r="B6874" s="241" t="s">
        <v>7944</v>
      </c>
      <c r="C6874" s="241" t="s">
        <v>24</v>
      </c>
      <c r="D6874" s="242">
        <v>11.21</v>
      </c>
      <c r="E6874" s="244" t="s">
        <v>8035</v>
      </c>
      <c r="F6874" s="242">
        <v>11.7</v>
      </c>
    </row>
    <row r="6875" spans="1:6" ht="81">
      <c r="A6875" s="241">
        <v>105819</v>
      </c>
      <c r="B6875" s="241" t="s">
        <v>7945</v>
      </c>
      <c r="C6875" s="241" t="s">
        <v>24</v>
      </c>
      <c r="D6875" s="242">
        <v>4.5</v>
      </c>
      <c r="E6875" s="244" t="s">
        <v>8035</v>
      </c>
      <c r="F6875" s="242">
        <v>5</v>
      </c>
    </row>
    <row r="6876" spans="1:6" ht="67.5">
      <c r="A6876" s="241">
        <v>105820</v>
      </c>
      <c r="B6876" s="241" t="s">
        <v>7946</v>
      </c>
      <c r="C6876" s="241" t="s">
        <v>24</v>
      </c>
      <c r="D6876" s="242">
        <v>14.83</v>
      </c>
      <c r="E6876" s="244" t="s">
        <v>8035</v>
      </c>
      <c r="F6876" s="242">
        <v>15.76</v>
      </c>
    </row>
    <row r="6877" spans="1:6" ht="81">
      <c r="A6877" s="241">
        <v>105821</v>
      </c>
      <c r="B6877" s="241" t="s">
        <v>7947</v>
      </c>
      <c r="C6877" s="241" t="s">
        <v>24</v>
      </c>
      <c r="D6877" s="242">
        <v>8.1199999999999992</v>
      </c>
      <c r="E6877" s="244" t="s">
        <v>8035</v>
      </c>
      <c r="F6877" s="242">
        <v>9.06</v>
      </c>
    </row>
    <row r="6878" spans="1:6" ht="81">
      <c r="A6878" s="241">
        <v>105822</v>
      </c>
      <c r="B6878" s="241" t="s">
        <v>7948</v>
      </c>
      <c r="C6878" s="241" t="s">
        <v>24</v>
      </c>
      <c r="D6878" s="242">
        <v>16.690000000000001</v>
      </c>
      <c r="E6878" s="244" t="s">
        <v>8035</v>
      </c>
      <c r="F6878" s="242">
        <v>17.850000000000001</v>
      </c>
    </row>
    <row r="6879" spans="1:6" ht="81">
      <c r="A6879" s="241">
        <v>105823</v>
      </c>
      <c r="B6879" s="241" t="s">
        <v>7949</v>
      </c>
      <c r="C6879" s="241" t="s">
        <v>24</v>
      </c>
      <c r="D6879" s="242">
        <v>9.93</v>
      </c>
      <c r="E6879" s="244" t="s">
        <v>8035</v>
      </c>
      <c r="F6879" s="242">
        <v>11.1</v>
      </c>
    </row>
    <row r="6880" spans="1:6" ht="67.5">
      <c r="A6880" s="241">
        <v>105824</v>
      </c>
      <c r="B6880" s="241" t="s">
        <v>7950</v>
      </c>
      <c r="C6880" s="241" t="s">
        <v>24</v>
      </c>
      <c r="D6880" s="242">
        <v>12.33</v>
      </c>
      <c r="E6880" s="244" t="s">
        <v>8035</v>
      </c>
      <c r="F6880" s="242">
        <v>12.95</v>
      </c>
    </row>
    <row r="6881" spans="1:6" ht="81">
      <c r="A6881" s="241">
        <v>105825</v>
      </c>
      <c r="B6881" s="241" t="s">
        <v>7951</v>
      </c>
      <c r="C6881" s="241" t="s">
        <v>24</v>
      </c>
      <c r="D6881" s="242">
        <v>5.57</v>
      </c>
      <c r="E6881" s="244" t="s">
        <v>8035</v>
      </c>
      <c r="F6881" s="242">
        <v>6.2</v>
      </c>
    </row>
    <row r="6882" spans="1:6" ht="81">
      <c r="A6882" s="241">
        <v>105826</v>
      </c>
      <c r="B6882" s="241" t="s">
        <v>7952</v>
      </c>
      <c r="C6882" s="241" t="s">
        <v>24</v>
      </c>
      <c r="D6882" s="242">
        <v>15.38</v>
      </c>
      <c r="E6882" s="244" t="s">
        <v>8035</v>
      </c>
      <c r="F6882" s="242">
        <v>16.39</v>
      </c>
    </row>
    <row r="6883" spans="1:6" ht="94.5">
      <c r="A6883" s="241">
        <v>105827</v>
      </c>
      <c r="B6883" s="241" t="s">
        <v>7953</v>
      </c>
      <c r="C6883" s="241" t="s">
        <v>24</v>
      </c>
      <c r="D6883" s="242">
        <v>8.6199999999999992</v>
      </c>
      <c r="E6883" s="244" t="s">
        <v>8035</v>
      </c>
      <c r="F6883" s="242">
        <v>9.64</v>
      </c>
    </row>
    <row r="6884" spans="1:6" ht="67.5">
      <c r="A6884" s="241">
        <v>105828</v>
      </c>
      <c r="B6884" s="241" t="s">
        <v>7954</v>
      </c>
      <c r="C6884" s="241" t="s">
        <v>24</v>
      </c>
      <c r="D6884" s="242">
        <v>11</v>
      </c>
      <c r="E6884" s="244" t="s">
        <v>8035</v>
      </c>
      <c r="F6884" s="242">
        <v>11.45</v>
      </c>
    </row>
    <row r="6885" spans="1:6" ht="81">
      <c r="A6885" s="241">
        <v>105829</v>
      </c>
      <c r="B6885" s="241" t="s">
        <v>7955</v>
      </c>
      <c r="C6885" s="241" t="s">
        <v>24</v>
      </c>
      <c r="D6885" s="242">
        <v>4.24</v>
      </c>
      <c r="E6885" s="244" t="s">
        <v>8035</v>
      </c>
      <c r="F6885" s="242">
        <v>4.7</v>
      </c>
    </row>
    <row r="6886" spans="1:6" ht="81">
      <c r="A6886" s="241">
        <v>87280</v>
      </c>
      <c r="B6886" s="241" t="s">
        <v>5007</v>
      </c>
      <c r="C6886" s="241" t="s">
        <v>23</v>
      </c>
      <c r="D6886" s="242">
        <v>444.4</v>
      </c>
      <c r="E6886" s="244" t="s">
        <v>8035</v>
      </c>
      <c r="F6886" s="242">
        <v>457.37</v>
      </c>
    </row>
    <row r="6887" spans="1:6" ht="81">
      <c r="A6887" s="241">
        <v>87281</v>
      </c>
      <c r="B6887" s="241" t="s">
        <v>5008</v>
      </c>
      <c r="C6887" s="241" t="s">
        <v>23</v>
      </c>
      <c r="D6887" s="242">
        <v>438.17</v>
      </c>
      <c r="E6887" s="244" t="s">
        <v>8035</v>
      </c>
      <c r="F6887" s="242">
        <v>449.27</v>
      </c>
    </row>
    <row r="6888" spans="1:6" ht="81">
      <c r="A6888" s="241">
        <v>87283</v>
      </c>
      <c r="B6888" s="241" t="s">
        <v>5009</v>
      </c>
      <c r="C6888" s="241" t="s">
        <v>23</v>
      </c>
      <c r="D6888" s="242">
        <v>458.52</v>
      </c>
      <c r="E6888" s="244" t="s">
        <v>8035</v>
      </c>
      <c r="F6888" s="242">
        <v>470.17</v>
      </c>
    </row>
    <row r="6889" spans="1:6" ht="81">
      <c r="A6889" s="241">
        <v>87284</v>
      </c>
      <c r="B6889" s="241" t="s">
        <v>5010</v>
      </c>
      <c r="C6889" s="241" t="s">
        <v>23</v>
      </c>
      <c r="D6889" s="242">
        <v>450.58</v>
      </c>
      <c r="E6889" s="244" t="s">
        <v>8035</v>
      </c>
      <c r="F6889" s="242">
        <v>460.53</v>
      </c>
    </row>
    <row r="6890" spans="1:6" ht="67.5">
      <c r="A6890" s="241">
        <v>87286</v>
      </c>
      <c r="B6890" s="241" t="s">
        <v>5011</v>
      </c>
      <c r="C6890" s="241" t="s">
        <v>23</v>
      </c>
      <c r="D6890" s="242">
        <v>622.33000000000004</v>
      </c>
      <c r="E6890" s="244" t="s">
        <v>8035</v>
      </c>
      <c r="F6890" s="242">
        <v>636.21</v>
      </c>
    </row>
    <row r="6891" spans="1:6" ht="67.5">
      <c r="A6891" s="241">
        <v>87287</v>
      </c>
      <c r="B6891" s="241" t="s">
        <v>5012</v>
      </c>
      <c r="C6891" s="241" t="s">
        <v>23</v>
      </c>
      <c r="D6891" s="242">
        <v>606.59</v>
      </c>
      <c r="E6891" s="244" t="s">
        <v>8035</v>
      </c>
      <c r="F6891" s="242">
        <v>616.74</v>
      </c>
    </row>
    <row r="6892" spans="1:6" ht="67.5">
      <c r="A6892" s="241">
        <v>87289</v>
      </c>
      <c r="B6892" s="241" t="s">
        <v>5013</v>
      </c>
      <c r="C6892" s="241" t="s">
        <v>23</v>
      </c>
      <c r="D6892" s="242">
        <v>616.73</v>
      </c>
      <c r="E6892" s="244" t="s">
        <v>8035</v>
      </c>
      <c r="F6892" s="242">
        <v>629.83000000000004</v>
      </c>
    </row>
    <row r="6893" spans="1:6" ht="67.5">
      <c r="A6893" s="241">
        <v>87290</v>
      </c>
      <c r="B6893" s="241" t="s">
        <v>5014</v>
      </c>
      <c r="C6893" s="241" t="s">
        <v>23</v>
      </c>
      <c r="D6893" s="242">
        <v>607.99</v>
      </c>
      <c r="E6893" s="244" t="s">
        <v>8035</v>
      </c>
      <c r="F6893" s="242">
        <v>618.87</v>
      </c>
    </row>
    <row r="6894" spans="1:6" ht="67.5">
      <c r="A6894" s="241">
        <v>87292</v>
      </c>
      <c r="B6894" s="241" t="s">
        <v>5015</v>
      </c>
      <c r="C6894" s="241" t="s">
        <v>23</v>
      </c>
      <c r="D6894" s="242">
        <v>644.79999999999995</v>
      </c>
      <c r="E6894" s="244" t="s">
        <v>8035</v>
      </c>
      <c r="F6894" s="242">
        <v>656.91</v>
      </c>
    </row>
    <row r="6895" spans="1:6" ht="67.5">
      <c r="A6895" s="241">
        <v>87294</v>
      </c>
      <c r="B6895" s="241" t="s">
        <v>5016</v>
      </c>
      <c r="C6895" s="241" t="s">
        <v>23</v>
      </c>
      <c r="D6895" s="242">
        <v>613.15</v>
      </c>
      <c r="E6895" s="244" t="s">
        <v>8035</v>
      </c>
      <c r="F6895" s="242">
        <v>624.74</v>
      </c>
    </row>
    <row r="6896" spans="1:6" ht="67.5">
      <c r="A6896" s="241">
        <v>87295</v>
      </c>
      <c r="B6896" s="241" t="s">
        <v>5017</v>
      </c>
      <c r="C6896" s="241" t="s">
        <v>23</v>
      </c>
      <c r="D6896" s="242">
        <v>637.52</v>
      </c>
      <c r="E6896" s="244" t="s">
        <v>8035</v>
      </c>
      <c r="F6896" s="242">
        <v>652.4</v>
      </c>
    </row>
    <row r="6897" spans="1:6" ht="67.5">
      <c r="A6897" s="241">
        <v>87296</v>
      </c>
      <c r="B6897" s="241" t="s">
        <v>5018</v>
      </c>
      <c r="C6897" s="241" t="s">
        <v>23</v>
      </c>
      <c r="D6897" s="242">
        <v>612.11</v>
      </c>
      <c r="E6897" s="244" t="s">
        <v>8035</v>
      </c>
      <c r="F6897" s="242">
        <v>622.34</v>
      </c>
    </row>
    <row r="6898" spans="1:6" ht="54">
      <c r="A6898" s="241">
        <v>87298</v>
      </c>
      <c r="B6898" s="241" t="s">
        <v>5019</v>
      </c>
      <c r="C6898" s="241" t="s">
        <v>23</v>
      </c>
      <c r="D6898" s="242">
        <v>660.67</v>
      </c>
      <c r="E6898" s="244" t="s">
        <v>8035</v>
      </c>
      <c r="F6898" s="242">
        <v>672.56</v>
      </c>
    </row>
    <row r="6899" spans="1:6" ht="54">
      <c r="A6899" s="241">
        <v>87299</v>
      </c>
      <c r="B6899" s="241" t="s">
        <v>5020</v>
      </c>
      <c r="C6899" s="241" t="s">
        <v>23</v>
      </c>
      <c r="D6899" s="242">
        <v>447.99</v>
      </c>
      <c r="E6899" s="244" t="s">
        <v>8035</v>
      </c>
      <c r="F6899" s="242">
        <v>458.63</v>
      </c>
    </row>
    <row r="6900" spans="1:6" ht="54">
      <c r="A6900" s="241">
        <v>87301</v>
      </c>
      <c r="B6900" s="241" t="s">
        <v>5021</v>
      </c>
      <c r="C6900" s="241" t="s">
        <v>23</v>
      </c>
      <c r="D6900" s="242">
        <v>601.88</v>
      </c>
      <c r="E6900" s="244" t="s">
        <v>8035</v>
      </c>
      <c r="F6900" s="242">
        <v>614.92999999999995</v>
      </c>
    </row>
    <row r="6901" spans="1:6" ht="54">
      <c r="A6901" s="241">
        <v>87302</v>
      </c>
      <c r="B6901" s="241" t="s">
        <v>5022</v>
      </c>
      <c r="C6901" s="241" t="s">
        <v>23</v>
      </c>
      <c r="D6901" s="242">
        <v>593.23</v>
      </c>
      <c r="E6901" s="244" t="s">
        <v>8035</v>
      </c>
      <c r="F6901" s="242">
        <v>603.99</v>
      </c>
    </row>
    <row r="6902" spans="1:6" ht="54">
      <c r="A6902" s="241">
        <v>87304</v>
      </c>
      <c r="B6902" s="241" t="s">
        <v>5023</v>
      </c>
      <c r="C6902" s="241" t="s">
        <v>23</v>
      </c>
      <c r="D6902" s="242">
        <v>550.57000000000005</v>
      </c>
      <c r="E6902" s="244" t="s">
        <v>8035</v>
      </c>
      <c r="F6902" s="242">
        <v>562.41</v>
      </c>
    </row>
    <row r="6903" spans="1:6" ht="54">
      <c r="A6903" s="241">
        <v>87305</v>
      </c>
      <c r="B6903" s="241" t="s">
        <v>5024</v>
      </c>
      <c r="C6903" s="241" t="s">
        <v>23</v>
      </c>
      <c r="D6903" s="242">
        <v>552.54999999999995</v>
      </c>
      <c r="E6903" s="244" t="s">
        <v>8035</v>
      </c>
      <c r="F6903" s="242">
        <v>563.70000000000005</v>
      </c>
    </row>
    <row r="6904" spans="1:6" ht="54">
      <c r="A6904" s="241">
        <v>87307</v>
      </c>
      <c r="B6904" s="241" t="s">
        <v>5025</v>
      </c>
      <c r="C6904" s="241" t="s">
        <v>23</v>
      </c>
      <c r="D6904" s="242">
        <v>528.26</v>
      </c>
      <c r="E6904" s="244" t="s">
        <v>8035</v>
      </c>
      <c r="F6904" s="242">
        <v>541.30999999999995</v>
      </c>
    </row>
    <row r="6905" spans="1:6" ht="54">
      <c r="A6905" s="241">
        <v>87308</v>
      </c>
      <c r="B6905" s="241" t="s">
        <v>5026</v>
      </c>
      <c r="C6905" s="241" t="s">
        <v>23</v>
      </c>
      <c r="D6905" s="242">
        <v>518.42999999999995</v>
      </c>
      <c r="E6905" s="244" t="s">
        <v>8035</v>
      </c>
      <c r="F6905" s="242">
        <v>529.51</v>
      </c>
    </row>
    <row r="6906" spans="1:6" ht="54">
      <c r="A6906" s="241">
        <v>87310</v>
      </c>
      <c r="B6906" s="241" t="s">
        <v>5027</v>
      </c>
      <c r="C6906" s="241" t="s">
        <v>23</v>
      </c>
      <c r="D6906" s="242">
        <v>434.93</v>
      </c>
      <c r="E6906" s="244" t="s">
        <v>8035</v>
      </c>
      <c r="F6906" s="242">
        <v>446.49</v>
      </c>
    </row>
    <row r="6907" spans="1:6" ht="54">
      <c r="A6907" s="241">
        <v>87311</v>
      </c>
      <c r="B6907" s="241" t="s">
        <v>5028</v>
      </c>
      <c r="C6907" s="241" t="s">
        <v>23</v>
      </c>
      <c r="D6907" s="242">
        <v>425.38</v>
      </c>
      <c r="E6907" s="244" t="s">
        <v>8035</v>
      </c>
      <c r="F6907" s="242">
        <v>435.01</v>
      </c>
    </row>
    <row r="6908" spans="1:6" ht="54">
      <c r="A6908" s="241">
        <v>87313</v>
      </c>
      <c r="B6908" s="241" t="s">
        <v>5029</v>
      </c>
      <c r="C6908" s="241" t="s">
        <v>23</v>
      </c>
      <c r="D6908" s="242">
        <v>515.57000000000005</v>
      </c>
      <c r="E6908" s="244" t="s">
        <v>8035</v>
      </c>
      <c r="F6908" s="242">
        <v>527.19000000000005</v>
      </c>
    </row>
    <row r="6909" spans="1:6" ht="54">
      <c r="A6909" s="241">
        <v>87314</v>
      </c>
      <c r="B6909" s="241" t="s">
        <v>5030</v>
      </c>
      <c r="C6909" s="241" t="s">
        <v>23</v>
      </c>
      <c r="D6909" s="242">
        <v>507.71</v>
      </c>
      <c r="E6909" s="244" t="s">
        <v>8035</v>
      </c>
      <c r="F6909" s="242">
        <v>517.38</v>
      </c>
    </row>
    <row r="6910" spans="1:6" ht="54">
      <c r="A6910" s="241">
        <v>87316</v>
      </c>
      <c r="B6910" s="241" t="s">
        <v>5031</v>
      </c>
      <c r="C6910" s="241" t="s">
        <v>23</v>
      </c>
      <c r="D6910" s="242">
        <v>473.51</v>
      </c>
      <c r="E6910" s="244" t="s">
        <v>8035</v>
      </c>
      <c r="F6910" s="242">
        <v>485.99</v>
      </c>
    </row>
    <row r="6911" spans="1:6" ht="54">
      <c r="A6911" s="241">
        <v>87317</v>
      </c>
      <c r="B6911" s="241" t="s">
        <v>5032</v>
      </c>
      <c r="C6911" s="241" t="s">
        <v>23</v>
      </c>
      <c r="D6911" s="242">
        <v>459.01</v>
      </c>
      <c r="E6911" s="244" t="s">
        <v>8035</v>
      </c>
      <c r="F6911" s="242">
        <v>468.69</v>
      </c>
    </row>
    <row r="6912" spans="1:6" ht="67.5">
      <c r="A6912" s="241">
        <v>87319</v>
      </c>
      <c r="B6912" s="241" t="s">
        <v>5033</v>
      </c>
      <c r="C6912" s="241" t="s">
        <v>23</v>
      </c>
      <c r="D6912" s="243">
        <v>3367.43</v>
      </c>
      <c r="E6912" s="244" t="s">
        <v>8035</v>
      </c>
      <c r="F6912" s="243">
        <v>3379.05</v>
      </c>
    </row>
    <row r="6913" spans="1:6" ht="67.5">
      <c r="A6913" s="241">
        <v>87320</v>
      </c>
      <c r="B6913" s="241" t="s">
        <v>5034</v>
      </c>
      <c r="C6913" s="241" t="s">
        <v>23</v>
      </c>
      <c r="D6913" s="243">
        <v>3372.83</v>
      </c>
      <c r="E6913" s="244" t="s">
        <v>8035</v>
      </c>
      <c r="F6913" s="243">
        <v>3382.62</v>
      </c>
    </row>
    <row r="6914" spans="1:6" ht="67.5">
      <c r="A6914" s="241">
        <v>87322</v>
      </c>
      <c r="B6914" s="241" t="s">
        <v>5035</v>
      </c>
      <c r="C6914" s="241" t="s">
        <v>23</v>
      </c>
      <c r="D6914" s="243">
        <v>3466.3</v>
      </c>
      <c r="E6914" s="244" t="s">
        <v>8035</v>
      </c>
      <c r="F6914" s="243">
        <v>3478.56</v>
      </c>
    </row>
    <row r="6915" spans="1:6" ht="67.5">
      <c r="A6915" s="241">
        <v>87323</v>
      </c>
      <c r="B6915" s="241" t="s">
        <v>5036</v>
      </c>
      <c r="C6915" s="241" t="s">
        <v>23</v>
      </c>
      <c r="D6915" s="243">
        <v>3465.08</v>
      </c>
      <c r="E6915" s="244" t="s">
        <v>8035</v>
      </c>
      <c r="F6915" s="243">
        <v>3474.54</v>
      </c>
    </row>
    <row r="6916" spans="1:6" ht="67.5">
      <c r="A6916" s="241">
        <v>87325</v>
      </c>
      <c r="B6916" s="241" t="s">
        <v>5037</v>
      </c>
      <c r="C6916" s="241" t="s">
        <v>23</v>
      </c>
      <c r="D6916" s="243">
        <v>3391.47</v>
      </c>
      <c r="E6916" s="244" t="s">
        <v>8035</v>
      </c>
      <c r="F6916" s="243">
        <v>3404.09</v>
      </c>
    </row>
    <row r="6917" spans="1:6" ht="67.5">
      <c r="A6917" s="241">
        <v>87326</v>
      </c>
      <c r="B6917" s="241" t="s">
        <v>5038</v>
      </c>
      <c r="C6917" s="241" t="s">
        <v>23</v>
      </c>
      <c r="D6917" s="243">
        <v>3400.15</v>
      </c>
      <c r="E6917" s="244" t="s">
        <v>8035</v>
      </c>
      <c r="F6917" s="243">
        <v>3409.07</v>
      </c>
    </row>
    <row r="6918" spans="1:6" ht="81">
      <c r="A6918" s="241">
        <v>87327</v>
      </c>
      <c r="B6918" s="241" t="s">
        <v>5039</v>
      </c>
      <c r="C6918" s="241" t="s">
        <v>23</v>
      </c>
      <c r="D6918" s="242">
        <v>466.18</v>
      </c>
      <c r="E6918" s="244" t="s">
        <v>8035</v>
      </c>
      <c r="F6918" s="242">
        <v>481.89</v>
      </c>
    </row>
    <row r="6919" spans="1:6" ht="81">
      <c r="A6919" s="241">
        <v>87328</v>
      </c>
      <c r="B6919" s="241" t="s">
        <v>5040</v>
      </c>
      <c r="C6919" s="241" t="s">
        <v>23</v>
      </c>
      <c r="D6919" s="242">
        <v>410.22</v>
      </c>
      <c r="E6919" s="244" t="s">
        <v>8035</v>
      </c>
      <c r="F6919" s="242">
        <v>418.67</v>
      </c>
    </row>
    <row r="6920" spans="1:6" ht="81">
      <c r="A6920" s="241">
        <v>87329</v>
      </c>
      <c r="B6920" s="241" t="s">
        <v>5041</v>
      </c>
      <c r="C6920" s="241" t="s">
        <v>23</v>
      </c>
      <c r="D6920" s="242">
        <v>496.57</v>
      </c>
      <c r="E6920" s="244" t="s">
        <v>8035</v>
      </c>
      <c r="F6920" s="242">
        <v>513.57000000000005</v>
      </c>
    </row>
    <row r="6921" spans="1:6" ht="81">
      <c r="A6921" s="241">
        <v>87330</v>
      </c>
      <c r="B6921" s="241" t="s">
        <v>5042</v>
      </c>
      <c r="C6921" s="241" t="s">
        <v>23</v>
      </c>
      <c r="D6921" s="242">
        <v>433.2</v>
      </c>
      <c r="E6921" s="244" t="s">
        <v>8035</v>
      </c>
      <c r="F6921" s="242">
        <v>442.05</v>
      </c>
    </row>
    <row r="6922" spans="1:6" ht="81">
      <c r="A6922" s="241">
        <v>87331</v>
      </c>
      <c r="B6922" s="241" t="s">
        <v>5043</v>
      </c>
      <c r="C6922" s="241" t="s">
        <v>23</v>
      </c>
      <c r="D6922" s="242">
        <v>642.23</v>
      </c>
      <c r="E6922" s="244" t="s">
        <v>8035</v>
      </c>
      <c r="F6922" s="242">
        <v>658.91</v>
      </c>
    </row>
    <row r="6923" spans="1:6" ht="81">
      <c r="A6923" s="241">
        <v>87332</v>
      </c>
      <c r="B6923" s="241" t="s">
        <v>5044</v>
      </c>
      <c r="C6923" s="241" t="s">
        <v>23</v>
      </c>
      <c r="D6923" s="242">
        <v>584.79999999999995</v>
      </c>
      <c r="E6923" s="244" t="s">
        <v>8035</v>
      </c>
      <c r="F6923" s="242">
        <v>593.76</v>
      </c>
    </row>
    <row r="6924" spans="1:6" ht="81">
      <c r="A6924" s="241">
        <v>87333</v>
      </c>
      <c r="B6924" s="241" t="s">
        <v>5045</v>
      </c>
      <c r="C6924" s="241" t="s">
        <v>23</v>
      </c>
      <c r="D6924" s="242">
        <v>618.69000000000005</v>
      </c>
      <c r="E6924" s="244" t="s">
        <v>8035</v>
      </c>
      <c r="F6924" s="242">
        <v>633.11</v>
      </c>
    </row>
    <row r="6925" spans="1:6" ht="81">
      <c r="A6925" s="241">
        <v>87334</v>
      </c>
      <c r="B6925" s="241" t="s">
        <v>5046</v>
      </c>
      <c r="C6925" s="241" t="s">
        <v>23</v>
      </c>
      <c r="D6925" s="242">
        <v>583.58000000000004</v>
      </c>
      <c r="E6925" s="244" t="s">
        <v>8035</v>
      </c>
      <c r="F6925" s="242">
        <v>593.22</v>
      </c>
    </row>
    <row r="6926" spans="1:6" ht="81">
      <c r="A6926" s="241">
        <v>87335</v>
      </c>
      <c r="B6926" s="241" t="s">
        <v>5047</v>
      </c>
      <c r="C6926" s="241" t="s">
        <v>23</v>
      </c>
      <c r="D6926" s="242">
        <v>612.47</v>
      </c>
      <c r="E6926" s="244" t="s">
        <v>8035</v>
      </c>
      <c r="F6926" s="242">
        <v>625.80999999999995</v>
      </c>
    </row>
    <row r="6927" spans="1:6" ht="81">
      <c r="A6927" s="241">
        <v>87336</v>
      </c>
      <c r="B6927" s="241" t="s">
        <v>5048</v>
      </c>
      <c r="C6927" s="241" t="s">
        <v>23</v>
      </c>
      <c r="D6927" s="242">
        <v>615.62</v>
      </c>
      <c r="E6927" s="244" t="s">
        <v>8035</v>
      </c>
      <c r="F6927" s="242">
        <v>624.86</v>
      </c>
    </row>
    <row r="6928" spans="1:6" ht="81">
      <c r="A6928" s="241">
        <v>87337</v>
      </c>
      <c r="B6928" s="241" t="s">
        <v>5049</v>
      </c>
      <c r="C6928" s="241" t="s">
        <v>23</v>
      </c>
      <c r="D6928" s="242">
        <v>614.38</v>
      </c>
      <c r="E6928" s="244" t="s">
        <v>8035</v>
      </c>
      <c r="F6928" s="242">
        <v>627.51</v>
      </c>
    </row>
    <row r="6929" spans="1:6" ht="81">
      <c r="A6929" s="241">
        <v>87338</v>
      </c>
      <c r="B6929" s="241" t="s">
        <v>5050</v>
      </c>
      <c r="C6929" s="241" t="s">
        <v>23</v>
      </c>
      <c r="D6929" s="242">
        <v>606.79</v>
      </c>
      <c r="E6929" s="244" t="s">
        <v>8035</v>
      </c>
      <c r="F6929" s="242">
        <v>618.17999999999995</v>
      </c>
    </row>
    <row r="6930" spans="1:6" ht="67.5">
      <c r="A6930" s="241">
        <v>87339</v>
      </c>
      <c r="B6930" s="241" t="s">
        <v>5051</v>
      </c>
      <c r="C6930" s="241" t="s">
        <v>23</v>
      </c>
      <c r="D6930" s="242">
        <v>774.55</v>
      </c>
      <c r="E6930" s="244" t="s">
        <v>8035</v>
      </c>
      <c r="F6930" s="242">
        <v>802.39</v>
      </c>
    </row>
    <row r="6931" spans="1:6" ht="67.5">
      <c r="A6931" s="241">
        <v>87340</v>
      </c>
      <c r="B6931" s="241" t="s">
        <v>5052</v>
      </c>
      <c r="C6931" s="241" t="s">
        <v>23</v>
      </c>
      <c r="D6931" s="242">
        <v>658.88</v>
      </c>
      <c r="E6931" s="244" t="s">
        <v>8035</v>
      </c>
      <c r="F6931" s="242">
        <v>671.74</v>
      </c>
    </row>
    <row r="6932" spans="1:6" ht="67.5">
      <c r="A6932" s="241">
        <v>87341</v>
      </c>
      <c r="B6932" s="241" t="s">
        <v>5053</v>
      </c>
      <c r="C6932" s="241" t="s">
        <v>23</v>
      </c>
      <c r="D6932" s="242">
        <v>628.84</v>
      </c>
      <c r="E6932" s="244" t="s">
        <v>8035</v>
      </c>
      <c r="F6932" s="242">
        <v>637.64</v>
      </c>
    </row>
    <row r="6933" spans="1:6" ht="67.5">
      <c r="A6933" s="241">
        <v>87342</v>
      </c>
      <c r="B6933" s="241" t="s">
        <v>5054</v>
      </c>
      <c r="C6933" s="241" t="s">
        <v>23</v>
      </c>
      <c r="D6933" s="242">
        <v>668.46</v>
      </c>
      <c r="E6933" s="244" t="s">
        <v>8035</v>
      </c>
      <c r="F6933" s="242">
        <v>690.92</v>
      </c>
    </row>
    <row r="6934" spans="1:6" ht="67.5">
      <c r="A6934" s="241">
        <v>87343</v>
      </c>
      <c r="B6934" s="241" t="s">
        <v>5055</v>
      </c>
      <c r="C6934" s="241" t="s">
        <v>23</v>
      </c>
      <c r="D6934" s="242">
        <v>603.05999999999995</v>
      </c>
      <c r="E6934" s="244" t="s">
        <v>8035</v>
      </c>
      <c r="F6934" s="242">
        <v>616.99</v>
      </c>
    </row>
    <row r="6935" spans="1:6" ht="67.5">
      <c r="A6935" s="241">
        <v>87344</v>
      </c>
      <c r="B6935" s="241" t="s">
        <v>5056</v>
      </c>
      <c r="C6935" s="241" t="s">
        <v>23</v>
      </c>
      <c r="D6935" s="242">
        <v>566.15</v>
      </c>
      <c r="E6935" s="244" t="s">
        <v>8035</v>
      </c>
      <c r="F6935" s="242">
        <v>574.91999999999996</v>
      </c>
    </row>
    <row r="6936" spans="1:6" ht="67.5">
      <c r="A6936" s="241">
        <v>87345</v>
      </c>
      <c r="B6936" s="241" t="s">
        <v>5057</v>
      </c>
      <c r="C6936" s="241" t="s">
        <v>23</v>
      </c>
      <c r="D6936" s="242">
        <v>606.04</v>
      </c>
      <c r="E6936" s="244" t="s">
        <v>8035</v>
      </c>
      <c r="F6936" s="242">
        <v>626.05999999999995</v>
      </c>
    </row>
    <row r="6937" spans="1:6" ht="67.5">
      <c r="A6937" s="241">
        <v>87346</v>
      </c>
      <c r="B6937" s="241" t="s">
        <v>5058</v>
      </c>
      <c r="C6937" s="241" t="s">
        <v>23</v>
      </c>
      <c r="D6937" s="242">
        <v>552.17999999999995</v>
      </c>
      <c r="E6937" s="244" t="s">
        <v>8035</v>
      </c>
      <c r="F6937" s="242">
        <v>565.05999999999995</v>
      </c>
    </row>
    <row r="6938" spans="1:6" ht="67.5">
      <c r="A6938" s="241">
        <v>87347</v>
      </c>
      <c r="B6938" s="241" t="s">
        <v>5059</v>
      </c>
      <c r="C6938" s="241" t="s">
        <v>23</v>
      </c>
      <c r="D6938" s="242">
        <v>522.72</v>
      </c>
      <c r="E6938" s="244" t="s">
        <v>8035</v>
      </c>
      <c r="F6938" s="242">
        <v>531.54999999999995</v>
      </c>
    </row>
    <row r="6939" spans="1:6" ht="67.5">
      <c r="A6939" s="241">
        <v>87348</v>
      </c>
      <c r="B6939" s="241" t="s">
        <v>5060</v>
      </c>
      <c r="C6939" s="241" t="s">
        <v>23</v>
      </c>
      <c r="D6939" s="242">
        <v>559.62</v>
      </c>
      <c r="E6939" s="244" t="s">
        <v>8035</v>
      </c>
      <c r="F6939" s="242">
        <v>577.65</v>
      </c>
    </row>
    <row r="6940" spans="1:6" ht="67.5">
      <c r="A6940" s="241">
        <v>87349</v>
      </c>
      <c r="B6940" s="241" t="s">
        <v>5061</v>
      </c>
      <c r="C6940" s="241" t="s">
        <v>23</v>
      </c>
      <c r="D6940" s="242">
        <v>488.42</v>
      </c>
      <c r="E6940" s="244" t="s">
        <v>8035</v>
      </c>
      <c r="F6940" s="242">
        <v>496.71</v>
      </c>
    </row>
    <row r="6941" spans="1:6" ht="67.5">
      <c r="A6941" s="241">
        <v>87350</v>
      </c>
      <c r="B6941" s="241" t="s">
        <v>5062</v>
      </c>
      <c r="C6941" s="241" t="s">
        <v>23</v>
      </c>
      <c r="D6941" s="242">
        <v>478</v>
      </c>
      <c r="E6941" s="244" t="s">
        <v>8035</v>
      </c>
      <c r="F6941" s="242">
        <v>495.24</v>
      </c>
    </row>
    <row r="6942" spans="1:6" ht="67.5">
      <c r="A6942" s="241">
        <v>87351</v>
      </c>
      <c r="B6942" s="241" t="s">
        <v>5063</v>
      </c>
      <c r="C6942" s="241" t="s">
        <v>23</v>
      </c>
      <c r="D6942" s="242">
        <v>409.97</v>
      </c>
      <c r="E6942" s="244" t="s">
        <v>8035</v>
      </c>
      <c r="F6942" s="242">
        <v>418.57</v>
      </c>
    </row>
    <row r="6943" spans="1:6" ht="67.5">
      <c r="A6943" s="241">
        <v>87352</v>
      </c>
      <c r="B6943" s="241" t="s">
        <v>5064</v>
      </c>
      <c r="C6943" s="241" t="s">
        <v>23</v>
      </c>
      <c r="D6943" s="242">
        <v>591.62</v>
      </c>
      <c r="E6943" s="244" t="s">
        <v>8035</v>
      </c>
      <c r="F6943" s="242">
        <v>613.49</v>
      </c>
    </row>
    <row r="6944" spans="1:6" ht="67.5">
      <c r="A6944" s="241">
        <v>87353</v>
      </c>
      <c r="B6944" s="241" t="s">
        <v>5065</v>
      </c>
      <c r="C6944" s="241" t="s">
        <v>23</v>
      </c>
      <c r="D6944" s="242">
        <v>519.66999999999996</v>
      </c>
      <c r="E6944" s="244" t="s">
        <v>8035</v>
      </c>
      <c r="F6944" s="242">
        <v>532.48</v>
      </c>
    </row>
    <row r="6945" spans="1:6" ht="67.5">
      <c r="A6945" s="241">
        <v>87354</v>
      </c>
      <c r="B6945" s="241" t="s">
        <v>5066</v>
      </c>
      <c r="C6945" s="241" t="s">
        <v>23</v>
      </c>
      <c r="D6945" s="242">
        <v>486.98</v>
      </c>
      <c r="E6945" s="244" t="s">
        <v>8035</v>
      </c>
      <c r="F6945" s="242">
        <v>495.15</v>
      </c>
    </row>
    <row r="6946" spans="1:6" ht="67.5">
      <c r="A6946" s="241">
        <v>87355</v>
      </c>
      <c r="B6946" s="241" t="s">
        <v>5067</v>
      </c>
      <c r="C6946" s="241" t="s">
        <v>23</v>
      </c>
      <c r="D6946" s="242">
        <v>509.35</v>
      </c>
      <c r="E6946" s="244" t="s">
        <v>8035</v>
      </c>
      <c r="F6946" s="242">
        <v>526.97</v>
      </c>
    </row>
    <row r="6947" spans="1:6" ht="67.5">
      <c r="A6947" s="241">
        <v>87356</v>
      </c>
      <c r="B6947" s="241" t="s">
        <v>5068</v>
      </c>
      <c r="C6947" s="241" t="s">
        <v>23</v>
      </c>
      <c r="D6947" s="242">
        <v>461.21</v>
      </c>
      <c r="E6947" s="244" t="s">
        <v>8035</v>
      </c>
      <c r="F6947" s="242">
        <v>472.45</v>
      </c>
    </row>
    <row r="6948" spans="1:6" ht="67.5">
      <c r="A6948" s="241">
        <v>87357</v>
      </c>
      <c r="B6948" s="241" t="s">
        <v>5069</v>
      </c>
      <c r="C6948" s="241" t="s">
        <v>23</v>
      </c>
      <c r="D6948" s="242">
        <v>436.92</v>
      </c>
      <c r="E6948" s="244" t="s">
        <v>8035</v>
      </c>
      <c r="F6948" s="242">
        <v>444.89</v>
      </c>
    </row>
    <row r="6949" spans="1:6" ht="67.5">
      <c r="A6949" s="241">
        <v>87358</v>
      </c>
      <c r="B6949" s="241" t="s">
        <v>5070</v>
      </c>
      <c r="C6949" s="241" t="s">
        <v>23</v>
      </c>
      <c r="D6949" s="243">
        <v>3330.77</v>
      </c>
      <c r="E6949" s="244" t="s">
        <v>8035</v>
      </c>
      <c r="F6949" s="243">
        <v>3345.21</v>
      </c>
    </row>
    <row r="6950" spans="1:6" ht="67.5">
      <c r="A6950" s="241">
        <v>87359</v>
      </c>
      <c r="B6950" s="241" t="s">
        <v>5071</v>
      </c>
      <c r="C6950" s="241" t="s">
        <v>23</v>
      </c>
      <c r="D6950" s="243">
        <v>3303.79</v>
      </c>
      <c r="E6950" s="244" t="s">
        <v>8035</v>
      </c>
      <c r="F6950" s="243">
        <v>3313.22</v>
      </c>
    </row>
    <row r="6951" spans="1:6" ht="67.5">
      <c r="A6951" s="241">
        <v>87360</v>
      </c>
      <c r="B6951" s="241" t="s">
        <v>5072</v>
      </c>
      <c r="C6951" s="241" t="s">
        <v>23</v>
      </c>
      <c r="D6951" s="243">
        <v>3425.34</v>
      </c>
      <c r="E6951" s="244" t="s">
        <v>8035</v>
      </c>
      <c r="F6951" s="243">
        <v>3443.88</v>
      </c>
    </row>
    <row r="6952" spans="1:6" ht="67.5">
      <c r="A6952" s="241">
        <v>87361</v>
      </c>
      <c r="B6952" s="241" t="s">
        <v>5073</v>
      </c>
      <c r="C6952" s="241" t="s">
        <v>23</v>
      </c>
      <c r="D6952" s="243">
        <v>3385.1</v>
      </c>
      <c r="E6952" s="244" t="s">
        <v>8035</v>
      </c>
      <c r="F6952" s="243">
        <v>3396.18</v>
      </c>
    </row>
    <row r="6953" spans="1:6" ht="67.5">
      <c r="A6953" s="241">
        <v>87362</v>
      </c>
      <c r="B6953" s="241" t="s">
        <v>5074</v>
      </c>
      <c r="C6953" s="241" t="s">
        <v>23</v>
      </c>
      <c r="D6953" s="243">
        <v>3383.93</v>
      </c>
      <c r="E6953" s="244" t="s">
        <v>8035</v>
      </c>
      <c r="F6953" s="243">
        <v>3391.85</v>
      </c>
    </row>
    <row r="6954" spans="1:6" ht="67.5">
      <c r="A6954" s="241">
        <v>87363</v>
      </c>
      <c r="B6954" s="241" t="s">
        <v>5075</v>
      </c>
      <c r="C6954" s="241" t="s">
        <v>23</v>
      </c>
      <c r="D6954" s="243">
        <v>3363.84</v>
      </c>
      <c r="E6954" s="244" t="s">
        <v>8035</v>
      </c>
      <c r="F6954" s="243">
        <v>3379.6</v>
      </c>
    </row>
    <row r="6955" spans="1:6" ht="67.5">
      <c r="A6955" s="241">
        <v>87364</v>
      </c>
      <c r="B6955" s="241" t="s">
        <v>5076</v>
      </c>
      <c r="C6955" s="241" t="s">
        <v>23</v>
      </c>
      <c r="D6955" s="243">
        <v>3337.97</v>
      </c>
      <c r="E6955" s="244" t="s">
        <v>8035</v>
      </c>
      <c r="F6955" s="243">
        <v>3346.28</v>
      </c>
    </row>
    <row r="6956" spans="1:6" ht="67.5">
      <c r="A6956" s="241">
        <v>87365</v>
      </c>
      <c r="B6956" s="241" t="s">
        <v>5077</v>
      </c>
      <c r="C6956" s="241" t="s">
        <v>23</v>
      </c>
      <c r="D6956" s="242">
        <v>542.54</v>
      </c>
      <c r="E6956" s="244" t="s">
        <v>8035</v>
      </c>
      <c r="F6956" s="242">
        <v>566.74</v>
      </c>
    </row>
    <row r="6957" spans="1:6" ht="67.5">
      <c r="A6957" s="241">
        <v>87366</v>
      </c>
      <c r="B6957" s="241" t="s">
        <v>5078</v>
      </c>
      <c r="C6957" s="241" t="s">
        <v>23</v>
      </c>
      <c r="D6957" s="242">
        <v>569.16</v>
      </c>
      <c r="E6957" s="244" t="s">
        <v>8035</v>
      </c>
      <c r="F6957" s="242">
        <v>594.11</v>
      </c>
    </row>
    <row r="6958" spans="1:6" ht="67.5">
      <c r="A6958" s="241">
        <v>87367</v>
      </c>
      <c r="B6958" s="241" t="s">
        <v>5079</v>
      </c>
      <c r="C6958" s="241" t="s">
        <v>23</v>
      </c>
      <c r="D6958" s="242">
        <v>719.95</v>
      </c>
      <c r="E6958" s="244" t="s">
        <v>8035</v>
      </c>
      <c r="F6958" s="242">
        <v>745.11</v>
      </c>
    </row>
    <row r="6959" spans="1:6" ht="67.5">
      <c r="A6959" s="241">
        <v>87368</v>
      </c>
      <c r="B6959" s="241" t="s">
        <v>5080</v>
      </c>
      <c r="C6959" s="241" t="s">
        <v>23</v>
      </c>
      <c r="D6959" s="242">
        <v>717.32</v>
      </c>
      <c r="E6959" s="244" t="s">
        <v>8035</v>
      </c>
      <c r="F6959" s="242">
        <v>742.68</v>
      </c>
    </row>
    <row r="6960" spans="1:6" ht="67.5">
      <c r="A6960" s="241">
        <v>87369</v>
      </c>
      <c r="B6960" s="241" t="s">
        <v>5081</v>
      </c>
      <c r="C6960" s="241" t="s">
        <v>23</v>
      </c>
      <c r="D6960" s="242">
        <v>748.44</v>
      </c>
      <c r="E6960" s="244" t="s">
        <v>8035</v>
      </c>
      <c r="F6960" s="242">
        <v>773.3</v>
      </c>
    </row>
    <row r="6961" spans="1:6" ht="67.5">
      <c r="A6961" s="241">
        <v>87370</v>
      </c>
      <c r="B6961" s="241" t="s">
        <v>5082</v>
      </c>
      <c r="C6961" s="241" t="s">
        <v>23</v>
      </c>
      <c r="D6961" s="242">
        <v>718.72</v>
      </c>
      <c r="E6961" s="244" t="s">
        <v>8035</v>
      </c>
      <c r="F6961" s="242">
        <v>743.74</v>
      </c>
    </row>
    <row r="6962" spans="1:6" ht="67.5">
      <c r="A6962" s="241">
        <v>87371</v>
      </c>
      <c r="B6962" s="241" t="s">
        <v>5083</v>
      </c>
      <c r="C6962" s="241" t="s">
        <v>23</v>
      </c>
      <c r="D6962" s="242">
        <v>719.63</v>
      </c>
      <c r="E6962" s="244" t="s">
        <v>8035</v>
      </c>
      <c r="F6962" s="242">
        <v>744</v>
      </c>
    </row>
    <row r="6963" spans="1:6" ht="40.5">
      <c r="A6963" s="241">
        <v>87372</v>
      </c>
      <c r="B6963" s="241" t="s">
        <v>5084</v>
      </c>
      <c r="C6963" s="241" t="s">
        <v>23</v>
      </c>
      <c r="D6963" s="242">
        <v>776.14</v>
      </c>
      <c r="E6963" s="244" t="s">
        <v>8035</v>
      </c>
      <c r="F6963" s="242">
        <v>802.24</v>
      </c>
    </row>
    <row r="6964" spans="1:6" ht="40.5">
      <c r="A6964" s="241">
        <v>87373</v>
      </c>
      <c r="B6964" s="241" t="s">
        <v>5085</v>
      </c>
      <c r="C6964" s="241" t="s">
        <v>23</v>
      </c>
      <c r="D6964" s="242">
        <v>700.98</v>
      </c>
      <c r="E6964" s="244" t="s">
        <v>8035</v>
      </c>
      <c r="F6964" s="242">
        <v>725.67</v>
      </c>
    </row>
    <row r="6965" spans="1:6" ht="40.5">
      <c r="A6965" s="241">
        <v>87374</v>
      </c>
      <c r="B6965" s="241" t="s">
        <v>5086</v>
      </c>
      <c r="C6965" s="241" t="s">
        <v>23</v>
      </c>
      <c r="D6965" s="242">
        <v>658.72</v>
      </c>
      <c r="E6965" s="244" t="s">
        <v>8035</v>
      </c>
      <c r="F6965" s="242">
        <v>683.58</v>
      </c>
    </row>
    <row r="6966" spans="1:6" ht="40.5">
      <c r="A6966" s="241">
        <v>87375</v>
      </c>
      <c r="B6966" s="241" t="s">
        <v>5087</v>
      </c>
      <c r="C6966" s="241" t="s">
        <v>23</v>
      </c>
      <c r="D6966" s="242">
        <v>631.98</v>
      </c>
      <c r="E6966" s="244" t="s">
        <v>8035</v>
      </c>
      <c r="F6966" s="242">
        <v>657.31</v>
      </c>
    </row>
    <row r="6967" spans="1:6" ht="54">
      <c r="A6967" s="241">
        <v>87376</v>
      </c>
      <c r="B6967" s="241" t="s">
        <v>5088</v>
      </c>
      <c r="C6967" s="241" t="s">
        <v>23</v>
      </c>
      <c r="D6967" s="242">
        <v>542.20000000000005</v>
      </c>
      <c r="E6967" s="244" t="s">
        <v>8035</v>
      </c>
      <c r="F6967" s="242">
        <v>566.4</v>
      </c>
    </row>
    <row r="6968" spans="1:6" ht="54">
      <c r="A6968" s="241">
        <v>87377</v>
      </c>
      <c r="B6968" s="241" t="s">
        <v>5089</v>
      </c>
      <c r="C6968" s="241" t="s">
        <v>23</v>
      </c>
      <c r="D6968" s="242">
        <v>626.9</v>
      </c>
      <c r="E6968" s="244" t="s">
        <v>8035</v>
      </c>
      <c r="F6968" s="242">
        <v>651.59</v>
      </c>
    </row>
    <row r="6969" spans="1:6" ht="54">
      <c r="A6969" s="241">
        <v>87378</v>
      </c>
      <c r="B6969" s="241" t="s">
        <v>5090</v>
      </c>
      <c r="C6969" s="241" t="s">
        <v>23</v>
      </c>
      <c r="D6969" s="242">
        <v>571.79</v>
      </c>
      <c r="E6969" s="244" t="s">
        <v>8035</v>
      </c>
      <c r="F6969" s="242">
        <v>595.66999999999996</v>
      </c>
    </row>
    <row r="6970" spans="1:6" ht="54">
      <c r="A6970" s="241">
        <v>87379</v>
      </c>
      <c r="B6970" s="241" t="s">
        <v>5091</v>
      </c>
      <c r="C6970" s="241" t="s">
        <v>23</v>
      </c>
      <c r="D6970" s="243">
        <v>3454.81</v>
      </c>
      <c r="E6970" s="244" t="s">
        <v>8035</v>
      </c>
      <c r="F6970" s="243">
        <v>3478.67</v>
      </c>
    </row>
    <row r="6971" spans="1:6" ht="54">
      <c r="A6971" s="241">
        <v>87380</v>
      </c>
      <c r="B6971" s="241" t="s">
        <v>5092</v>
      </c>
      <c r="C6971" s="241" t="s">
        <v>23</v>
      </c>
      <c r="D6971" s="243">
        <v>3538.79</v>
      </c>
      <c r="E6971" s="244" t="s">
        <v>8035</v>
      </c>
      <c r="F6971" s="243">
        <v>3563.14</v>
      </c>
    </row>
    <row r="6972" spans="1:6" ht="54">
      <c r="A6972" s="241">
        <v>87381</v>
      </c>
      <c r="B6972" s="241" t="s">
        <v>5093</v>
      </c>
      <c r="C6972" s="241" t="s">
        <v>23</v>
      </c>
      <c r="D6972" s="243">
        <v>3483.82</v>
      </c>
      <c r="E6972" s="244" t="s">
        <v>8035</v>
      </c>
      <c r="F6972" s="243">
        <v>3507.36</v>
      </c>
    </row>
    <row r="6973" spans="1:6" ht="54">
      <c r="A6973" s="241">
        <v>87382</v>
      </c>
      <c r="B6973" s="241" t="s">
        <v>5094</v>
      </c>
      <c r="C6973" s="241" t="s">
        <v>23</v>
      </c>
      <c r="D6973" s="243">
        <v>1736.45</v>
      </c>
      <c r="E6973" s="244" t="s">
        <v>8035</v>
      </c>
      <c r="F6973" s="243">
        <v>1748.45</v>
      </c>
    </row>
    <row r="6974" spans="1:6" ht="54">
      <c r="A6974" s="241">
        <v>87383</v>
      </c>
      <c r="B6974" s="241" t="s">
        <v>5095</v>
      </c>
      <c r="C6974" s="241" t="s">
        <v>23</v>
      </c>
      <c r="D6974" s="243">
        <v>1732.96</v>
      </c>
      <c r="E6974" s="244" t="s">
        <v>8035</v>
      </c>
      <c r="F6974" s="243">
        <v>1742.38</v>
      </c>
    </row>
    <row r="6975" spans="1:6" ht="54">
      <c r="A6975" s="241">
        <v>87384</v>
      </c>
      <c r="B6975" s="241" t="s">
        <v>5096</v>
      </c>
      <c r="C6975" s="241" t="s">
        <v>23</v>
      </c>
      <c r="D6975" s="243">
        <v>1724.91</v>
      </c>
      <c r="E6975" s="244" t="s">
        <v>8035</v>
      </c>
      <c r="F6975" s="243">
        <v>1731.83</v>
      </c>
    </row>
    <row r="6976" spans="1:6" ht="40.5">
      <c r="A6976" s="241">
        <v>87385</v>
      </c>
      <c r="B6976" s="241" t="s">
        <v>5097</v>
      </c>
      <c r="C6976" s="241" t="s">
        <v>23</v>
      </c>
      <c r="D6976" s="243">
        <v>2033.52</v>
      </c>
      <c r="E6976" s="244" t="s">
        <v>8035</v>
      </c>
      <c r="F6976" s="243">
        <v>2047.83</v>
      </c>
    </row>
    <row r="6977" spans="1:6" ht="40.5">
      <c r="A6977" s="241">
        <v>87386</v>
      </c>
      <c r="B6977" s="241" t="s">
        <v>5098</v>
      </c>
      <c r="C6977" s="241" t="s">
        <v>23</v>
      </c>
      <c r="D6977" s="243">
        <v>2025.42</v>
      </c>
      <c r="E6977" s="244" t="s">
        <v>8035</v>
      </c>
      <c r="F6977" s="243">
        <v>2036.24</v>
      </c>
    </row>
    <row r="6978" spans="1:6" ht="40.5">
      <c r="A6978" s="241">
        <v>87387</v>
      </c>
      <c r="B6978" s="241" t="s">
        <v>5099</v>
      </c>
      <c r="C6978" s="241" t="s">
        <v>23</v>
      </c>
      <c r="D6978" s="243">
        <v>2019.49</v>
      </c>
      <c r="E6978" s="244" t="s">
        <v>8035</v>
      </c>
      <c r="F6978" s="243">
        <v>2027.59</v>
      </c>
    </row>
    <row r="6979" spans="1:6" ht="54">
      <c r="A6979" s="241">
        <v>87388</v>
      </c>
      <c r="B6979" s="241" t="s">
        <v>5100</v>
      </c>
      <c r="C6979" s="241" t="s">
        <v>23</v>
      </c>
      <c r="D6979" s="243">
        <v>4843.07</v>
      </c>
      <c r="E6979" s="244" t="s">
        <v>8035</v>
      </c>
      <c r="F6979" s="243">
        <v>4855.1400000000003</v>
      </c>
    </row>
    <row r="6980" spans="1:6" ht="54">
      <c r="A6980" s="241">
        <v>87389</v>
      </c>
      <c r="B6980" s="241" t="s">
        <v>5101</v>
      </c>
      <c r="C6980" s="241" t="s">
        <v>23</v>
      </c>
      <c r="D6980" s="243">
        <v>4861.67</v>
      </c>
      <c r="E6980" s="244" t="s">
        <v>8035</v>
      </c>
      <c r="F6980" s="243">
        <v>4871</v>
      </c>
    </row>
    <row r="6981" spans="1:6" ht="54">
      <c r="A6981" s="241">
        <v>87390</v>
      </c>
      <c r="B6981" s="241" t="s">
        <v>5102</v>
      </c>
      <c r="C6981" s="241" t="s">
        <v>23</v>
      </c>
      <c r="D6981" s="243">
        <v>4885.7</v>
      </c>
      <c r="E6981" s="244" t="s">
        <v>8035</v>
      </c>
      <c r="F6981" s="243">
        <v>4892.62</v>
      </c>
    </row>
    <row r="6982" spans="1:6" ht="40.5">
      <c r="A6982" s="241">
        <v>87391</v>
      </c>
      <c r="B6982" s="241" t="s">
        <v>5103</v>
      </c>
      <c r="C6982" s="241" t="s">
        <v>23</v>
      </c>
      <c r="D6982" s="243">
        <v>5388.29</v>
      </c>
      <c r="E6982" s="244" t="s">
        <v>8035</v>
      </c>
      <c r="F6982" s="243">
        <v>5403.95</v>
      </c>
    </row>
    <row r="6983" spans="1:6" ht="40.5">
      <c r="A6983" s="241">
        <v>87393</v>
      </c>
      <c r="B6983" s="241" t="s">
        <v>5104</v>
      </c>
      <c r="C6983" s="241" t="s">
        <v>23</v>
      </c>
      <c r="D6983" s="243">
        <v>5436.13</v>
      </c>
      <c r="E6983" s="244" t="s">
        <v>8035</v>
      </c>
      <c r="F6983" s="243">
        <v>5448.83</v>
      </c>
    </row>
    <row r="6984" spans="1:6" ht="40.5">
      <c r="A6984" s="241">
        <v>87394</v>
      </c>
      <c r="B6984" s="241" t="s">
        <v>5105</v>
      </c>
      <c r="C6984" s="241" t="s">
        <v>23</v>
      </c>
      <c r="D6984" s="243">
        <v>5482.57</v>
      </c>
      <c r="E6984" s="244" t="s">
        <v>8035</v>
      </c>
      <c r="F6984" s="243">
        <v>5492.54</v>
      </c>
    </row>
    <row r="6985" spans="1:6" ht="40.5">
      <c r="A6985" s="241">
        <v>87395</v>
      </c>
      <c r="B6985" s="241" t="s">
        <v>5106</v>
      </c>
      <c r="C6985" s="241" t="s">
        <v>23</v>
      </c>
      <c r="D6985" s="243">
        <v>3394.22</v>
      </c>
      <c r="E6985" s="244" t="s">
        <v>8035</v>
      </c>
      <c r="F6985" s="243">
        <v>3409.88</v>
      </c>
    </row>
    <row r="6986" spans="1:6" ht="40.5">
      <c r="A6986" s="241">
        <v>87396</v>
      </c>
      <c r="B6986" s="241" t="s">
        <v>5107</v>
      </c>
      <c r="C6986" s="241" t="s">
        <v>23</v>
      </c>
      <c r="D6986" s="243">
        <v>3415.28</v>
      </c>
      <c r="E6986" s="244" t="s">
        <v>8035</v>
      </c>
      <c r="F6986" s="243">
        <v>3427.98</v>
      </c>
    </row>
    <row r="6987" spans="1:6" ht="40.5">
      <c r="A6987" s="241">
        <v>87397</v>
      </c>
      <c r="B6987" s="241" t="s">
        <v>5108</v>
      </c>
      <c r="C6987" s="241" t="s">
        <v>23</v>
      </c>
      <c r="D6987" s="243">
        <v>3436.13</v>
      </c>
      <c r="E6987" s="244" t="s">
        <v>8035</v>
      </c>
      <c r="F6987" s="243">
        <v>3446.1</v>
      </c>
    </row>
    <row r="6988" spans="1:6" ht="40.5">
      <c r="A6988" s="241">
        <v>87398</v>
      </c>
      <c r="B6988" s="241" t="s">
        <v>5109</v>
      </c>
      <c r="C6988" s="241" t="s">
        <v>23</v>
      </c>
      <c r="D6988" s="243">
        <v>1918.91</v>
      </c>
      <c r="E6988" s="244" t="s">
        <v>8035</v>
      </c>
      <c r="F6988" s="243">
        <v>1947.11</v>
      </c>
    </row>
    <row r="6989" spans="1:6" ht="27">
      <c r="A6989" s="241">
        <v>87399</v>
      </c>
      <c r="B6989" s="241" t="s">
        <v>5110</v>
      </c>
      <c r="C6989" s="241" t="s">
        <v>23</v>
      </c>
      <c r="D6989" s="243">
        <v>2217.9899999999998</v>
      </c>
      <c r="E6989" s="244" t="s">
        <v>8035</v>
      </c>
      <c r="F6989" s="243">
        <v>2248.3000000000002</v>
      </c>
    </row>
    <row r="6990" spans="1:6" ht="27">
      <c r="A6990" s="241">
        <v>87401</v>
      </c>
      <c r="B6990" s="241" t="s">
        <v>5111</v>
      </c>
      <c r="C6990" s="241" t="s">
        <v>23</v>
      </c>
      <c r="D6990" s="243">
        <v>5663.37</v>
      </c>
      <c r="E6990" s="244" t="s">
        <v>8035</v>
      </c>
      <c r="F6990" s="243">
        <v>5698.71</v>
      </c>
    </row>
    <row r="6991" spans="1:6" ht="27">
      <c r="A6991" s="241">
        <v>87402</v>
      </c>
      <c r="B6991" s="241" t="s">
        <v>5112</v>
      </c>
      <c r="C6991" s="241" t="s">
        <v>23</v>
      </c>
      <c r="D6991" s="243">
        <v>3628.47</v>
      </c>
      <c r="E6991" s="244" t="s">
        <v>8035</v>
      </c>
      <c r="F6991" s="243">
        <v>3663.81</v>
      </c>
    </row>
    <row r="6992" spans="1:6" ht="54">
      <c r="A6992" s="241">
        <v>87404</v>
      </c>
      <c r="B6992" s="241" t="s">
        <v>5113</v>
      </c>
      <c r="C6992" s="241" t="s">
        <v>23</v>
      </c>
      <c r="D6992" s="243">
        <v>5039.3900000000003</v>
      </c>
      <c r="E6992" s="244" t="s">
        <v>8035</v>
      </c>
      <c r="F6992" s="243">
        <v>5056.28</v>
      </c>
    </row>
    <row r="6993" spans="1:6" ht="54">
      <c r="A6993" s="241">
        <v>87405</v>
      </c>
      <c r="B6993" s="241" t="s">
        <v>7956</v>
      </c>
      <c r="C6993" s="241" t="s">
        <v>23</v>
      </c>
      <c r="D6993" s="243">
        <v>5051.3599999999997</v>
      </c>
      <c r="E6993" s="244" t="s">
        <v>8035</v>
      </c>
      <c r="F6993" s="243">
        <v>5064.03</v>
      </c>
    </row>
    <row r="6994" spans="1:6" ht="40.5">
      <c r="A6994" s="241">
        <v>87407</v>
      </c>
      <c r="B6994" s="241" t="s">
        <v>5114</v>
      </c>
      <c r="C6994" s="241" t="s">
        <v>23</v>
      </c>
      <c r="D6994" s="243">
        <v>1776.21</v>
      </c>
      <c r="E6994" s="244" t="s">
        <v>8035</v>
      </c>
      <c r="F6994" s="243">
        <v>1787.61</v>
      </c>
    </row>
    <row r="6995" spans="1:6" ht="40.5">
      <c r="A6995" s="241">
        <v>87408</v>
      </c>
      <c r="B6995" s="241" t="s">
        <v>7957</v>
      </c>
      <c r="C6995" s="241" t="s">
        <v>23</v>
      </c>
      <c r="D6995" s="243">
        <v>1764.52</v>
      </c>
      <c r="E6995" s="244" t="s">
        <v>8035</v>
      </c>
      <c r="F6995" s="243">
        <v>1773.07</v>
      </c>
    </row>
    <row r="6996" spans="1:6" ht="40.5">
      <c r="A6996" s="241">
        <v>87410</v>
      </c>
      <c r="B6996" s="241" t="s">
        <v>5115</v>
      </c>
      <c r="C6996" s="241" t="s">
        <v>23</v>
      </c>
      <c r="D6996" s="242">
        <v>782.76</v>
      </c>
      <c r="E6996" s="244" t="s">
        <v>8035</v>
      </c>
      <c r="F6996" s="242">
        <v>798.66</v>
      </c>
    </row>
    <row r="6997" spans="1:6" ht="54">
      <c r="A6997" s="241">
        <v>88626</v>
      </c>
      <c r="B6997" s="241" t="s">
        <v>5116</v>
      </c>
      <c r="C6997" s="241" t="s">
        <v>23</v>
      </c>
      <c r="D6997" s="242">
        <v>580.37</v>
      </c>
      <c r="E6997" s="244" t="s">
        <v>8035</v>
      </c>
      <c r="F6997" s="242">
        <v>590.80999999999995</v>
      </c>
    </row>
    <row r="6998" spans="1:6" ht="54">
      <c r="A6998" s="241">
        <v>88627</v>
      </c>
      <c r="B6998" s="241" t="s">
        <v>5117</v>
      </c>
      <c r="C6998" s="241" t="s">
        <v>23</v>
      </c>
      <c r="D6998" s="242">
        <v>662.98</v>
      </c>
      <c r="E6998" s="244" t="s">
        <v>8035</v>
      </c>
      <c r="F6998" s="242">
        <v>682.64</v>
      </c>
    </row>
    <row r="6999" spans="1:6" ht="40.5">
      <c r="A6999" s="241">
        <v>88628</v>
      </c>
      <c r="B6999" s="241" t="s">
        <v>5118</v>
      </c>
      <c r="C6999" s="241" t="s">
        <v>23</v>
      </c>
      <c r="D6999" s="242">
        <v>550.46</v>
      </c>
      <c r="E6999" s="244" t="s">
        <v>8035</v>
      </c>
      <c r="F6999" s="242">
        <v>559.66</v>
      </c>
    </row>
    <row r="7000" spans="1:6" ht="40.5">
      <c r="A7000" s="241">
        <v>88629</v>
      </c>
      <c r="B7000" s="241" t="s">
        <v>5119</v>
      </c>
      <c r="C7000" s="241" t="s">
        <v>23</v>
      </c>
      <c r="D7000" s="242">
        <v>638.37</v>
      </c>
      <c r="E7000" s="244" t="s">
        <v>8035</v>
      </c>
      <c r="F7000" s="242">
        <v>657.56</v>
      </c>
    </row>
    <row r="7001" spans="1:6" ht="40.5">
      <c r="A7001" s="241">
        <v>88630</v>
      </c>
      <c r="B7001" s="241" t="s">
        <v>7958</v>
      </c>
      <c r="C7001" s="241" t="s">
        <v>23</v>
      </c>
      <c r="D7001" s="242">
        <v>479.9</v>
      </c>
      <c r="E7001" s="244" t="s">
        <v>8035</v>
      </c>
      <c r="F7001" s="242">
        <v>488.94</v>
      </c>
    </row>
    <row r="7002" spans="1:6" ht="40.5">
      <c r="A7002" s="241">
        <v>88631</v>
      </c>
      <c r="B7002" s="241" t="s">
        <v>5120</v>
      </c>
      <c r="C7002" s="241" t="s">
        <v>23</v>
      </c>
      <c r="D7002" s="242">
        <v>578.1</v>
      </c>
      <c r="E7002" s="244" t="s">
        <v>8035</v>
      </c>
      <c r="F7002" s="242">
        <v>596.66999999999996</v>
      </c>
    </row>
    <row r="7003" spans="1:6" ht="67.5">
      <c r="A7003" s="241">
        <v>88715</v>
      </c>
      <c r="B7003" s="241" t="s">
        <v>5121</v>
      </c>
      <c r="C7003" s="241" t="s">
        <v>23</v>
      </c>
      <c r="D7003" s="242">
        <v>608.91999999999996</v>
      </c>
      <c r="E7003" s="244" t="s">
        <v>8035</v>
      </c>
      <c r="F7003" s="242">
        <v>620.38</v>
      </c>
    </row>
    <row r="7004" spans="1:6" ht="54">
      <c r="A7004" s="241">
        <v>100464</v>
      </c>
      <c r="B7004" s="241" t="s">
        <v>5122</v>
      </c>
      <c r="C7004" s="241" t="s">
        <v>23</v>
      </c>
      <c r="D7004" s="242">
        <v>603.16</v>
      </c>
      <c r="E7004" s="244" t="s">
        <v>8035</v>
      </c>
      <c r="F7004" s="242">
        <v>617.47</v>
      </c>
    </row>
    <row r="7005" spans="1:6" ht="54">
      <c r="A7005" s="241">
        <v>100465</v>
      </c>
      <c r="B7005" s="241" t="s">
        <v>5123</v>
      </c>
      <c r="C7005" s="241" t="s">
        <v>23</v>
      </c>
      <c r="D7005" s="242">
        <v>567.87</v>
      </c>
      <c r="E7005" s="244" t="s">
        <v>8035</v>
      </c>
      <c r="F7005" s="242">
        <v>577.32000000000005</v>
      </c>
    </row>
    <row r="7006" spans="1:6" ht="54">
      <c r="A7006" s="241">
        <v>100466</v>
      </c>
      <c r="B7006" s="241" t="s">
        <v>5124</v>
      </c>
      <c r="C7006" s="241" t="s">
        <v>23</v>
      </c>
      <c r="D7006" s="242">
        <v>549.78</v>
      </c>
      <c r="E7006" s="244" t="s">
        <v>8035</v>
      </c>
      <c r="F7006" s="242">
        <v>556.57000000000005</v>
      </c>
    </row>
    <row r="7007" spans="1:6" ht="54">
      <c r="A7007" s="241">
        <v>100468</v>
      </c>
      <c r="B7007" s="241" t="s">
        <v>5125</v>
      </c>
      <c r="C7007" s="241" t="s">
        <v>23</v>
      </c>
      <c r="D7007" s="242">
        <v>667.28</v>
      </c>
      <c r="E7007" s="244" t="s">
        <v>8035</v>
      </c>
      <c r="F7007" s="242">
        <v>685.54</v>
      </c>
    </row>
    <row r="7008" spans="1:6" ht="54">
      <c r="A7008" s="241">
        <v>100469</v>
      </c>
      <c r="B7008" s="241" t="s">
        <v>5126</v>
      </c>
      <c r="C7008" s="241" t="s">
        <v>23</v>
      </c>
      <c r="D7008" s="242">
        <v>541.37</v>
      </c>
      <c r="E7008" s="244" t="s">
        <v>8035</v>
      </c>
      <c r="F7008" s="242">
        <v>550.12</v>
      </c>
    </row>
    <row r="7009" spans="1:6" ht="54">
      <c r="A7009" s="241">
        <v>100470</v>
      </c>
      <c r="B7009" s="241" t="s">
        <v>5127</v>
      </c>
      <c r="C7009" s="241" t="s">
        <v>23</v>
      </c>
      <c r="D7009" s="242">
        <v>497.29</v>
      </c>
      <c r="E7009" s="244" t="s">
        <v>8035</v>
      </c>
      <c r="F7009" s="242">
        <v>506.04</v>
      </c>
    </row>
    <row r="7010" spans="1:6" ht="54">
      <c r="A7010" s="241">
        <v>100472</v>
      </c>
      <c r="B7010" s="241" t="s">
        <v>5128</v>
      </c>
      <c r="C7010" s="241" t="s">
        <v>23</v>
      </c>
      <c r="D7010" s="242">
        <v>538.51</v>
      </c>
      <c r="E7010" s="244" t="s">
        <v>8035</v>
      </c>
      <c r="F7010" s="242">
        <v>553.95000000000005</v>
      </c>
    </row>
    <row r="7011" spans="1:6" ht="54">
      <c r="A7011" s="241">
        <v>100473</v>
      </c>
      <c r="B7011" s="241" t="s">
        <v>5129</v>
      </c>
      <c r="C7011" s="241" t="s">
        <v>23</v>
      </c>
      <c r="D7011" s="242">
        <v>493.18</v>
      </c>
      <c r="E7011" s="244" t="s">
        <v>8035</v>
      </c>
      <c r="F7011" s="242">
        <v>502.68</v>
      </c>
    </row>
    <row r="7012" spans="1:6" ht="54">
      <c r="A7012" s="241">
        <v>100474</v>
      </c>
      <c r="B7012" s="241" t="s">
        <v>5130</v>
      </c>
      <c r="C7012" s="241" t="s">
        <v>23</v>
      </c>
      <c r="D7012" s="242">
        <v>472.81</v>
      </c>
      <c r="E7012" s="244" t="s">
        <v>8035</v>
      </c>
      <c r="F7012" s="242">
        <v>479.27</v>
      </c>
    </row>
    <row r="7013" spans="1:6" ht="54">
      <c r="A7013" s="241">
        <v>100475</v>
      </c>
      <c r="B7013" s="241" t="s">
        <v>5131</v>
      </c>
      <c r="C7013" s="241" t="s">
        <v>23</v>
      </c>
      <c r="D7013" s="242">
        <v>705.79</v>
      </c>
      <c r="E7013" s="244" t="s">
        <v>8035</v>
      </c>
      <c r="F7013" s="242">
        <v>715.88</v>
      </c>
    </row>
    <row r="7014" spans="1:6" ht="67.5">
      <c r="A7014" s="241">
        <v>100477</v>
      </c>
      <c r="B7014" s="241" t="s">
        <v>5132</v>
      </c>
      <c r="C7014" s="241" t="s">
        <v>23</v>
      </c>
      <c r="D7014" s="242">
        <v>762.97</v>
      </c>
      <c r="E7014" s="244" t="s">
        <v>8035</v>
      </c>
      <c r="F7014" s="242">
        <v>782.12</v>
      </c>
    </row>
    <row r="7015" spans="1:6" ht="67.5">
      <c r="A7015" s="241">
        <v>100478</v>
      </c>
      <c r="B7015" s="241" t="s">
        <v>5133</v>
      </c>
      <c r="C7015" s="241" t="s">
        <v>23</v>
      </c>
      <c r="D7015" s="242">
        <v>693.1</v>
      </c>
      <c r="E7015" s="244" t="s">
        <v>8035</v>
      </c>
      <c r="F7015" s="242">
        <v>702.73</v>
      </c>
    </row>
    <row r="7016" spans="1:6" ht="67.5">
      <c r="A7016" s="241">
        <v>100479</v>
      </c>
      <c r="B7016" s="241" t="s">
        <v>5134</v>
      </c>
      <c r="C7016" s="241" t="s">
        <v>23</v>
      </c>
      <c r="D7016" s="242">
        <v>677.3</v>
      </c>
      <c r="E7016" s="244" t="s">
        <v>8035</v>
      </c>
      <c r="F7016" s="242">
        <v>684.54</v>
      </c>
    </row>
    <row r="7017" spans="1:6" ht="54">
      <c r="A7017" s="241">
        <v>100480</v>
      </c>
      <c r="B7017" s="241" t="s">
        <v>5135</v>
      </c>
      <c r="C7017" s="241" t="s">
        <v>23</v>
      </c>
      <c r="D7017" s="242">
        <v>792.09</v>
      </c>
      <c r="E7017" s="244" t="s">
        <v>8035</v>
      </c>
      <c r="F7017" s="242">
        <v>812.03</v>
      </c>
    </row>
    <row r="7018" spans="1:6" ht="54">
      <c r="A7018" s="241">
        <v>100481</v>
      </c>
      <c r="B7018" s="241" t="s">
        <v>5136</v>
      </c>
      <c r="C7018" s="241" t="s">
        <v>23</v>
      </c>
      <c r="D7018" s="242">
        <v>615.66</v>
      </c>
      <c r="E7018" s="244" t="s">
        <v>8035</v>
      </c>
      <c r="F7018" s="242">
        <v>625.11</v>
      </c>
    </row>
    <row r="7019" spans="1:6" ht="67.5">
      <c r="A7019" s="241">
        <v>100483</v>
      </c>
      <c r="B7019" s="241" t="s">
        <v>5137</v>
      </c>
      <c r="C7019" s="241" t="s">
        <v>23</v>
      </c>
      <c r="D7019" s="242">
        <v>658.25</v>
      </c>
      <c r="E7019" s="244" t="s">
        <v>8035</v>
      </c>
      <c r="F7019" s="242">
        <v>674.42</v>
      </c>
    </row>
    <row r="7020" spans="1:6" ht="67.5">
      <c r="A7020" s="241">
        <v>100484</v>
      </c>
      <c r="B7020" s="241" t="s">
        <v>5138</v>
      </c>
      <c r="C7020" s="241" t="s">
        <v>23</v>
      </c>
      <c r="D7020" s="242">
        <v>613.98</v>
      </c>
      <c r="E7020" s="244" t="s">
        <v>8035</v>
      </c>
      <c r="F7020" s="242">
        <v>624.20000000000005</v>
      </c>
    </row>
    <row r="7021" spans="1:6" ht="67.5">
      <c r="A7021" s="241">
        <v>100485</v>
      </c>
      <c r="B7021" s="241" t="s">
        <v>5139</v>
      </c>
      <c r="C7021" s="241" t="s">
        <v>23</v>
      </c>
      <c r="D7021" s="242">
        <v>595.47</v>
      </c>
      <c r="E7021" s="244" t="s">
        <v>8035</v>
      </c>
      <c r="F7021" s="242">
        <v>602.66999999999996</v>
      </c>
    </row>
    <row r="7022" spans="1:6" ht="54">
      <c r="A7022" s="241">
        <v>100486</v>
      </c>
      <c r="B7022" s="241" t="s">
        <v>5140</v>
      </c>
      <c r="C7022" s="241" t="s">
        <v>23</v>
      </c>
      <c r="D7022" s="242">
        <v>707.34</v>
      </c>
      <c r="E7022" s="244" t="s">
        <v>8035</v>
      </c>
      <c r="F7022" s="242">
        <v>726.49</v>
      </c>
    </row>
    <row r="7023" spans="1:6" ht="81">
      <c r="A7023" s="241">
        <v>100487</v>
      </c>
      <c r="B7023" s="241" t="s">
        <v>5141</v>
      </c>
      <c r="C7023" s="241" t="s">
        <v>23</v>
      </c>
      <c r="D7023" s="242">
        <v>582.52</v>
      </c>
      <c r="E7023" s="244" t="s">
        <v>8035</v>
      </c>
      <c r="F7023" s="242">
        <v>591.41</v>
      </c>
    </row>
    <row r="7024" spans="1:6" ht="54">
      <c r="A7024" s="241">
        <v>100488</v>
      </c>
      <c r="B7024" s="241" t="s">
        <v>5142</v>
      </c>
      <c r="C7024" s="241" t="s">
        <v>23</v>
      </c>
      <c r="D7024" s="242">
        <v>572.5</v>
      </c>
      <c r="E7024" s="244" t="s">
        <v>8035</v>
      </c>
      <c r="F7024" s="242">
        <v>580.91</v>
      </c>
    </row>
    <row r="7025" spans="1:6" ht="40.5">
      <c r="A7025" s="241">
        <v>100489</v>
      </c>
      <c r="B7025" s="241" t="s">
        <v>5143</v>
      </c>
      <c r="C7025" s="241" t="s">
        <v>23</v>
      </c>
      <c r="D7025" s="242">
        <v>548.46</v>
      </c>
      <c r="E7025" s="244" t="s">
        <v>8035</v>
      </c>
      <c r="F7025" s="242">
        <v>556.71</v>
      </c>
    </row>
    <row r="7026" spans="1:6" ht="40.5">
      <c r="A7026" s="241">
        <v>100490</v>
      </c>
      <c r="B7026" s="241" t="s">
        <v>5144</v>
      </c>
      <c r="C7026" s="241" t="s">
        <v>23</v>
      </c>
      <c r="D7026" s="242">
        <v>490.69</v>
      </c>
      <c r="E7026" s="244" t="s">
        <v>8035</v>
      </c>
      <c r="F7026" s="242">
        <v>498.46</v>
      </c>
    </row>
    <row r="7027" spans="1:6" ht="54">
      <c r="A7027" s="241">
        <v>100491</v>
      </c>
      <c r="B7027" s="241" t="s">
        <v>5145</v>
      </c>
      <c r="C7027" s="241" t="s">
        <v>23</v>
      </c>
      <c r="D7027" s="242">
        <v>704.77</v>
      </c>
      <c r="E7027" s="244" t="s">
        <v>8035</v>
      </c>
      <c r="F7027" s="242">
        <v>713.95</v>
      </c>
    </row>
    <row r="7028" spans="1:6" ht="54">
      <c r="A7028" s="241">
        <v>100492</v>
      </c>
      <c r="B7028" s="241" t="s">
        <v>5146</v>
      </c>
      <c r="C7028" s="241" t="s">
        <v>23</v>
      </c>
      <c r="D7028" s="242">
        <v>615.19000000000005</v>
      </c>
      <c r="E7028" s="244" t="s">
        <v>8035</v>
      </c>
      <c r="F7028" s="242">
        <v>623.70000000000005</v>
      </c>
    </row>
    <row r="7029" spans="1:6" ht="67.5">
      <c r="A7029" s="241">
        <v>105515</v>
      </c>
      <c r="B7029" s="241" t="s">
        <v>7959</v>
      </c>
      <c r="C7029" s="241" t="s">
        <v>23</v>
      </c>
      <c r="D7029" s="242">
        <v>787.41</v>
      </c>
      <c r="E7029" s="244" t="s">
        <v>8035</v>
      </c>
      <c r="F7029" s="242">
        <v>806.97</v>
      </c>
    </row>
    <row r="7030" spans="1:6" ht="27">
      <c r="A7030" s="241">
        <v>92121</v>
      </c>
      <c r="B7030" s="241" t="s">
        <v>5147</v>
      </c>
      <c r="C7030" s="241" t="s">
        <v>23</v>
      </c>
      <c r="D7030" s="242">
        <v>27.63</v>
      </c>
      <c r="E7030" s="244" t="s">
        <v>8035</v>
      </c>
      <c r="F7030" s="242">
        <v>30.58</v>
      </c>
    </row>
    <row r="7031" spans="1:6" ht="27">
      <c r="A7031" s="241">
        <v>92122</v>
      </c>
      <c r="B7031" s="241" t="s">
        <v>5148</v>
      </c>
      <c r="C7031" s="241" t="s">
        <v>23</v>
      </c>
      <c r="D7031" s="242">
        <v>45.1</v>
      </c>
      <c r="E7031" s="244" t="s">
        <v>8035</v>
      </c>
      <c r="F7031" s="242">
        <v>50.47</v>
      </c>
    </row>
    <row r="7032" spans="1:6" ht="27">
      <c r="A7032" s="241">
        <v>92123</v>
      </c>
      <c r="B7032" s="241" t="s">
        <v>5149</v>
      </c>
      <c r="C7032" s="241" t="s">
        <v>23</v>
      </c>
      <c r="D7032" s="242">
        <v>42.85</v>
      </c>
      <c r="E7032" s="244" t="s">
        <v>8035</v>
      </c>
      <c r="F7032" s="242">
        <v>46.3</v>
      </c>
    </row>
    <row r="7033" spans="1:6" ht="27">
      <c r="A7033" s="241">
        <v>100195</v>
      </c>
      <c r="B7033" s="241" t="s">
        <v>5150</v>
      </c>
      <c r="C7033" s="241" t="s">
        <v>5151</v>
      </c>
      <c r="D7033" s="242">
        <v>0.69</v>
      </c>
      <c r="E7033" s="244" t="s">
        <v>8035</v>
      </c>
      <c r="F7033" s="242">
        <v>0.77</v>
      </c>
    </row>
    <row r="7034" spans="1:6" ht="27">
      <c r="A7034" s="241">
        <v>100196</v>
      </c>
      <c r="B7034" s="241" t="s">
        <v>5152</v>
      </c>
      <c r="C7034" s="241" t="s">
        <v>5151</v>
      </c>
      <c r="D7034" s="242">
        <v>1.1499999999999999</v>
      </c>
      <c r="E7034" s="244" t="s">
        <v>8035</v>
      </c>
      <c r="F7034" s="242">
        <v>1.28</v>
      </c>
    </row>
    <row r="7035" spans="1:6" ht="27">
      <c r="A7035" s="241">
        <v>100197</v>
      </c>
      <c r="B7035" s="241" t="s">
        <v>5153</v>
      </c>
      <c r="C7035" s="241" t="s">
        <v>5151</v>
      </c>
      <c r="D7035" s="242">
        <v>1.72</v>
      </c>
      <c r="E7035" s="244" t="s">
        <v>8035</v>
      </c>
      <c r="F7035" s="242">
        <v>1.93</v>
      </c>
    </row>
    <row r="7036" spans="1:6" ht="40.5">
      <c r="A7036" s="241">
        <v>100198</v>
      </c>
      <c r="B7036" s="241" t="s">
        <v>5154</v>
      </c>
      <c r="C7036" s="241" t="s">
        <v>5151</v>
      </c>
      <c r="D7036" s="242">
        <v>0.24</v>
      </c>
      <c r="E7036" s="244" t="s">
        <v>8035</v>
      </c>
      <c r="F7036" s="242">
        <v>0.26</v>
      </c>
    </row>
    <row r="7037" spans="1:6" ht="40.5">
      <c r="A7037" s="241">
        <v>100199</v>
      </c>
      <c r="B7037" s="241" t="s">
        <v>5155</v>
      </c>
      <c r="C7037" s="241" t="s">
        <v>5151</v>
      </c>
      <c r="D7037" s="242">
        <v>0.28000000000000003</v>
      </c>
      <c r="E7037" s="244" t="s">
        <v>8035</v>
      </c>
      <c r="F7037" s="242">
        <v>0.32</v>
      </c>
    </row>
    <row r="7038" spans="1:6" ht="40.5">
      <c r="A7038" s="241">
        <v>100200</v>
      </c>
      <c r="B7038" s="241" t="s">
        <v>5156</v>
      </c>
      <c r="C7038" s="241" t="s">
        <v>5151</v>
      </c>
      <c r="D7038" s="242">
        <v>0.35</v>
      </c>
      <c r="E7038" s="244" t="s">
        <v>8035</v>
      </c>
      <c r="F7038" s="242">
        <v>0.39</v>
      </c>
    </row>
    <row r="7039" spans="1:6" ht="40.5">
      <c r="A7039" s="241">
        <v>100201</v>
      </c>
      <c r="B7039" s="241" t="s">
        <v>5157</v>
      </c>
      <c r="C7039" s="241" t="s">
        <v>5151</v>
      </c>
      <c r="D7039" s="242">
        <v>0.7</v>
      </c>
      <c r="E7039" s="244" t="s">
        <v>8035</v>
      </c>
      <c r="F7039" s="242">
        <v>0.78</v>
      </c>
    </row>
    <row r="7040" spans="1:6" ht="40.5">
      <c r="A7040" s="241">
        <v>100202</v>
      </c>
      <c r="B7040" s="241" t="s">
        <v>5158</v>
      </c>
      <c r="C7040" s="241" t="s">
        <v>5151</v>
      </c>
      <c r="D7040" s="242">
        <v>0.82</v>
      </c>
      <c r="E7040" s="244" t="s">
        <v>8035</v>
      </c>
      <c r="F7040" s="242">
        <v>0.91</v>
      </c>
    </row>
    <row r="7041" spans="1:6" ht="40.5">
      <c r="A7041" s="241">
        <v>100203</v>
      </c>
      <c r="B7041" s="241" t="s">
        <v>5159</v>
      </c>
      <c r="C7041" s="241" t="s">
        <v>5151</v>
      </c>
      <c r="D7041" s="242">
        <v>0.97</v>
      </c>
      <c r="E7041" s="244" t="s">
        <v>8035</v>
      </c>
      <c r="F7041" s="242">
        <v>1.08</v>
      </c>
    </row>
    <row r="7042" spans="1:6" ht="40.5">
      <c r="A7042" s="241">
        <v>100204</v>
      </c>
      <c r="B7042" s="241" t="s">
        <v>5160</v>
      </c>
      <c r="C7042" s="241" t="s">
        <v>5151</v>
      </c>
      <c r="D7042" s="242">
        <v>0.13</v>
      </c>
      <c r="E7042" s="244" t="s">
        <v>8035</v>
      </c>
      <c r="F7042" s="242">
        <v>0.13</v>
      </c>
    </row>
    <row r="7043" spans="1:6" ht="40.5">
      <c r="A7043" s="241">
        <v>100205</v>
      </c>
      <c r="B7043" s="241" t="s">
        <v>5161</v>
      </c>
      <c r="C7043" s="241" t="s">
        <v>5162</v>
      </c>
      <c r="D7043" s="243">
        <v>1284.8399999999999</v>
      </c>
      <c r="E7043" s="244" t="s">
        <v>8035</v>
      </c>
      <c r="F7043" s="243">
        <v>1437.85</v>
      </c>
    </row>
    <row r="7044" spans="1:6" ht="40.5">
      <c r="A7044" s="241">
        <v>100206</v>
      </c>
      <c r="B7044" s="241" t="s">
        <v>5163</v>
      </c>
      <c r="C7044" s="241" t="s">
        <v>5162</v>
      </c>
      <c r="D7044" s="242">
        <v>928.72</v>
      </c>
      <c r="E7044" s="244" t="s">
        <v>8035</v>
      </c>
      <c r="F7044" s="243">
        <v>1039.32</v>
      </c>
    </row>
    <row r="7045" spans="1:6" ht="40.5">
      <c r="A7045" s="241">
        <v>100207</v>
      </c>
      <c r="B7045" s="241" t="s">
        <v>5164</v>
      </c>
      <c r="C7045" s="241" t="s">
        <v>5162</v>
      </c>
      <c r="D7045" s="242">
        <v>498.68</v>
      </c>
      <c r="E7045" s="244" t="s">
        <v>8035</v>
      </c>
      <c r="F7045" s="242">
        <v>520.94000000000005</v>
      </c>
    </row>
    <row r="7046" spans="1:6" ht="54">
      <c r="A7046" s="241">
        <v>100208</v>
      </c>
      <c r="B7046" s="241" t="s">
        <v>5165</v>
      </c>
      <c r="C7046" s="241" t="s">
        <v>5166</v>
      </c>
      <c r="D7046" s="242">
        <v>16.989999999999998</v>
      </c>
      <c r="E7046" s="244" t="s">
        <v>8035</v>
      </c>
      <c r="F7046" s="242">
        <v>19.02</v>
      </c>
    </row>
    <row r="7047" spans="1:6" ht="54">
      <c r="A7047" s="241">
        <v>100209</v>
      </c>
      <c r="B7047" s="241" t="s">
        <v>5167</v>
      </c>
      <c r="C7047" s="241" t="s">
        <v>5166</v>
      </c>
      <c r="D7047" s="242">
        <v>8.5</v>
      </c>
      <c r="E7047" s="244" t="s">
        <v>8035</v>
      </c>
      <c r="F7047" s="242">
        <v>9.51</v>
      </c>
    </row>
    <row r="7048" spans="1:6" ht="54">
      <c r="A7048" s="241">
        <v>100210</v>
      </c>
      <c r="B7048" s="241" t="s">
        <v>5168</v>
      </c>
      <c r="C7048" s="241" t="s">
        <v>5166</v>
      </c>
      <c r="D7048" s="242">
        <v>15.66</v>
      </c>
      <c r="E7048" s="244" t="s">
        <v>8035</v>
      </c>
      <c r="F7048" s="242">
        <v>17.52</v>
      </c>
    </row>
    <row r="7049" spans="1:6" ht="54">
      <c r="A7049" s="241">
        <v>100211</v>
      </c>
      <c r="B7049" s="241" t="s">
        <v>5169</v>
      </c>
      <c r="C7049" s="241" t="s">
        <v>5166</v>
      </c>
      <c r="D7049" s="242">
        <v>6.04</v>
      </c>
      <c r="E7049" s="244" t="s">
        <v>8035</v>
      </c>
      <c r="F7049" s="242">
        <v>6.76</v>
      </c>
    </row>
    <row r="7050" spans="1:6" ht="54">
      <c r="A7050" s="241">
        <v>100212</v>
      </c>
      <c r="B7050" s="241" t="s">
        <v>5170</v>
      </c>
      <c r="C7050" s="241" t="s">
        <v>5166</v>
      </c>
      <c r="D7050" s="242">
        <v>6.67</v>
      </c>
      <c r="E7050" s="244" t="s">
        <v>8035</v>
      </c>
      <c r="F7050" s="242">
        <v>7.46</v>
      </c>
    </row>
    <row r="7051" spans="1:6" ht="54">
      <c r="A7051" s="241">
        <v>100213</v>
      </c>
      <c r="B7051" s="241" t="s">
        <v>5171</v>
      </c>
      <c r="C7051" s="241" t="s">
        <v>5166</v>
      </c>
      <c r="D7051" s="242">
        <v>2.39</v>
      </c>
      <c r="E7051" s="244" t="s">
        <v>8035</v>
      </c>
      <c r="F7051" s="242">
        <v>2.68</v>
      </c>
    </row>
    <row r="7052" spans="1:6" ht="54">
      <c r="A7052" s="241">
        <v>100214</v>
      </c>
      <c r="B7052" s="241" t="s">
        <v>5172</v>
      </c>
      <c r="C7052" s="241" t="s">
        <v>5166</v>
      </c>
      <c r="D7052" s="242">
        <v>3.68</v>
      </c>
      <c r="E7052" s="244" t="s">
        <v>8035</v>
      </c>
      <c r="F7052" s="242">
        <v>4.1100000000000003</v>
      </c>
    </row>
    <row r="7053" spans="1:6" ht="54">
      <c r="A7053" s="241">
        <v>100215</v>
      </c>
      <c r="B7053" s="241" t="s">
        <v>5173</v>
      </c>
      <c r="C7053" s="241" t="s">
        <v>5166</v>
      </c>
      <c r="D7053" s="242">
        <v>3.15</v>
      </c>
      <c r="E7053" s="244" t="s">
        <v>8035</v>
      </c>
      <c r="F7053" s="242">
        <v>3.53</v>
      </c>
    </row>
    <row r="7054" spans="1:6" ht="54">
      <c r="A7054" s="241">
        <v>100216</v>
      </c>
      <c r="B7054" s="241" t="s">
        <v>5174</v>
      </c>
      <c r="C7054" s="241" t="s">
        <v>5166</v>
      </c>
      <c r="D7054" s="242">
        <v>0.85</v>
      </c>
      <c r="E7054" s="244" t="s">
        <v>8035</v>
      </c>
      <c r="F7054" s="242">
        <v>0.95</v>
      </c>
    </row>
    <row r="7055" spans="1:6" ht="54">
      <c r="A7055" s="241">
        <v>100217</v>
      </c>
      <c r="B7055" s="241" t="s">
        <v>5175</v>
      </c>
      <c r="C7055" s="241" t="s">
        <v>5166</v>
      </c>
      <c r="D7055" s="242">
        <v>3.33</v>
      </c>
      <c r="E7055" s="244" t="s">
        <v>8035</v>
      </c>
      <c r="F7055" s="242">
        <v>3.46</v>
      </c>
    </row>
    <row r="7056" spans="1:6" ht="54">
      <c r="A7056" s="241">
        <v>100218</v>
      </c>
      <c r="B7056" s="241" t="s">
        <v>5176</v>
      </c>
      <c r="C7056" s="241" t="s">
        <v>5166</v>
      </c>
      <c r="D7056" s="242">
        <v>2.2799999999999998</v>
      </c>
      <c r="E7056" s="244" t="s">
        <v>8035</v>
      </c>
      <c r="F7056" s="242">
        <v>2.36</v>
      </c>
    </row>
    <row r="7057" spans="1:6" ht="54">
      <c r="A7057" s="241">
        <v>100219</v>
      </c>
      <c r="B7057" s="241" t="s">
        <v>5177</v>
      </c>
      <c r="C7057" s="241" t="s">
        <v>5166</v>
      </c>
      <c r="D7057" s="242">
        <v>0.5</v>
      </c>
      <c r="E7057" s="244" t="s">
        <v>8035</v>
      </c>
      <c r="F7057" s="242">
        <v>0.52</v>
      </c>
    </row>
    <row r="7058" spans="1:6" ht="40.5">
      <c r="A7058" s="241">
        <v>100220</v>
      </c>
      <c r="B7058" s="241" t="s">
        <v>5178</v>
      </c>
      <c r="C7058" s="241" t="s">
        <v>5179</v>
      </c>
      <c r="D7058" s="242">
        <v>24.41</v>
      </c>
      <c r="E7058" s="244" t="s">
        <v>8035</v>
      </c>
      <c r="F7058" s="242">
        <v>27.32</v>
      </c>
    </row>
    <row r="7059" spans="1:6" ht="40.5">
      <c r="A7059" s="241">
        <v>100221</v>
      </c>
      <c r="B7059" s="241" t="s">
        <v>5180</v>
      </c>
      <c r="C7059" s="241" t="s">
        <v>5179</v>
      </c>
      <c r="D7059" s="242">
        <v>27.68</v>
      </c>
      <c r="E7059" s="244" t="s">
        <v>8035</v>
      </c>
      <c r="F7059" s="242">
        <v>30.97</v>
      </c>
    </row>
    <row r="7060" spans="1:6" ht="40.5">
      <c r="A7060" s="241">
        <v>100222</v>
      </c>
      <c r="B7060" s="241" t="s">
        <v>5181</v>
      </c>
      <c r="C7060" s="241" t="s">
        <v>5179</v>
      </c>
      <c r="D7060" s="242">
        <v>10.48</v>
      </c>
      <c r="E7060" s="244" t="s">
        <v>8035</v>
      </c>
      <c r="F7060" s="242">
        <v>11.73</v>
      </c>
    </row>
    <row r="7061" spans="1:6" ht="40.5">
      <c r="A7061" s="241">
        <v>100223</v>
      </c>
      <c r="B7061" s="241" t="s">
        <v>5182</v>
      </c>
      <c r="C7061" s="241" t="s">
        <v>5179</v>
      </c>
      <c r="D7061" s="242">
        <v>4.9000000000000004</v>
      </c>
      <c r="E7061" s="244" t="s">
        <v>8035</v>
      </c>
      <c r="F7061" s="242">
        <v>5.49</v>
      </c>
    </row>
    <row r="7062" spans="1:6" ht="40.5">
      <c r="A7062" s="241">
        <v>100224</v>
      </c>
      <c r="B7062" s="241" t="s">
        <v>5183</v>
      </c>
      <c r="C7062" s="241" t="s">
        <v>5179</v>
      </c>
      <c r="D7062" s="242">
        <v>3.33</v>
      </c>
      <c r="E7062" s="244" t="s">
        <v>8035</v>
      </c>
      <c r="F7062" s="242">
        <v>3.46</v>
      </c>
    </row>
    <row r="7063" spans="1:6" ht="27">
      <c r="A7063" s="241">
        <v>100225</v>
      </c>
      <c r="B7063" s="241" t="s">
        <v>5184</v>
      </c>
      <c r="C7063" s="241" t="s">
        <v>5185</v>
      </c>
      <c r="D7063" s="242">
        <v>1.91</v>
      </c>
      <c r="E7063" s="244" t="s">
        <v>8035</v>
      </c>
      <c r="F7063" s="242">
        <v>2.14</v>
      </c>
    </row>
    <row r="7064" spans="1:6" ht="40.5">
      <c r="A7064" s="241">
        <v>100226</v>
      </c>
      <c r="B7064" s="241" t="s">
        <v>5186</v>
      </c>
      <c r="C7064" s="241" t="s">
        <v>5185</v>
      </c>
      <c r="D7064" s="242">
        <v>0.6</v>
      </c>
      <c r="E7064" s="244" t="s">
        <v>8035</v>
      </c>
      <c r="F7064" s="242">
        <v>0.67</v>
      </c>
    </row>
    <row r="7065" spans="1:6" ht="40.5">
      <c r="A7065" s="241">
        <v>100227</v>
      </c>
      <c r="B7065" s="241" t="s">
        <v>5187</v>
      </c>
      <c r="C7065" s="241" t="s">
        <v>5185</v>
      </c>
      <c r="D7065" s="242">
        <v>0.89</v>
      </c>
      <c r="E7065" s="244" t="s">
        <v>8035</v>
      </c>
      <c r="F7065" s="242">
        <v>0.99</v>
      </c>
    </row>
    <row r="7066" spans="1:6" ht="40.5">
      <c r="A7066" s="241">
        <v>100228</v>
      </c>
      <c r="B7066" s="241" t="s">
        <v>5188</v>
      </c>
      <c r="C7066" s="241" t="s">
        <v>5185</v>
      </c>
      <c r="D7066" s="242">
        <v>0.32</v>
      </c>
      <c r="E7066" s="244" t="s">
        <v>8035</v>
      </c>
      <c r="F7066" s="242">
        <v>0.34</v>
      </c>
    </row>
    <row r="7067" spans="1:6" ht="40.5">
      <c r="A7067" s="241">
        <v>100229</v>
      </c>
      <c r="B7067" s="241" t="s">
        <v>5189</v>
      </c>
      <c r="C7067" s="241" t="s">
        <v>1211</v>
      </c>
      <c r="D7067" s="242">
        <v>0.01</v>
      </c>
      <c r="E7067" s="244" t="s">
        <v>8035</v>
      </c>
      <c r="F7067" s="242">
        <v>0.01</v>
      </c>
    </row>
    <row r="7068" spans="1:6" ht="40.5">
      <c r="A7068" s="241">
        <v>100230</v>
      </c>
      <c r="B7068" s="241" t="s">
        <v>5190</v>
      </c>
      <c r="C7068" s="241" t="s">
        <v>1211</v>
      </c>
      <c r="D7068" s="242">
        <v>0.02</v>
      </c>
      <c r="E7068" s="244" t="s">
        <v>8035</v>
      </c>
      <c r="F7068" s="242">
        <v>0.02</v>
      </c>
    </row>
    <row r="7069" spans="1:6" ht="40.5">
      <c r="A7069" s="241">
        <v>100231</v>
      </c>
      <c r="B7069" s="241" t="s">
        <v>5191</v>
      </c>
      <c r="C7069" s="241" t="s">
        <v>1211</v>
      </c>
      <c r="D7069" s="242">
        <v>0.03</v>
      </c>
      <c r="E7069" s="244" t="s">
        <v>8035</v>
      </c>
      <c r="F7069" s="242">
        <v>0.03</v>
      </c>
    </row>
    <row r="7070" spans="1:6" ht="54">
      <c r="A7070" s="241">
        <v>100232</v>
      </c>
      <c r="B7070" s="241" t="s">
        <v>5192</v>
      </c>
      <c r="C7070" s="241" t="s">
        <v>206</v>
      </c>
      <c r="D7070" s="242">
        <v>0.32</v>
      </c>
      <c r="E7070" s="244" t="s">
        <v>8035</v>
      </c>
      <c r="F7070" s="242">
        <v>0.36</v>
      </c>
    </row>
    <row r="7071" spans="1:6" ht="54">
      <c r="A7071" s="241">
        <v>100233</v>
      </c>
      <c r="B7071" s="241" t="s">
        <v>5193</v>
      </c>
      <c r="C7071" s="241" t="s">
        <v>206</v>
      </c>
      <c r="D7071" s="242">
        <v>0.16</v>
      </c>
      <c r="E7071" s="244" t="s">
        <v>8035</v>
      </c>
      <c r="F7071" s="242">
        <v>0.18</v>
      </c>
    </row>
    <row r="7072" spans="1:6" ht="40.5">
      <c r="A7072" s="241">
        <v>100234</v>
      </c>
      <c r="B7072" s="241" t="s">
        <v>5194</v>
      </c>
      <c r="C7072" s="241" t="s">
        <v>24</v>
      </c>
      <c r="D7072" s="242">
        <v>0.48</v>
      </c>
      <c r="E7072" s="244" t="s">
        <v>8035</v>
      </c>
      <c r="F7072" s="242">
        <v>0.54</v>
      </c>
    </row>
    <row r="7073" spans="1:6" ht="40.5">
      <c r="A7073" s="241">
        <v>100235</v>
      </c>
      <c r="B7073" s="241" t="s">
        <v>5195</v>
      </c>
      <c r="C7073" s="241" t="s">
        <v>51</v>
      </c>
      <c r="D7073" s="242">
        <v>0.03</v>
      </c>
      <c r="E7073" s="244" t="s">
        <v>8035</v>
      </c>
      <c r="F7073" s="242">
        <v>0.04</v>
      </c>
    </row>
    <row r="7074" spans="1:6" ht="40.5">
      <c r="A7074" s="241">
        <v>100236</v>
      </c>
      <c r="B7074" s="241" t="s">
        <v>5196</v>
      </c>
      <c r="C7074" s="241" t="s">
        <v>5197</v>
      </c>
      <c r="D7074" s="242">
        <v>2.4300000000000002</v>
      </c>
      <c r="E7074" s="244" t="s">
        <v>8035</v>
      </c>
      <c r="F7074" s="242">
        <v>2.72</v>
      </c>
    </row>
    <row r="7075" spans="1:6" ht="54">
      <c r="A7075" s="241">
        <v>100237</v>
      </c>
      <c r="B7075" s="241" t="s">
        <v>5198</v>
      </c>
      <c r="C7075" s="241" t="s">
        <v>5197</v>
      </c>
      <c r="D7075" s="242">
        <v>2.92</v>
      </c>
      <c r="E7075" s="244" t="s">
        <v>8035</v>
      </c>
      <c r="F7075" s="242">
        <v>3.26</v>
      </c>
    </row>
    <row r="7076" spans="1:6" ht="40.5">
      <c r="A7076" s="241">
        <v>100238</v>
      </c>
      <c r="B7076" s="241" t="s">
        <v>5199</v>
      </c>
      <c r="C7076" s="241" t="s">
        <v>5197</v>
      </c>
      <c r="D7076" s="242">
        <v>4.67</v>
      </c>
      <c r="E7076" s="244" t="s">
        <v>8035</v>
      </c>
      <c r="F7076" s="242">
        <v>5.23</v>
      </c>
    </row>
    <row r="7077" spans="1:6" ht="54">
      <c r="A7077" s="241">
        <v>100239</v>
      </c>
      <c r="B7077" s="241" t="s">
        <v>5200</v>
      </c>
      <c r="C7077" s="241" t="s">
        <v>5197</v>
      </c>
      <c r="D7077" s="242">
        <v>5.84</v>
      </c>
      <c r="E7077" s="244" t="s">
        <v>8035</v>
      </c>
      <c r="F7077" s="242">
        <v>6.53</v>
      </c>
    </row>
    <row r="7078" spans="1:6" ht="54">
      <c r="A7078" s="241">
        <v>100240</v>
      </c>
      <c r="B7078" s="241" t="s">
        <v>5201</v>
      </c>
      <c r="C7078" s="241" t="s">
        <v>5197</v>
      </c>
      <c r="D7078" s="242">
        <v>3.5</v>
      </c>
      <c r="E7078" s="244" t="s">
        <v>8035</v>
      </c>
      <c r="F7078" s="242">
        <v>3.92</v>
      </c>
    </row>
    <row r="7079" spans="1:6" ht="54">
      <c r="A7079" s="241">
        <v>100241</v>
      </c>
      <c r="B7079" s="241" t="s">
        <v>5202</v>
      </c>
      <c r="C7079" s="241" t="s">
        <v>5197</v>
      </c>
      <c r="D7079" s="242">
        <v>5.84</v>
      </c>
      <c r="E7079" s="244" t="s">
        <v>8035</v>
      </c>
      <c r="F7079" s="242">
        <v>6.53</v>
      </c>
    </row>
    <row r="7080" spans="1:6" ht="54">
      <c r="A7080" s="241">
        <v>100242</v>
      </c>
      <c r="B7080" s="241" t="s">
        <v>5203</v>
      </c>
      <c r="C7080" s="241" t="s">
        <v>5197</v>
      </c>
      <c r="D7080" s="242">
        <v>17.260000000000002</v>
      </c>
      <c r="E7080" s="244" t="s">
        <v>8035</v>
      </c>
      <c r="F7080" s="242">
        <v>19.309999999999999</v>
      </c>
    </row>
    <row r="7081" spans="1:6" ht="54">
      <c r="A7081" s="241">
        <v>100243</v>
      </c>
      <c r="B7081" s="241" t="s">
        <v>5204</v>
      </c>
      <c r="C7081" s="241" t="s">
        <v>5197</v>
      </c>
      <c r="D7081" s="242">
        <v>2.8</v>
      </c>
      <c r="E7081" s="244" t="s">
        <v>8035</v>
      </c>
      <c r="F7081" s="242">
        <v>3.13</v>
      </c>
    </row>
    <row r="7082" spans="1:6" ht="54">
      <c r="A7082" s="241">
        <v>100244</v>
      </c>
      <c r="B7082" s="241" t="s">
        <v>5205</v>
      </c>
      <c r="C7082" s="241" t="s">
        <v>5197</v>
      </c>
      <c r="D7082" s="242">
        <v>3.5</v>
      </c>
      <c r="E7082" s="244" t="s">
        <v>8035</v>
      </c>
      <c r="F7082" s="242">
        <v>3.92</v>
      </c>
    </row>
    <row r="7083" spans="1:6" ht="54">
      <c r="A7083" s="241">
        <v>100245</v>
      </c>
      <c r="B7083" s="241" t="s">
        <v>5206</v>
      </c>
      <c r="C7083" s="241" t="s">
        <v>5197</v>
      </c>
      <c r="D7083" s="242">
        <v>7.01</v>
      </c>
      <c r="E7083" s="244" t="s">
        <v>8035</v>
      </c>
      <c r="F7083" s="242">
        <v>7.84</v>
      </c>
    </row>
    <row r="7084" spans="1:6" ht="67.5">
      <c r="A7084" s="241">
        <v>100246</v>
      </c>
      <c r="B7084" s="241" t="s">
        <v>5207</v>
      </c>
      <c r="C7084" s="241" t="s">
        <v>5197</v>
      </c>
      <c r="D7084" s="242">
        <v>2.33</v>
      </c>
      <c r="E7084" s="244" t="s">
        <v>8035</v>
      </c>
      <c r="F7084" s="242">
        <v>2.61</v>
      </c>
    </row>
    <row r="7085" spans="1:6" ht="81">
      <c r="A7085" s="241">
        <v>100247</v>
      </c>
      <c r="B7085" s="241" t="s">
        <v>5208</v>
      </c>
      <c r="C7085" s="241" t="s">
        <v>5197</v>
      </c>
      <c r="D7085" s="242">
        <v>2.92</v>
      </c>
      <c r="E7085" s="244" t="s">
        <v>8035</v>
      </c>
      <c r="F7085" s="242">
        <v>3.26</v>
      </c>
    </row>
    <row r="7086" spans="1:6" ht="81">
      <c r="A7086" s="241">
        <v>100248</v>
      </c>
      <c r="B7086" s="241" t="s">
        <v>5209</v>
      </c>
      <c r="C7086" s="241" t="s">
        <v>5197</v>
      </c>
      <c r="D7086" s="242">
        <v>11.5</v>
      </c>
      <c r="E7086" s="244" t="s">
        <v>8035</v>
      </c>
      <c r="F7086" s="242">
        <v>12.87</v>
      </c>
    </row>
    <row r="7087" spans="1:6" ht="54">
      <c r="A7087" s="241">
        <v>100249</v>
      </c>
      <c r="B7087" s="241" t="s">
        <v>5210</v>
      </c>
      <c r="C7087" s="241" t="s">
        <v>5197</v>
      </c>
      <c r="D7087" s="242">
        <v>2.33</v>
      </c>
      <c r="E7087" s="244" t="s">
        <v>8035</v>
      </c>
      <c r="F7087" s="242">
        <v>2.61</v>
      </c>
    </row>
    <row r="7088" spans="1:6" ht="67.5">
      <c r="A7088" s="241">
        <v>100250</v>
      </c>
      <c r="B7088" s="241" t="s">
        <v>5211</v>
      </c>
      <c r="C7088" s="241" t="s">
        <v>5197</v>
      </c>
      <c r="D7088" s="242">
        <v>3.89</v>
      </c>
      <c r="E7088" s="244" t="s">
        <v>8035</v>
      </c>
      <c r="F7088" s="242">
        <v>4.3499999999999996</v>
      </c>
    </row>
    <row r="7089" spans="1:6" ht="67.5">
      <c r="A7089" s="241">
        <v>100251</v>
      </c>
      <c r="B7089" s="241" t="s">
        <v>5212</v>
      </c>
      <c r="C7089" s="241" t="s">
        <v>5197</v>
      </c>
      <c r="D7089" s="242">
        <v>11.5</v>
      </c>
      <c r="E7089" s="244" t="s">
        <v>8035</v>
      </c>
      <c r="F7089" s="242">
        <v>12.87</v>
      </c>
    </row>
    <row r="7090" spans="1:6" ht="67.5">
      <c r="A7090" s="241">
        <v>100252</v>
      </c>
      <c r="B7090" s="241" t="s">
        <v>5213</v>
      </c>
      <c r="C7090" s="241" t="s">
        <v>5197</v>
      </c>
      <c r="D7090" s="242">
        <v>17.260000000000002</v>
      </c>
      <c r="E7090" s="244" t="s">
        <v>8035</v>
      </c>
      <c r="F7090" s="242">
        <v>19.309999999999999</v>
      </c>
    </row>
    <row r="7091" spans="1:6" ht="67.5">
      <c r="A7091" s="241">
        <v>100253</v>
      </c>
      <c r="B7091" s="241" t="s">
        <v>5214</v>
      </c>
      <c r="C7091" s="241" t="s">
        <v>5197</v>
      </c>
      <c r="D7091" s="242">
        <v>23.01</v>
      </c>
      <c r="E7091" s="244" t="s">
        <v>8035</v>
      </c>
      <c r="F7091" s="242">
        <v>25.75</v>
      </c>
    </row>
    <row r="7092" spans="1:6" ht="67.5">
      <c r="A7092" s="241">
        <v>100254</v>
      </c>
      <c r="B7092" s="241" t="s">
        <v>5215</v>
      </c>
      <c r="C7092" s="241" t="s">
        <v>5197</v>
      </c>
      <c r="D7092" s="242">
        <v>34.520000000000003</v>
      </c>
      <c r="E7092" s="244" t="s">
        <v>8035</v>
      </c>
      <c r="F7092" s="242">
        <v>38.630000000000003</v>
      </c>
    </row>
    <row r="7093" spans="1:6" ht="54">
      <c r="A7093" s="241">
        <v>100255</v>
      </c>
      <c r="B7093" s="241" t="s">
        <v>5216</v>
      </c>
      <c r="C7093" s="241" t="s">
        <v>5197</v>
      </c>
      <c r="D7093" s="242">
        <v>11.68</v>
      </c>
      <c r="E7093" s="244" t="s">
        <v>8035</v>
      </c>
      <c r="F7093" s="242">
        <v>13.07</v>
      </c>
    </row>
    <row r="7094" spans="1:6" ht="54">
      <c r="A7094" s="241">
        <v>100256</v>
      </c>
      <c r="B7094" s="241" t="s">
        <v>5217</v>
      </c>
      <c r="C7094" s="241" t="s">
        <v>5197</v>
      </c>
      <c r="D7094" s="242">
        <v>7.78</v>
      </c>
      <c r="E7094" s="244" t="s">
        <v>8035</v>
      </c>
      <c r="F7094" s="242">
        <v>8.7100000000000009</v>
      </c>
    </row>
    <row r="7095" spans="1:6" ht="54">
      <c r="A7095" s="241">
        <v>100257</v>
      </c>
      <c r="B7095" s="241" t="s">
        <v>5218</v>
      </c>
      <c r="C7095" s="241" t="s">
        <v>5197</v>
      </c>
      <c r="D7095" s="242">
        <v>4.67</v>
      </c>
      <c r="E7095" s="244" t="s">
        <v>8035</v>
      </c>
      <c r="F7095" s="242">
        <v>5.23</v>
      </c>
    </row>
    <row r="7096" spans="1:6" ht="40.5">
      <c r="A7096" s="241">
        <v>100258</v>
      </c>
      <c r="B7096" s="241" t="s">
        <v>5219</v>
      </c>
      <c r="C7096" s="241" t="s">
        <v>5197</v>
      </c>
      <c r="D7096" s="242">
        <v>11.68</v>
      </c>
      <c r="E7096" s="244" t="s">
        <v>8035</v>
      </c>
      <c r="F7096" s="242">
        <v>13.07</v>
      </c>
    </row>
    <row r="7097" spans="1:6" ht="40.5">
      <c r="A7097" s="241">
        <v>100259</v>
      </c>
      <c r="B7097" s="241" t="s">
        <v>5220</v>
      </c>
      <c r="C7097" s="241" t="s">
        <v>5197</v>
      </c>
      <c r="D7097" s="242">
        <v>23.01</v>
      </c>
      <c r="E7097" s="244" t="s">
        <v>8035</v>
      </c>
      <c r="F7097" s="242">
        <v>25.75</v>
      </c>
    </row>
    <row r="7098" spans="1:6" ht="40.5">
      <c r="A7098" s="241">
        <v>100260</v>
      </c>
      <c r="B7098" s="241" t="s">
        <v>5221</v>
      </c>
      <c r="C7098" s="241" t="s">
        <v>5151</v>
      </c>
      <c r="D7098" s="242">
        <v>7.58</v>
      </c>
      <c r="E7098" s="244" t="s">
        <v>8035</v>
      </c>
      <c r="F7098" s="242">
        <v>8.48</v>
      </c>
    </row>
    <row r="7099" spans="1:6" ht="40.5">
      <c r="A7099" s="241">
        <v>100261</v>
      </c>
      <c r="B7099" s="241" t="s">
        <v>5222</v>
      </c>
      <c r="C7099" s="241" t="s">
        <v>5151</v>
      </c>
      <c r="D7099" s="242">
        <v>4.76</v>
      </c>
      <c r="E7099" s="244" t="s">
        <v>8035</v>
      </c>
      <c r="F7099" s="242">
        <v>5.33</v>
      </c>
    </row>
    <row r="7100" spans="1:6" ht="40.5">
      <c r="A7100" s="241">
        <v>100262</v>
      </c>
      <c r="B7100" s="241" t="s">
        <v>5223</v>
      </c>
      <c r="C7100" s="241" t="s">
        <v>5151</v>
      </c>
      <c r="D7100" s="242">
        <v>2.95</v>
      </c>
      <c r="E7100" s="244" t="s">
        <v>8035</v>
      </c>
      <c r="F7100" s="242">
        <v>3.3</v>
      </c>
    </row>
    <row r="7101" spans="1:6" ht="54">
      <c r="A7101" s="241">
        <v>100263</v>
      </c>
      <c r="B7101" s="241" t="s">
        <v>5224</v>
      </c>
      <c r="C7101" s="241" t="s">
        <v>5151</v>
      </c>
      <c r="D7101" s="242">
        <v>1.89</v>
      </c>
      <c r="E7101" s="244" t="s">
        <v>8035</v>
      </c>
      <c r="F7101" s="242">
        <v>2.11</v>
      </c>
    </row>
    <row r="7102" spans="1:6" ht="27">
      <c r="A7102" s="241">
        <v>100264</v>
      </c>
      <c r="B7102" s="241" t="s">
        <v>5225</v>
      </c>
      <c r="C7102" s="241" t="s">
        <v>5179</v>
      </c>
      <c r="D7102" s="242">
        <v>34.47</v>
      </c>
      <c r="E7102" s="244" t="s">
        <v>8035</v>
      </c>
      <c r="F7102" s="242">
        <v>38.57</v>
      </c>
    </row>
    <row r="7103" spans="1:6" ht="27">
      <c r="A7103" s="241">
        <v>100265</v>
      </c>
      <c r="B7103" s="241" t="s">
        <v>5226</v>
      </c>
      <c r="C7103" s="241" t="s">
        <v>24</v>
      </c>
      <c r="D7103" s="242">
        <v>0.72</v>
      </c>
      <c r="E7103" s="244" t="s">
        <v>8035</v>
      </c>
      <c r="F7103" s="242">
        <v>0.81</v>
      </c>
    </row>
    <row r="7104" spans="1:6" ht="27">
      <c r="A7104" s="241">
        <v>100266</v>
      </c>
      <c r="B7104" s="241" t="s">
        <v>5227</v>
      </c>
      <c r="C7104" s="241" t="s">
        <v>5166</v>
      </c>
      <c r="D7104" s="242">
        <v>73.25</v>
      </c>
      <c r="E7104" s="244" t="s">
        <v>8035</v>
      </c>
      <c r="F7104" s="242">
        <v>81.98</v>
      </c>
    </row>
    <row r="7105" spans="1:6" ht="27">
      <c r="A7105" s="241">
        <v>100267</v>
      </c>
      <c r="B7105" s="241" t="s">
        <v>5228</v>
      </c>
      <c r="C7105" s="241" t="s">
        <v>206</v>
      </c>
      <c r="D7105" s="242">
        <v>1.45</v>
      </c>
      <c r="E7105" s="244" t="s">
        <v>8035</v>
      </c>
      <c r="F7105" s="242">
        <v>1.62</v>
      </c>
    </row>
    <row r="7106" spans="1:6" ht="67.5">
      <c r="A7106" s="241">
        <v>100268</v>
      </c>
      <c r="B7106" s="241" t="s">
        <v>5229</v>
      </c>
      <c r="C7106" s="241" t="s">
        <v>5166</v>
      </c>
      <c r="D7106" s="242">
        <v>73.25</v>
      </c>
      <c r="E7106" s="244" t="s">
        <v>8035</v>
      </c>
      <c r="F7106" s="242">
        <v>81.98</v>
      </c>
    </row>
    <row r="7107" spans="1:6" ht="67.5">
      <c r="A7107" s="241">
        <v>100269</v>
      </c>
      <c r="B7107" s="241" t="s">
        <v>5230</v>
      </c>
      <c r="C7107" s="241" t="s">
        <v>206</v>
      </c>
      <c r="D7107" s="242">
        <v>1.45</v>
      </c>
      <c r="E7107" s="244" t="s">
        <v>8035</v>
      </c>
      <c r="F7107" s="242">
        <v>1.62</v>
      </c>
    </row>
    <row r="7108" spans="1:6" ht="67.5">
      <c r="A7108" s="241">
        <v>100270</v>
      </c>
      <c r="B7108" s="241" t="s">
        <v>5231</v>
      </c>
      <c r="C7108" s="241" t="s">
        <v>5166</v>
      </c>
      <c r="D7108" s="242">
        <v>54.91</v>
      </c>
      <c r="E7108" s="244" t="s">
        <v>8035</v>
      </c>
      <c r="F7108" s="242">
        <v>61.45</v>
      </c>
    </row>
    <row r="7109" spans="1:6" ht="27">
      <c r="A7109" s="241">
        <v>100271</v>
      </c>
      <c r="B7109" s="241" t="s">
        <v>5232</v>
      </c>
      <c r="C7109" s="241" t="s">
        <v>5179</v>
      </c>
      <c r="D7109" s="242">
        <v>54.94</v>
      </c>
      <c r="E7109" s="244" t="s">
        <v>8035</v>
      </c>
      <c r="F7109" s="242">
        <v>61.48</v>
      </c>
    </row>
    <row r="7110" spans="1:6" ht="27">
      <c r="A7110" s="241">
        <v>100272</v>
      </c>
      <c r="B7110" s="241" t="s">
        <v>5233</v>
      </c>
      <c r="C7110" s="241" t="s">
        <v>24</v>
      </c>
      <c r="D7110" s="242">
        <v>1.08</v>
      </c>
      <c r="E7110" s="244" t="s">
        <v>8035</v>
      </c>
      <c r="F7110" s="242">
        <v>1.21</v>
      </c>
    </row>
    <row r="7111" spans="1:6" ht="27">
      <c r="A7111" s="241">
        <v>100273</v>
      </c>
      <c r="B7111" s="241" t="s">
        <v>5234</v>
      </c>
      <c r="C7111" s="241" t="s">
        <v>5151</v>
      </c>
      <c r="D7111" s="242">
        <v>2.86</v>
      </c>
      <c r="E7111" s="244" t="s">
        <v>8035</v>
      </c>
      <c r="F7111" s="242">
        <v>3.2</v>
      </c>
    </row>
    <row r="7112" spans="1:6" ht="40.5">
      <c r="A7112" s="241">
        <v>100274</v>
      </c>
      <c r="B7112" s="241" t="s">
        <v>5235</v>
      </c>
      <c r="C7112" s="241" t="s">
        <v>5179</v>
      </c>
      <c r="D7112" s="242">
        <v>24.43</v>
      </c>
      <c r="E7112" s="244" t="s">
        <v>8035</v>
      </c>
      <c r="F7112" s="242">
        <v>27.34</v>
      </c>
    </row>
    <row r="7113" spans="1:6" ht="40.5">
      <c r="A7113" s="241">
        <v>100275</v>
      </c>
      <c r="B7113" s="241" t="s">
        <v>5236</v>
      </c>
      <c r="C7113" s="241" t="s">
        <v>5179</v>
      </c>
      <c r="D7113" s="242">
        <v>15.79</v>
      </c>
      <c r="E7113" s="244" t="s">
        <v>8035</v>
      </c>
      <c r="F7113" s="242">
        <v>17.670000000000002</v>
      </c>
    </row>
    <row r="7114" spans="1:6" ht="54">
      <c r="A7114" s="241">
        <v>100276</v>
      </c>
      <c r="B7114" s="241" t="s">
        <v>5237</v>
      </c>
      <c r="C7114" s="241" t="s">
        <v>5179</v>
      </c>
      <c r="D7114" s="242">
        <v>28.82</v>
      </c>
      <c r="E7114" s="244" t="s">
        <v>8035</v>
      </c>
      <c r="F7114" s="242">
        <v>32.25</v>
      </c>
    </row>
    <row r="7115" spans="1:6" ht="67.5">
      <c r="A7115" s="241">
        <v>100277</v>
      </c>
      <c r="B7115" s="241" t="s">
        <v>5238</v>
      </c>
      <c r="C7115" s="241" t="s">
        <v>5179</v>
      </c>
      <c r="D7115" s="242">
        <v>2.12</v>
      </c>
      <c r="E7115" s="244" t="s">
        <v>8035</v>
      </c>
      <c r="F7115" s="242">
        <v>2.21</v>
      </c>
    </row>
    <row r="7116" spans="1:6" ht="40.5">
      <c r="A7116" s="241">
        <v>100278</v>
      </c>
      <c r="B7116" s="241" t="s">
        <v>5239</v>
      </c>
      <c r="C7116" s="241" t="s">
        <v>5166</v>
      </c>
      <c r="D7116" s="242">
        <v>35.049999999999997</v>
      </c>
      <c r="E7116" s="244" t="s">
        <v>8035</v>
      </c>
      <c r="F7116" s="242">
        <v>39.22</v>
      </c>
    </row>
    <row r="7117" spans="1:6" ht="54">
      <c r="A7117" s="241">
        <v>100279</v>
      </c>
      <c r="B7117" s="241" t="s">
        <v>5240</v>
      </c>
      <c r="C7117" s="241" t="s">
        <v>206</v>
      </c>
      <c r="D7117" s="242">
        <v>0.67</v>
      </c>
      <c r="E7117" s="244" t="s">
        <v>8035</v>
      </c>
      <c r="F7117" s="242">
        <v>0.75</v>
      </c>
    </row>
    <row r="7118" spans="1:6" ht="54">
      <c r="A7118" s="241">
        <v>100280</v>
      </c>
      <c r="B7118" s="241" t="s">
        <v>5241</v>
      </c>
      <c r="C7118" s="241" t="s">
        <v>5166</v>
      </c>
      <c r="D7118" s="242">
        <v>16.09</v>
      </c>
      <c r="E7118" s="244" t="s">
        <v>8035</v>
      </c>
      <c r="F7118" s="242">
        <v>18.010000000000002</v>
      </c>
    </row>
    <row r="7119" spans="1:6" ht="54">
      <c r="A7119" s="241">
        <v>100281</v>
      </c>
      <c r="B7119" s="241" t="s">
        <v>5242</v>
      </c>
      <c r="C7119" s="241" t="s">
        <v>5166</v>
      </c>
      <c r="D7119" s="242">
        <v>4.08</v>
      </c>
      <c r="E7119" s="244" t="s">
        <v>8035</v>
      </c>
      <c r="F7119" s="242">
        <v>4.2300000000000004</v>
      </c>
    </row>
    <row r="7120" spans="1:6" ht="40.5">
      <c r="A7120" s="241">
        <v>100282</v>
      </c>
      <c r="B7120" s="241" t="s">
        <v>5243</v>
      </c>
      <c r="C7120" s="241" t="s">
        <v>5179</v>
      </c>
      <c r="D7120" s="242">
        <v>137.25</v>
      </c>
      <c r="E7120" s="244" t="s">
        <v>8035</v>
      </c>
      <c r="F7120" s="242">
        <v>153.59</v>
      </c>
    </row>
    <row r="7121" spans="1:6" ht="40.5">
      <c r="A7121" s="241">
        <v>100283</v>
      </c>
      <c r="B7121" s="241" t="s">
        <v>5244</v>
      </c>
      <c r="C7121" s="241" t="s">
        <v>5179</v>
      </c>
      <c r="D7121" s="242">
        <v>22.17</v>
      </c>
      <c r="E7121" s="244" t="s">
        <v>8035</v>
      </c>
      <c r="F7121" s="242">
        <v>24.81</v>
      </c>
    </row>
    <row r="7122" spans="1:6" ht="40.5">
      <c r="A7122" s="241">
        <v>100284</v>
      </c>
      <c r="B7122" s="241" t="s">
        <v>5245</v>
      </c>
      <c r="C7122" s="241" t="s">
        <v>5179</v>
      </c>
      <c r="D7122" s="242">
        <v>11.94</v>
      </c>
      <c r="E7122" s="244" t="s">
        <v>8035</v>
      </c>
      <c r="F7122" s="242">
        <v>12.37</v>
      </c>
    </row>
    <row r="7123" spans="1:6" ht="40.5">
      <c r="A7123" s="241">
        <v>100285</v>
      </c>
      <c r="B7123" s="241" t="s">
        <v>5246</v>
      </c>
      <c r="C7123" s="241" t="s">
        <v>5197</v>
      </c>
      <c r="D7123" s="242">
        <v>36.869999999999997</v>
      </c>
      <c r="E7123" s="244" t="s">
        <v>8035</v>
      </c>
      <c r="F7123" s="242">
        <v>41.26</v>
      </c>
    </row>
    <row r="7124" spans="1:6" ht="40.5">
      <c r="A7124" s="241">
        <v>100286</v>
      </c>
      <c r="B7124" s="241" t="s">
        <v>5247</v>
      </c>
      <c r="C7124" s="241" t="s">
        <v>5197</v>
      </c>
      <c r="D7124" s="242">
        <v>12.01</v>
      </c>
      <c r="E7124" s="244" t="s">
        <v>8035</v>
      </c>
      <c r="F7124" s="242">
        <v>13.44</v>
      </c>
    </row>
    <row r="7125" spans="1:6" ht="40.5">
      <c r="A7125" s="241">
        <v>100287</v>
      </c>
      <c r="B7125" s="241" t="s">
        <v>7960</v>
      </c>
      <c r="C7125" s="241" t="s">
        <v>5197</v>
      </c>
      <c r="D7125" s="242">
        <v>11.5</v>
      </c>
      <c r="E7125" s="244" t="s">
        <v>8035</v>
      </c>
      <c r="F7125" s="242">
        <v>12.87</v>
      </c>
    </row>
    <row r="7126" spans="1:6" ht="27">
      <c r="A7126" s="241">
        <v>99802</v>
      </c>
      <c r="B7126" s="241" t="s">
        <v>5248</v>
      </c>
      <c r="C7126" s="241" t="s">
        <v>24</v>
      </c>
      <c r="D7126" s="242">
        <v>0.47</v>
      </c>
      <c r="E7126" s="244" t="s">
        <v>8035</v>
      </c>
      <c r="F7126" s="242">
        <v>0.52</v>
      </c>
    </row>
    <row r="7127" spans="1:6" ht="27">
      <c r="A7127" s="241">
        <v>99803</v>
      </c>
      <c r="B7127" s="241" t="s">
        <v>5249</v>
      </c>
      <c r="C7127" s="241" t="s">
        <v>24</v>
      </c>
      <c r="D7127" s="242">
        <v>1.82</v>
      </c>
      <c r="E7127" s="244" t="s">
        <v>8035</v>
      </c>
      <c r="F7127" s="242">
        <v>2.04</v>
      </c>
    </row>
    <row r="7128" spans="1:6" ht="40.5">
      <c r="A7128" s="241">
        <v>99804</v>
      </c>
      <c r="B7128" s="241" t="s">
        <v>5250</v>
      </c>
      <c r="C7128" s="241" t="s">
        <v>24</v>
      </c>
      <c r="D7128" s="242">
        <v>4.76</v>
      </c>
      <c r="E7128" s="244" t="s">
        <v>8035</v>
      </c>
      <c r="F7128" s="242">
        <v>5.32</v>
      </c>
    </row>
    <row r="7129" spans="1:6" ht="40.5">
      <c r="A7129" s="241">
        <v>99805</v>
      </c>
      <c r="B7129" s="241" t="s">
        <v>5251</v>
      </c>
      <c r="C7129" s="241" t="s">
        <v>24</v>
      </c>
      <c r="D7129" s="242">
        <v>10.17</v>
      </c>
      <c r="E7129" s="244" t="s">
        <v>8035</v>
      </c>
      <c r="F7129" s="242">
        <v>11.27</v>
      </c>
    </row>
    <row r="7130" spans="1:6" ht="27">
      <c r="A7130" s="241">
        <v>99806</v>
      </c>
      <c r="B7130" s="241" t="s">
        <v>5252</v>
      </c>
      <c r="C7130" s="241" t="s">
        <v>24</v>
      </c>
      <c r="D7130" s="242">
        <v>0.75</v>
      </c>
      <c r="E7130" s="244" t="s">
        <v>8035</v>
      </c>
      <c r="F7130" s="242">
        <v>0.84</v>
      </c>
    </row>
    <row r="7131" spans="1:6" ht="40.5">
      <c r="A7131" s="241">
        <v>99807</v>
      </c>
      <c r="B7131" s="241" t="s">
        <v>5253</v>
      </c>
      <c r="C7131" s="241" t="s">
        <v>24</v>
      </c>
      <c r="D7131" s="242">
        <v>1.47</v>
      </c>
      <c r="E7131" s="244" t="s">
        <v>8035</v>
      </c>
      <c r="F7131" s="242">
        <v>1.63</v>
      </c>
    </row>
    <row r="7132" spans="1:6" ht="40.5">
      <c r="A7132" s="241">
        <v>99808</v>
      </c>
      <c r="B7132" s="241" t="s">
        <v>5254</v>
      </c>
      <c r="C7132" s="241" t="s">
        <v>24</v>
      </c>
      <c r="D7132" s="242">
        <v>3.77</v>
      </c>
      <c r="E7132" s="244" t="s">
        <v>8035</v>
      </c>
      <c r="F7132" s="242">
        <v>4.12</v>
      </c>
    </row>
    <row r="7133" spans="1:6" ht="27">
      <c r="A7133" s="241">
        <v>99809</v>
      </c>
      <c r="B7133" s="241" t="s">
        <v>5255</v>
      </c>
      <c r="C7133" s="241" t="s">
        <v>24</v>
      </c>
      <c r="D7133" s="242">
        <v>5.19</v>
      </c>
      <c r="E7133" s="244" t="s">
        <v>8035</v>
      </c>
      <c r="F7133" s="242">
        <v>5.8</v>
      </c>
    </row>
    <row r="7134" spans="1:6" ht="40.5">
      <c r="A7134" s="241">
        <v>99810</v>
      </c>
      <c r="B7134" s="241" t="s">
        <v>5256</v>
      </c>
      <c r="C7134" s="241" t="s">
        <v>24</v>
      </c>
      <c r="D7134" s="242">
        <v>6.49</v>
      </c>
      <c r="E7134" s="244" t="s">
        <v>8035</v>
      </c>
      <c r="F7134" s="242">
        <v>7.25</v>
      </c>
    </row>
    <row r="7135" spans="1:6" ht="27">
      <c r="A7135" s="241">
        <v>99811</v>
      </c>
      <c r="B7135" s="241" t="s">
        <v>5257</v>
      </c>
      <c r="C7135" s="241" t="s">
        <v>24</v>
      </c>
      <c r="D7135" s="242">
        <v>3.1</v>
      </c>
      <c r="E7135" s="244" t="s">
        <v>8035</v>
      </c>
      <c r="F7135" s="242">
        <v>3.47</v>
      </c>
    </row>
    <row r="7136" spans="1:6" ht="27">
      <c r="A7136" s="241">
        <v>99812</v>
      </c>
      <c r="B7136" s="241" t="s">
        <v>5258</v>
      </c>
      <c r="C7136" s="241" t="s">
        <v>24</v>
      </c>
      <c r="D7136" s="242">
        <v>0.99</v>
      </c>
      <c r="E7136" s="244" t="s">
        <v>8035</v>
      </c>
      <c r="F7136" s="242">
        <v>1.1100000000000001</v>
      </c>
    </row>
    <row r="7137" spans="1:6" ht="40.5">
      <c r="A7137" s="241">
        <v>99813</v>
      </c>
      <c r="B7137" s="241" t="s">
        <v>5259</v>
      </c>
      <c r="C7137" s="241" t="s">
        <v>24</v>
      </c>
      <c r="D7137" s="242">
        <v>0.89</v>
      </c>
      <c r="E7137" s="244" t="s">
        <v>8035</v>
      </c>
      <c r="F7137" s="242">
        <v>0.98</v>
      </c>
    </row>
    <row r="7138" spans="1:6" ht="27">
      <c r="A7138" s="241">
        <v>99814</v>
      </c>
      <c r="B7138" s="241" t="s">
        <v>5260</v>
      </c>
      <c r="C7138" s="241" t="s">
        <v>24</v>
      </c>
      <c r="D7138" s="242">
        <v>1.73</v>
      </c>
      <c r="E7138" s="244" t="s">
        <v>8035</v>
      </c>
      <c r="F7138" s="242">
        <v>1.93</v>
      </c>
    </row>
    <row r="7139" spans="1:6" ht="40.5">
      <c r="A7139" s="241">
        <v>99815</v>
      </c>
      <c r="B7139" s="241" t="s">
        <v>5261</v>
      </c>
      <c r="C7139" s="241" t="s">
        <v>206</v>
      </c>
      <c r="D7139" s="242">
        <v>8.92</v>
      </c>
      <c r="E7139" s="244" t="s">
        <v>8035</v>
      </c>
      <c r="F7139" s="242">
        <v>9.5299999999999994</v>
      </c>
    </row>
    <row r="7140" spans="1:6" ht="40.5">
      <c r="A7140" s="241">
        <v>99816</v>
      </c>
      <c r="B7140" s="241" t="s">
        <v>5262</v>
      </c>
      <c r="C7140" s="241" t="s">
        <v>206</v>
      </c>
      <c r="D7140" s="242">
        <v>9.39</v>
      </c>
      <c r="E7140" s="244" t="s">
        <v>8035</v>
      </c>
      <c r="F7140" s="242">
        <v>10.06</v>
      </c>
    </row>
    <row r="7141" spans="1:6" ht="40.5">
      <c r="A7141" s="241">
        <v>99817</v>
      </c>
      <c r="B7141" s="241" t="s">
        <v>5263</v>
      </c>
      <c r="C7141" s="241" t="s">
        <v>206</v>
      </c>
      <c r="D7141" s="242">
        <v>6.12</v>
      </c>
      <c r="E7141" s="244" t="s">
        <v>8035</v>
      </c>
      <c r="F7141" s="242">
        <v>6.4</v>
      </c>
    </row>
    <row r="7142" spans="1:6" ht="40.5">
      <c r="A7142" s="241">
        <v>99818</v>
      </c>
      <c r="B7142" s="241" t="s">
        <v>5264</v>
      </c>
      <c r="C7142" s="241" t="s">
        <v>206</v>
      </c>
      <c r="D7142" s="242">
        <v>6.12</v>
      </c>
      <c r="E7142" s="244" t="s">
        <v>8035</v>
      </c>
      <c r="F7142" s="242">
        <v>6.4</v>
      </c>
    </row>
    <row r="7143" spans="1:6" ht="27">
      <c r="A7143" s="241">
        <v>99819</v>
      </c>
      <c r="B7143" s="241" t="s">
        <v>5265</v>
      </c>
      <c r="C7143" s="241" t="s">
        <v>24</v>
      </c>
      <c r="D7143" s="242">
        <v>14.87</v>
      </c>
      <c r="E7143" s="244" t="s">
        <v>8035</v>
      </c>
      <c r="F7143" s="242">
        <v>16.61</v>
      </c>
    </row>
    <row r="7144" spans="1:6" ht="27">
      <c r="A7144" s="241">
        <v>99820</v>
      </c>
      <c r="B7144" s="241" t="s">
        <v>5266</v>
      </c>
      <c r="C7144" s="241" t="s">
        <v>24</v>
      </c>
      <c r="D7144" s="242">
        <v>2.0099999999999998</v>
      </c>
      <c r="E7144" s="244" t="s">
        <v>8035</v>
      </c>
      <c r="F7144" s="242">
        <v>2.15</v>
      </c>
    </row>
    <row r="7145" spans="1:6" ht="27">
      <c r="A7145" s="241">
        <v>99821</v>
      </c>
      <c r="B7145" s="241" t="s">
        <v>5267</v>
      </c>
      <c r="C7145" s="241" t="s">
        <v>24</v>
      </c>
      <c r="D7145" s="242">
        <v>3.18</v>
      </c>
      <c r="E7145" s="244" t="s">
        <v>8035</v>
      </c>
      <c r="F7145" s="242">
        <v>3.38</v>
      </c>
    </row>
    <row r="7146" spans="1:6" ht="27">
      <c r="A7146" s="241">
        <v>99822</v>
      </c>
      <c r="B7146" s="241" t="s">
        <v>5268</v>
      </c>
      <c r="C7146" s="241" t="s">
        <v>24</v>
      </c>
      <c r="D7146" s="242">
        <v>0.88</v>
      </c>
      <c r="E7146" s="244" t="s">
        <v>8035</v>
      </c>
      <c r="F7146" s="242">
        <v>0.98</v>
      </c>
    </row>
    <row r="7147" spans="1:6" ht="27">
      <c r="A7147" s="241">
        <v>99823</v>
      </c>
      <c r="B7147" s="241" t="s">
        <v>5269</v>
      </c>
      <c r="C7147" s="241" t="s">
        <v>24</v>
      </c>
      <c r="D7147" s="242">
        <v>2.31</v>
      </c>
      <c r="E7147" s="244" t="s">
        <v>8035</v>
      </c>
      <c r="F7147" s="242">
        <v>2.4900000000000002</v>
      </c>
    </row>
    <row r="7148" spans="1:6" ht="27">
      <c r="A7148" s="241">
        <v>99824</v>
      </c>
      <c r="B7148" s="241" t="s">
        <v>5270</v>
      </c>
      <c r="C7148" s="241" t="s">
        <v>24</v>
      </c>
      <c r="D7148" s="242">
        <v>2.46</v>
      </c>
      <c r="E7148" s="244" t="s">
        <v>8035</v>
      </c>
      <c r="F7148" s="242">
        <v>2.67</v>
      </c>
    </row>
    <row r="7149" spans="1:6" ht="27">
      <c r="A7149" s="241">
        <v>99825</v>
      </c>
      <c r="B7149" s="241" t="s">
        <v>5271</v>
      </c>
      <c r="C7149" s="241" t="s">
        <v>24</v>
      </c>
      <c r="D7149" s="242">
        <v>3.63</v>
      </c>
      <c r="E7149" s="244" t="s">
        <v>8035</v>
      </c>
      <c r="F7149" s="242">
        <v>3.89</v>
      </c>
    </row>
    <row r="7150" spans="1:6" ht="27">
      <c r="A7150" s="241">
        <v>99826</v>
      </c>
      <c r="B7150" s="241" t="s">
        <v>5272</v>
      </c>
      <c r="C7150" s="241" t="s">
        <v>24</v>
      </c>
      <c r="D7150" s="242">
        <v>1.35</v>
      </c>
      <c r="E7150" s="244" t="s">
        <v>8035</v>
      </c>
      <c r="F7150" s="242">
        <v>1.51</v>
      </c>
    </row>
    <row r="7151" spans="1:6" ht="67.5">
      <c r="A7151" s="241">
        <v>97013</v>
      </c>
      <c r="B7151" s="241" t="s">
        <v>7961</v>
      </c>
      <c r="C7151" s="241" t="s">
        <v>190</v>
      </c>
      <c r="D7151" s="242">
        <v>79.84</v>
      </c>
      <c r="E7151" s="244" t="s">
        <v>8035</v>
      </c>
      <c r="F7151" s="242">
        <v>81.58</v>
      </c>
    </row>
    <row r="7152" spans="1:6" ht="54">
      <c r="A7152" s="241">
        <v>97014</v>
      </c>
      <c r="B7152" s="241" t="s">
        <v>7962</v>
      </c>
      <c r="C7152" s="241" t="s">
        <v>190</v>
      </c>
      <c r="D7152" s="242">
        <v>58.76</v>
      </c>
      <c r="E7152" s="244" t="s">
        <v>8035</v>
      </c>
      <c r="F7152" s="242">
        <v>60.5</v>
      </c>
    </row>
    <row r="7153" spans="1:6" ht="67.5">
      <c r="A7153" s="241">
        <v>97015</v>
      </c>
      <c r="B7153" s="241" t="s">
        <v>7963</v>
      </c>
      <c r="C7153" s="241" t="s">
        <v>190</v>
      </c>
      <c r="D7153" s="242">
        <v>48.25</v>
      </c>
      <c r="E7153" s="244" t="s">
        <v>8035</v>
      </c>
      <c r="F7153" s="242">
        <v>49.99</v>
      </c>
    </row>
    <row r="7154" spans="1:6" ht="54">
      <c r="A7154" s="241">
        <v>97016</v>
      </c>
      <c r="B7154" s="241" t="s">
        <v>7964</v>
      </c>
      <c r="C7154" s="241" t="s">
        <v>190</v>
      </c>
      <c r="D7154" s="242">
        <v>60.65</v>
      </c>
      <c r="E7154" s="244" t="s">
        <v>8035</v>
      </c>
      <c r="F7154" s="242">
        <v>62.03</v>
      </c>
    </row>
    <row r="7155" spans="1:6" ht="54">
      <c r="A7155" s="241">
        <v>97017</v>
      </c>
      <c r="B7155" s="241" t="s">
        <v>7965</v>
      </c>
      <c r="C7155" s="241" t="s">
        <v>190</v>
      </c>
      <c r="D7155" s="242">
        <v>44.66</v>
      </c>
      <c r="E7155" s="244" t="s">
        <v>8035</v>
      </c>
      <c r="F7155" s="242">
        <v>46.04</v>
      </c>
    </row>
    <row r="7156" spans="1:6" ht="67.5">
      <c r="A7156" s="241">
        <v>97018</v>
      </c>
      <c r="B7156" s="241" t="s">
        <v>7966</v>
      </c>
      <c r="C7156" s="241" t="s">
        <v>190</v>
      </c>
      <c r="D7156" s="242">
        <v>36.729999999999997</v>
      </c>
      <c r="E7156" s="244" t="s">
        <v>8035</v>
      </c>
      <c r="F7156" s="242">
        <v>38.11</v>
      </c>
    </row>
    <row r="7157" spans="1:6" ht="81">
      <c r="A7157" s="241">
        <v>97031</v>
      </c>
      <c r="B7157" s="241" t="s">
        <v>7967</v>
      </c>
      <c r="C7157" s="241" t="s">
        <v>190</v>
      </c>
      <c r="D7157" s="242">
        <v>97.37</v>
      </c>
      <c r="E7157" s="244" t="s">
        <v>8035</v>
      </c>
      <c r="F7157" s="242">
        <v>99.18</v>
      </c>
    </row>
    <row r="7158" spans="1:6" ht="81">
      <c r="A7158" s="241">
        <v>97032</v>
      </c>
      <c r="B7158" s="241" t="s">
        <v>7968</v>
      </c>
      <c r="C7158" s="241" t="s">
        <v>190</v>
      </c>
      <c r="D7158" s="242">
        <v>57.68</v>
      </c>
      <c r="E7158" s="244" t="s">
        <v>8035</v>
      </c>
      <c r="F7158" s="242">
        <v>59.49</v>
      </c>
    </row>
    <row r="7159" spans="1:6" ht="81">
      <c r="A7159" s="241">
        <v>97033</v>
      </c>
      <c r="B7159" s="241" t="s">
        <v>7969</v>
      </c>
      <c r="C7159" s="241" t="s">
        <v>190</v>
      </c>
      <c r="D7159" s="242">
        <v>85.18</v>
      </c>
      <c r="E7159" s="244" t="s">
        <v>8035</v>
      </c>
      <c r="F7159" s="242">
        <v>87.66</v>
      </c>
    </row>
    <row r="7160" spans="1:6" ht="81">
      <c r="A7160" s="241">
        <v>97034</v>
      </c>
      <c r="B7160" s="241" t="s">
        <v>7970</v>
      </c>
      <c r="C7160" s="241" t="s">
        <v>190</v>
      </c>
      <c r="D7160" s="242">
        <v>53.65</v>
      </c>
      <c r="E7160" s="244" t="s">
        <v>8035</v>
      </c>
      <c r="F7160" s="242">
        <v>56.13</v>
      </c>
    </row>
    <row r="7161" spans="1:6" ht="40.5">
      <c r="A7161" s="241">
        <v>97039</v>
      </c>
      <c r="B7161" s="241" t="s">
        <v>7971</v>
      </c>
      <c r="C7161" s="241" t="s">
        <v>24</v>
      </c>
      <c r="D7161" s="242">
        <v>75.95</v>
      </c>
      <c r="E7161" s="244" t="s">
        <v>8035</v>
      </c>
      <c r="F7161" s="242">
        <v>78.400000000000006</v>
      </c>
    </row>
    <row r="7162" spans="1:6" ht="40.5">
      <c r="A7162" s="241">
        <v>97040</v>
      </c>
      <c r="B7162" s="241" t="s">
        <v>7972</v>
      </c>
      <c r="C7162" s="241" t="s">
        <v>24</v>
      </c>
      <c r="D7162" s="242">
        <v>17.63</v>
      </c>
      <c r="E7162" s="244" t="s">
        <v>8035</v>
      </c>
      <c r="F7162" s="242">
        <v>18.91</v>
      </c>
    </row>
    <row r="7163" spans="1:6" ht="40.5">
      <c r="A7163" s="241">
        <v>97041</v>
      </c>
      <c r="B7163" s="241" t="s">
        <v>7973</v>
      </c>
      <c r="C7163" s="241" t="s">
        <v>24</v>
      </c>
      <c r="D7163" s="242">
        <v>171.33</v>
      </c>
      <c r="E7163" s="244" t="s">
        <v>8035</v>
      </c>
      <c r="F7163" s="242">
        <v>174.76</v>
      </c>
    </row>
    <row r="7164" spans="1:6" ht="40.5">
      <c r="A7164" s="241">
        <v>97046</v>
      </c>
      <c r="B7164" s="241" t="s">
        <v>7974</v>
      </c>
      <c r="C7164" s="241" t="s">
        <v>24</v>
      </c>
      <c r="D7164" s="242">
        <v>0.32</v>
      </c>
      <c r="E7164" s="244" t="s">
        <v>8035</v>
      </c>
      <c r="F7164" s="242">
        <v>0.33</v>
      </c>
    </row>
    <row r="7165" spans="1:6" ht="40.5">
      <c r="A7165" s="241">
        <v>97047</v>
      </c>
      <c r="B7165" s="241" t="s">
        <v>7975</v>
      </c>
      <c r="C7165" s="241" t="s">
        <v>24</v>
      </c>
      <c r="D7165" s="242">
        <v>0.12</v>
      </c>
      <c r="E7165" s="244" t="s">
        <v>8035</v>
      </c>
      <c r="F7165" s="242">
        <v>0.13</v>
      </c>
    </row>
    <row r="7166" spans="1:6" ht="40.5">
      <c r="A7166" s="241">
        <v>97048</v>
      </c>
      <c r="B7166" s="241" t="s">
        <v>7976</v>
      </c>
      <c r="C7166" s="241" t="s">
        <v>24</v>
      </c>
      <c r="D7166" s="242">
        <v>0.09</v>
      </c>
      <c r="E7166" s="244" t="s">
        <v>8035</v>
      </c>
      <c r="F7166" s="242">
        <v>0.09</v>
      </c>
    </row>
    <row r="7167" spans="1:6" ht="27">
      <c r="A7167" s="241">
        <v>97054</v>
      </c>
      <c r="B7167" s="241" t="s">
        <v>7977</v>
      </c>
      <c r="C7167" s="241" t="s">
        <v>206</v>
      </c>
      <c r="D7167" s="242">
        <v>26.18</v>
      </c>
      <c r="E7167" s="244" t="s">
        <v>8035</v>
      </c>
      <c r="F7167" s="242">
        <v>27.31</v>
      </c>
    </row>
    <row r="7168" spans="1:6" ht="27">
      <c r="A7168" s="241">
        <v>97062</v>
      </c>
      <c r="B7168" s="241" t="s">
        <v>7978</v>
      </c>
      <c r="C7168" s="241" t="s">
        <v>24</v>
      </c>
      <c r="D7168" s="242">
        <v>6.85</v>
      </c>
      <c r="E7168" s="244" t="s">
        <v>8035</v>
      </c>
      <c r="F7168" s="242">
        <v>7.22</v>
      </c>
    </row>
    <row r="7169" spans="1:6" ht="67.5">
      <c r="A7169" s="241">
        <v>97063</v>
      </c>
      <c r="B7169" s="241" t="s">
        <v>7979</v>
      </c>
      <c r="C7169" s="241" t="s">
        <v>24</v>
      </c>
      <c r="D7169" s="242">
        <v>15.16</v>
      </c>
      <c r="E7169" s="244" t="s">
        <v>8035</v>
      </c>
      <c r="F7169" s="242">
        <v>17.09</v>
      </c>
    </row>
    <row r="7170" spans="1:6" ht="40.5">
      <c r="A7170" s="241">
        <v>97064</v>
      </c>
      <c r="B7170" s="241" t="s">
        <v>7980</v>
      </c>
      <c r="C7170" s="241" t="s">
        <v>190</v>
      </c>
      <c r="D7170" s="242">
        <v>21.27</v>
      </c>
      <c r="E7170" s="244" t="s">
        <v>8035</v>
      </c>
      <c r="F7170" s="242">
        <v>23.98</v>
      </c>
    </row>
    <row r="7171" spans="1:6" ht="40.5">
      <c r="A7171" s="241">
        <v>97065</v>
      </c>
      <c r="B7171" s="241" t="s">
        <v>7981</v>
      </c>
      <c r="C7171" s="241" t="s">
        <v>23</v>
      </c>
      <c r="D7171" s="242">
        <v>10.220000000000001</v>
      </c>
      <c r="E7171" s="244" t="s">
        <v>8035</v>
      </c>
      <c r="F7171" s="242">
        <v>11.52</v>
      </c>
    </row>
    <row r="7172" spans="1:6" ht="27">
      <c r="A7172" s="241">
        <v>97066</v>
      </c>
      <c r="B7172" s="241" t="s">
        <v>7982</v>
      </c>
      <c r="C7172" s="241" t="s">
        <v>24</v>
      </c>
      <c r="D7172" s="242">
        <v>289.68</v>
      </c>
      <c r="E7172" s="244" t="s">
        <v>8035</v>
      </c>
      <c r="F7172" s="242">
        <v>304.43</v>
      </c>
    </row>
    <row r="7173" spans="1:6" ht="54">
      <c r="A7173" s="241">
        <v>97067</v>
      </c>
      <c r="B7173" s="241" t="s">
        <v>7983</v>
      </c>
      <c r="C7173" s="241" t="s">
        <v>190</v>
      </c>
      <c r="D7173" s="242">
        <v>613.91999999999996</v>
      </c>
      <c r="E7173" s="244" t="s">
        <v>8035</v>
      </c>
      <c r="F7173" s="242">
        <v>632.16</v>
      </c>
    </row>
    <row r="7174" spans="1:6" ht="40.5">
      <c r="A7174" s="241">
        <v>104989</v>
      </c>
      <c r="B7174" s="241" t="s">
        <v>7984</v>
      </c>
      <c r="C7174" s="241" t="s">
        <v>206</v>
      </c>
      <c r="D7174" s="242">
        <v>38.159999999999997</v>
      </c>
      <c r="E7174" s="244" t="s">
        <v>8035</v>
      </c>
      <c r="F7174" s="242">
        <v>41.14</v>
      </c>
    </row>
    <row r="7175" spans="1:6" ht="67.5">
      <c r="A7175" s="241">
        <v>104990</v>
      </c>
      <c r="B7175" s="241" t="s">
        <v>7985</v>
      </c>
      <c r="C7175" s="241" t="s">
        <v>190</v>
      </c>
      <c r="D7175" s="242">
        <v>11.9</v>
      </c>
      <c r="E7175" s="244" t="s">
        <v>8035</v>
      </c>
      <c r="F7175" s="242">
        <v>12.5</v>
      </c>
    </row>
    <row r="7176" spans="1:6" ht="27">
      <c r="A7176" s="241">
        <v>105103</v>
      </c>
      <c r="B7176" s="241" t="s">
        <v>7986</v>
      </c>
      <c r="C7176" s="241" t="s">
        <v>190</v>
      </c>
      <c r="D7176" s="242">
        <v>68.209999999999994</v>
      </c>
      <c r="E7176" s="244" t="s">
        <v>8035</v>
      </c>
      <c r="F7176" s="242">
        <v>76.56</v>
      </c>
    </row>
    <row r="7177" spans="1:6" ht="27">
      <c r="A7177" s="241">
        <v>105104</v>
      </c>
      <c r="B7177" s="241" t="s">
        <v>7987</v>
      </c>
      <c r="C7177" s="241" t="s">
        <v>206</v>
      </c>
      <c r="D7177" s="243">
        <v>3924.97</v>
      </c>
      <c r="E7177" s="244" t="s">
        <v>8035</v>
      </c>
      <c r="F7177" s="243">
        <v>4164.1000000000004</v>
      </c>
    </row>
    <row r="7178" spans="1:6" ht="27">
      <c r="A7178" s="241">
        <v>105105</v>
      </c>
      <c r="B7178" s="241" t="s">
        <v>7988</v>
      </c>
      <c r="C7178" s="241" t="s">
        <v>190</v>
      </c>
      <c r="D7178" s="242">
        <v>47.9</v>
      </c>
      <c r="E7178" s="244" t="s">
        <v>8035</v>
      </c>
      <c r="F7178" s="242">
        <v>53.76</v>
      </c>
    </row>
    <row r="7179" spans="1:6" ht="40.5">
      <c r="A7179" s="241">
        <v>105106</v>
      </c>
      <c r="B7179" s="241" t="s">
        <v>7989</v>
      </c>
      <c r="C7179" s="241" t="s">
        <v>206</v>
      </c>
      <c r="D7179" s="243">
        <v>1552.77</v>
      </c>
      <c r="E7179" s="244" t="s">
        <v>8035</v>
      </c>
      <c r="F7179" s="243">
        <v>1742.71</v>
      </c>
    </row>
    <row r="7180" spans="1:6" ht="40.5">
      <c r="A7180" s="241">
        <v>105107</v>
      </c>
      <c r="B7180" s="241" t="s">
        <v>7990</v>
      </c>
      <c r="C7180" s="241" t="s">
        <v>206</v>
      </c>
      <c r="D7180" s="243">
        <v>2292.8000000000002</v>
      </c>
      <c r="E7180" s="244" t="s">
        <v>8035</v>
      </c>
      <c r="F7180" s="243">
        <v>2573.27</v>
      </c>
    </row>
    <row r="7181" spans="1:6" ht="27">
      <c r="A7181" s="241">
        <v>105110</v>
      </c>
      <c r="B7181" s="241" t="s">
        <v>7991</v>
      </c>
      <c r="C7181" s="241" t="s">
        <v>190</v>
      </c>
      <c r="D7181" s="242">
        <v>148.54</v>
      </c>
      <c r="E7181" s="244" t="s">
        <v>8035</v>
      </c>
      <c r="F7181" s="242">
        <v>166.64</v>
      </c>
    </row>
    <row r="7182" spans="1:6" ht="40.5">
      <c r="A7182" s="241">
        <v>105111</v>
      </c>
      <c r="B7182" s="241" t="s">
        <v>7992</v>
      </c>
      <c r="C7182" s="241" t="s">
        <v>206</v>
      </c>
      <c r="D7182" s="243">
        <v>16386.77</v>
      </c>
      <c r="E7182" s="244" t="s">
        <v>8035</v>
      </c>
      <c r="F7182" s="243">
        <v>17124.48</v>
      </c>
    </row>
    <row r="7183" spans="1:6" ht="27">
      <c r="A7183" s="241">
        <v>105112</v>
      </c>
      <c r="B7183" s="241" t="s">
        <v>7993</v>
      </c>
      <c r="C7183" s="241" t="s">
        <v>190</v>
      </c>
      <c r="D7183" s="242">
        <v>124.04</v>
      </c>
      <c r="E7183" s="244" t="s">
        <v>8035</v>
      </c>
      <c r="F7183" s="242">
        <v>139.13999999999999</v>
      </c>
    </row>
    <row r="7184" spans="1:6" ht="40.5">
      <c r="A7184" s="241">
        <v>97621</v>
      </c>
      <c r="B7184" s="241" t="s">
        <v>6237</v>
      </c>
      <c r="C7184" s="241" t="s">
        <v>23</v>
      </c>
      <c r="D7184" s="242">
        <v>101.81</v>
      </c>
      <c r="E7184" s="244" t="s">
        <v>8035</v>
      </c>
      <c r="F7184" s="242">
        <v>114.07</v>
      </c>
    </row>
    <row r="7185" spans="1:6" ht="40.5">
      <c r="A7185" s="241">
        <v>97622</v>
      </c>
      <c r="B7185" s="241" t="s">
        <v>6238</v>
      </c>
      <c r="C7185" s="241" t="s">
        <v>23</v>
      </c>
      <c r="D7185" s="242">
        <v>49.62</v>
      </c>
      <c r="E7185" s="244" t="s">
        <v>8035</v>
      </c>
      <c r="F7185" s="242">
        <v>55.59</v>
      </c>
    </row>
    <row r="7186" spans="1:6" ht="40.5">
      <c r="A7186" s="241">
        <v>97623</v>
      </c>
      <c r="B7186" s="241" t="s">
        <v>6239</v>
      </c>
      <c r="C7186" s="241" t="s">
        <v>23</v>
      </c>
      <c r="D7186" s="242">
        <v>152.01</v>
      </c>
      <c r="E7186" s="244" t="s">
        <v>8035</v>
      </c>
      <c r="F7186" s="242">
        <v>170.3</v>
      </c>
    </row>
    <row r="7187" spans="1:6" ht="40.5">
      <c r="A7187" s="241">
        <v>97624</v>
      </c>
      <c r="B7187" s="241" t="s">
        <v>6240</v>
      </c>
      <c r="C7187" s="241" t="s">
        <v>23</v>
      </c>
      <c r="D7187" s="242">
        <v>93.29</v>
      </c>
      <c r="E7187" s="244" t="s">
        <v>8035</v>
      </c>
      <c r="F7187" s="242">
        <v>104.53</v>
      </c>
    </row>
    <row r="7188" spans="1:6" ht="40.5">
      <c r="A7188" s="241">
        <v>97625</v>
      </c>
      <c r="B7188" s="241" t="s">
        <v>6241</v>
      </c>
      <c r="C7188" s="241" t="s">
        <v>23</v>
      </c>
      <c r="D7188" s="242">
        <v>48.19</v>
      </c>
      <c r="E7188" s="244" t="s">
        <v>8035</v>
      </c>
      <c r="F7188" s="242">
        <v>49.44</v>
      </c>
    </row>
    <row r="7189" spans="1:6" ht="40.5">
      <c r="A7189" s="241">
        <v>97626</v>
      </c>
      <c r="B7189" s="241" t="s">
        <v>6242</v>
      </c>
      <c r="C7189" s="241" t="s">
        <v>23</v>
      </c>
      <c r="D7189" s="242">
        <v>498.7</v>
      </c>
      <c r="E7189" s="244" t="s">
        <v>8035</v>
      </c>
      <c r="F7189" s="242">
        <v>558.73</v>
      </c>
    </row>
    <row r="7190" spans="1:6" ht="54">
      <c r="A7190" s="241">
        <v>97627</v>
      </c>
      <c r="B7190" s="241" t="s">
        <v>6243</v>
      </c>
      <c r="C7190" s="241" t="s">
        <v>23</v>
      </c>
      <c r="D7190" s="242">
        <v>160.02000000000001</v>
      </c>
      <c r="E7190" s="244" t="s">
        <v>8035</v>
      </c>
      <c r="F7190" s="242">
        <v>178.92</v>
      </c>
    </row>
    <row r="7191" spans="1:6" ht="40.5">
      <c r="A7191" s="241">
        <v>97628</v>
      </c>
      <c r="B7191" s="241" t="s">
        <v>6244</v>
      </c>
      <c r="C7191" s="241" t="s">
        <v>23</v>
      </c>
      <c r="D7191" s="242">
        <v>232.26</v>
      </c>
      <c r="E7191" s="244" t="s">
        <v>8035</v>
      </c>
      <c r="F7191" s="242">
        <v>260.22000000000003</v>
      </c>
    </row>
    <row r="7192" spans="1:6" ht="40.5">
      <c r="A7192" s="241">
        <v>97629</v>
      </c>
      <c r="B7192" s="241" t="s">
        <v>6245</v>
      </c>
      <c r="C7192" s="241" t="s">
        <v>23</v>
      </c>
      <c r="D7192" s="242">
        <v>74.510000000000005</v>
      </c>
      <c r="E7192" s="244" t="s">
        <v>8035</v>
      </c>
      <c r="F7192" s="242">
        <v>83.32</v>
      </c>
    </row>
    <row r="7193" spans="1:6" ht="27">
      <c r="A7193" s="241">
        <v>97631</v>
      </c>
      <c r="B7193" s="241" t="s">
        <v>6246</v>
      </c>
      <c r="C7193" s="241" t="s">
        <v>24</v>
      </c>
      <c r="D7193" s="242">
        <v>9.98</v>
      </c>
      <c r="E7193" s="244" t="s">
        <v>8035</v>
      </c>
      <c r="F7193" s="242">
        <v>11.2</v>
      </c>
    </row>
    <row r="7194" spans="1:6" ht="27">
      <c r="A7194" s="241">
        <v>97632</v>
      </c>
      <c r="B7194" s="241" t="s">
        <v>6247</v>
      </c>
      <c r="C7194" s="241" t="s">
        <v>190</v>
      </c>
      <c r="D7194" s="242">
        <v>2.2799999999999998</v>
      </c>
      <c r="E7194" s="244" t="s">
        <v>8035</v>
      </c>
      <c r="F7194" s="242">
        <v>2.5499999999999998</v>
      </c>
    </row>
    <row r="7195" spans="1:6" ht="40.5">
      <c r="A7195" s="241">
        <v>97633</v>
      </c>
      <c r="B7195" s="241" t="s">
        <v>6248</v>
      </c>
      <c r="C7195" s="241" t="s">
        <v>24</v>
      </c>
      <c r="D7195" s="242">
        <v>19.920000000000002</v>
      </c>
      <c r="E7195" s="244" t="s">
        <v>8035</v>
      </c>
      <c r="F7195" s="242">
        <v>22.35</v>
      </c>
    </row>
    <row r="7196" spans="1:6" ht="40.5">
      <c r="A7196" s="241">
        <v>97634</v>
      </c>
      <c r="B7196" s="241" t="s">
        <v>6249</v>
      </c>
      <c r="C7196" s="241" t="s">
        <v>24</v>
      </c>
      <c r="D7196" s="242">
        <v>5.97</v>
      </c>
      <c r="E7196" s="244" t="s">
        <v>8035</v>
      </c>
      <c r="F7196" s="242">
        <v>6.68</v>
      </c>
    </row>
    <row r="7197" spans="1:6" ht="40.5">
      <c r="A7197" s="241">
        <v>97635</v>
      </c>
      <c r="B7197" s="241" t="s">
        <v>6250</v>
      </c>
      <c r="C7197" s="241" t="s">
        <v>24</v>
      </c>
      <c r="D7197" s="242">
        <v>15.19</v>
      </c>
      <c r="E7197" s="244" t="s">
        <v>8035</v>
      </c>
      <c r="F7197" s="242">
        <v>17.079999999999998</v>
      </c>
    </row>
    <row r="7198" spans="1:6" ht="40.5">
      <c r="A7198" s="241">
        <v>97636</v>
      </c>
      <c r="B7198" s="241" t="s">
        <v>6251</v>
      </c>
      <c r="C7198" s="241" t="s">
        <v>24</v>
      </c>
      <c r="D7198" s="242">
        <v>20.79</v>
      </c>
      <c r="E7198" s="244" t="s">
        <v>8035</v>
      </c>
      <c r="F7198" s="242">
        <v>21.95</v>
      </c>
    </row>
    <row r="7199" spans="1:6" ht="40.5">
      <c r="A7199" s="241">
        <v>97637</v>
      </c>
      <c r="B7199" s="241" t="s">
        <v>6252</v>
      </c>
      <c r="C7199" s="241" t="s">
        <v>24</v>
      </c>
      <c r="D7199" s="242">
        <v>2.4700000000000002</v>
      </c>
      <c r="E7199" s="244" t="s">
        <v>8035</v>
      </c>
      <c r="F7199" s="242">
        <v>2.77</v>
      </c>
    </row>
    <row r="7200" spans="1:6" ht="40.5">
      <c r="A7200" s="241">
        <v>97638</v>
      </c>
      <c r="B7200" s="241" t="s">
        <v>6253</v>
      </c>
      <c r="C7200" s="241" t="s">
        <v>24</v>
      </c>
      <c r="D7200" s="242">
        <v>7.18</v>
      </c>
      <c r="E7200" s="244" t="s">
        <v>8035</v>
      </c>
      <c r="F7200" s="242">
        <v>8.06</v>
      </c>
    </row>
    <row r="7201" spans="1:6" ht="40.5">
      <c r="A7201" s="241">
        <v>97639</v>
      </c>
      <c r="B7201" s="241" t="s">
        <v>6254</v>
      </c>
      <c r="C7201" s="241" t="s">
        <v>24</v>
      </c>
      <c r="D7201" s="242">
        <v>18</v>
      </c>
      <c r="E7201" s="244" t="s">
        <v>8035</v>
      </c>
      <c r="F7201" s="242">
        <v>20.170000000000002</v>
      </c>
    </row>
    <row r="7202" spans="1:6" ht="40.5">
      <c r="A7202" s="241">
        <v>97640</v>
      </c>
      <c r="B7202" s="241" t="s">
        <v>6255</v>
      </c>
      <c r="C7202" s="241" t="s">
        <v>24</v>
      </c>
      <c r="D7202" s="242">
        <v>1.67</v>
      </c>
      <c r="E7202" s="244" t="s">
        <v>8035</v>
      </c>
      <c r="F7202" s="242">
        <v>1.88</v>
      </c>
    </row>
    <row r="7203" spans="1:6" ht="27">
      <c r="A7203" s="241">
        <v>97641</v>
      </c>
      <c r="B7203" s="241" t="s">
        <v>6256</v>
      </c>
      <c r="C7203" s="241" t="s">
        <v>24</v>
      </c>
      <c r="D7203" s="242">
        <v>2.56</v>
      </c>
      <c r="E7203" s="244" t="s">
        <v>8035</v>
      </c>
      <c r="F7203" s="242">
        <v>2.88</v>
      </c>
    </row>
    <row r="7204" spans="1:6" ht="40.5">
      <c r="A7204" s="241">
        <v>97642</v>
      </c>
      <c r="B7204" s="241" t="s">
        <v>6257</v>
      </c>
      <c r="C7204" s="241" t="s">
        <v>24</v>
      </c>
      <c r="D7204" s="242">
        <v>2.4</v>
      </c>
      <c r="E7204" s="244" t="s">
        <v>8035</v>
      </c>
      <c r="F7204" s="242">
        <v>2.7</v>
      </c>
    </row>
    <row r="7205" spans="1:6" ht="40.5">
      <c r="A7205" s="241">
        <v>97643</v>
      </c>
      <c r="B7205" s="241" t="s">
        <v>6258</v>
      </c>
      <c r="C7205" s="241" t="s">
        <v>24</v>
      </c>
      <c r="D7205" s="242">
        <v>22.06</v>
      </c>
      <c r="E7205" s="244" t="s">
        <v>8035</v>
      </c>
      <c r="F7205" s="242">
        <v>24.74</v>
      </c>
    </row>
    <row r="7206" spans="1:6" ht="27">
      <c r="A7206" s="241">
        <v>97644</v>
      </c>
      <c r="B7206" s="241" t="s">
        <v>6259</v>
      </c>
      <c r="C7206" s="241" t="s">
        <v>24</v>
      </c>
      <c r="D7206" s="242">
        <v>8.33</v>
      </c>
      <c r="E7206" s="244" t="s">
        <v>8035</v>
      </c>
      <c r="F7206" s="242">
        <v>9.35</v>
      </c>
    </row>
    <row r="7207" spans="1:6" ht="27">
      <c r="A7207" s="241">
        <v>97645</v>
      </c>
      <c r="B7207" s="241" t="s">
        <v>6260</v>
      </c>
      <c r="C7207" s="241" t="s">
        <v>24</v>
      </c>
      <c r="D7207" s="242">
        <v>21.52</v>
      </c>
      <c r="E7207" s="244" t="s">
        <v>8035</v>
      </c>
      <c r="F7207" s="242">
        <v>24.13</v>
      </c>
    </row>
    <row r="7208" spans="1:6" ht="40.5">
      <c r="A7208" s="241">
        <v>97647</v>
      </c>
      <c r="B7208" s="241" t="s">
        <v>6261</v>
      </c>
      <c r="C7208" s="241" t="s">
        <v>24</v>
      </c>
      <c r="D7208" s="242">
        <v>3.09</v>
      </c>
      <c r="E7208" s="244" t="s">
        <v>8035</v>
      </c>
      <c r="F7208" s="242">
        <v>3.47</v>
      </c>
    </row>
    <row r="7209" spans="1:6" ht="40.5">
      <c r="A7209" s="241">
        <v>97648</v>
      </c>
      <c r="B7209" s="241" t="s">
        <v>6262</v>
      </c>
      <c r="C7209" s="241" t="s">
        <v>24</v>
      </c>
      <c r="D7209" s="242">
        <v>1.77</v>
      </c>
      <c r="E7209" s="244" t="s">
        <v>8035</v>
      </c>
      <c r="F7209" s="242">
        <v>1.99</v>
      </c>
    </row>
    <row r="7210" spans="1:6" ht="54">
      <c r="A7210" s="241">
        <v>97649</v>
      </c>
      <c r="B7210" s="241" t="s">
        <v>6263</v>
      </c>
      <c r="C7210" s="241" t="s">
        <v>24</v>
      </c>
      <c r="D7210" s="242">
        <v>4.05</v>
      </c>
      <c r="E7210" s="244" t="s">
        <v>8035</v>
      </c>
      <c r="F7210" s="242">
        <v>4.46</v>
      </c>
    </row>
    <row r="7211" spans="1:6" ht="40.5">
      <c r="A7211" s="241">
        <v>97650</v>
      </c>
      <c r="B7211" s="241" t="s">
        <v>6264</v>
      </c>
      <c r="C7211" s="241" t="s">
        <v>24</v>
      </c>
      <c r="D7211" s="242">
        <v>6.68</v>
      </c>
      <c r="E7211" s="244" t="s">
        <v>8035</v>
      </c>
      <c r="F7211" s="242">
        <v>7.5</v>
      </c>
    </row>
    <row r="7212" spans="1:6" ht="40.5">
      <c r="A7212" s="241">
        <v>97651</v>
      </c>
      <c r="B7212" s="241" t="s">
        <v>6265</v>
      </c>
      <c r="C7212" s="241" t="s">
        <v>206</v>
      </c>
      <c r="D7212" s="242">
        <v>72.87</v>
      </c>
      <c r="E7212" s="244" t="s">
        <v>8035</v>
      </c>
      <c r="F7212" s="242">
        <v>81.72</v>
      </c>
    </row>
    <row r="7213" spans="1:6" ht="40.5">
      <c r="A7213" s="241">
        <v>97652</v>
      </c>
      <c r="B7213" s="241" t="s">
        <v>6266</v>
      </c>
      <c r="C7213" s="241" t="s">
        <v>206</v>
      </c>
      <c r="D7213" s="242">
        <v>165.2</v>
      </c>
      <c r="E7213" s="244" t="s">
        <v>8035</v>
      </c>
      <c r="F7213" s="242">
        <v>185.26</v>
      </c>
    </row>
    <row r="7214" spans="1:6" ht="40.5">
      <c r="A7214" s="241">
        <v>97653</v>
      </c>
      <c r="B7214" s="241" t="s">
        <v>6267</v>
      </c>
      <c r="C7214" s="241" t="s">
        <v>206</v>
      </c>
      <c r="D7214" s="242">
        <v>140.33000000000001</v>
      </c>
      <c r="E7214" s="244" t="s">
        <v>8035</v>
      </c>
      <c r="F7214" s="242">
        <v>145.63999999999999</v>
      </c>
    </row>
    <row r="7215" spans="1:6" ht="54">
      <c r="A7215" s="241">
        <v>97654</v>
      </c>
      <c r="B7215" s="241" t="s">
        <v>6268</v>
      </c>
      <c r="C7215" s="241" t="s">
        <v>206</v>
      </c>
      <c r="D7215" s="242">
        <v>170.54</v>
      </c>
      <c r="E7215" s="244" t="s">
        <v>8035</v>
      </c>
      <c r="F7215" s="242">
        <v>179.53</v>
      </c>
    </row>
    <row r="7216" spans="1:6" ht="40.5">
      <c r="A7216" s="241">
        <v>97655</v>
      </c>
      <c r="B7216" s="241" t="s">
        <v>6269</v>
      </c>
      <c r="C7216" s="241" t="s">
        <v>24</v>
      </c>
      <c r="D7216" s="242">
        <v>33.57</v>
      </c>
      <c r="E7216" s="244" t="s">
        <v>8035</v>
      </c>
      <c r="F7216" s="242">
        <v>35.409999999999997</v>
      </c>
    </row>
    <row r="7217" spans="1:6" ht="40.5">
      <c r="A7217" s="241">
        <v>97656</v>
      </c>
      <c r="B7217" s="241" t="s">
        <v>6270</v>
      </c>
      <c r="C7217" s="241" t="s">
        <v>206</v>
      </c>
      <c r="D7217" s="242">
        <v>303.93</v>
      </c>
      <c r="E7217" s="244" t="s">
        <v>8035</v>
      </c>
      <c r="F7217" s="242">
        <v>323.29000000000002</v>
      </c>
    </row>
    <row r="7218" spans="1:6" ht="40.5">
      <c r="A7218" s="241">
        <v>97657</v>
      </c>
      <c r="B7218" s="241" t="s">
        <v>6271</v>
      </c>
      <c r="C7218" s="241" t="s">
        <v>206</v>
      </c>
      <c r="D7218" s="242">
        <v>602.41</v>
      </c>
      <c r="E7218" s="244" t="s">
        <v>8035</v>
      </c>
      <c r="F7218" s="242">
        <v>640.79</v>
      </c>
    </row>
    <row r="7219" spans="1:6" ht="40.5">
      <c r="A7219" s="241">
        <v>97658</v>
      </c>
      <c r="B7219" s="241" t="s">
        <v>6272</v>
      </c>
      <c r="C7219" s="241" t="s">
        <v>206</v>
      </c>
      <c r="D7219" s="242">
        <v>212.1</v>
      </c>
      <c r="E7219" s="244" t="s">
        <v>8035</v>
      </c>
      <c r="F7219" s="242">
        <v>221.65</v>
      </c>
    </row>
    <row r="7220" spans="1:6" ht="54">
      <c r="A7220" s="241">
        <v>97659</v>
      </c>
      <c r="B7220" s="241" t="s">
        <v>6273</v>
      </c>
      <c r="C7220" s="241" t="s">
        <v>206</v>
      </c>
      <c r="D7220" s="242">
        <v>289.10000000000002</v>
      </c>
      <c r="E7220" s="244" t="s">
        <v>8035</v>
      </c>
      <c r="F7220" s="242">
        <v>304.41000000000003</v>
      </c>
    </row>
    <row r="7221" spans="1:6" ht="40.5">
      <c r="A7221" s="241">
        <v>97660</v>
      </c>
      <c r="B7221" s="241" t="s">
        <v>6274</v>
      </c>
      <c r="C7221" s="241" t="s">
        <v>206</v>
      </c>
      <c r="D7221" s="242">
        <v>0.57999999999999996</v>
      </c>
      <c r="E7221" s="244" t="s">
        <v>8035</v>
      </c>
      <c r="F7221" s="242">
        <v>0.65</v>
      </c>
    </row>
    <row r="7222" spans="1:6" ht="40.5">
      <c r="A7222" s="241">
        <v>97661</v>
      </c>
      <c r="B7222" s="241" t="s">
        <v>6275</v>
      </c>
      <c r="C7222" s="241" t="s">
        <v>190</v>
      </c>
      <c r="D7222" s="242">
        <v>0.62</v>
      </c>
      <c r="E7222" s="244" t="s">
        <v>8035</v>
      </c>
      <c r="F7222" s="242">
        <v>0.69</v>
      </c>
    </row>
    <row r="7223" spans="1:6" ht="40.5">
      <c r="A7223" s="241">
        <v>97662</v>
      </c>
      <c r="B7223" s="241" t="s">
        <v>6276</v>
      </c>
      <c r="C7223" s="241" t="s">
        <v>190</v>
      </c>
      <c r="D7223" s="242">
        <v>0.44</v>
      </c>
      <c r="E7223" s="244" t="s">
        <v>8035</v>
      </c>
      <c r="F7223" s="242">
        <v>0.49</v>
      </c>
    </row>
    <row r="7224" spans="1:6" ht="27">
      <c r="A7224" s="241">
        <v>97663</v>
      </c>
      <c r="B7224" s="241" t="s">
        <v>6277</v>
      </c>
      <c r="C7224" s="241" t="s">
        <v>206</v>
      </c>
      <c r="D7224" s="242">
        <v>10.99</v>
      </c>
      <c r="E7224" s="244" t="s">
        <v>8035</v>
      </c>
      <c r="F7224" s="242">
        <v>12.34</v>
      </c>
    </row>
    <row r="7225" spans="1:6" ht="27">
      <c r="A7225" s="241">
        <v>97664</v>
      </c>
      <c r="B7225" s="241" t="s">
        <v>6278</v>
      </c>
      <c r="C7225" s="241" t="s">
        <v>206</v>
      </c>
      <c r="D7225" s="242">
        <v>1.37</v>
      </c>
      <c r="E7225" s="244" t="s">
        <v>8035</v>
      </c>
      <c r="F7225" s="242">
        <v>1.53</v>
      </c>
    </row>
    <row r="7226" spans="1:6" ht="27">
      <c r="A7226" s="241">
        <v>97665</v>
      </c>
      <c r="B7226" s="241" t="s">
        <v>6279</v>
      </c>
      <c r="C7226" s="241" t="s">
        <v>206</v>
      </c>
      <c r="D7226" s="242">
        <v>1.57</v>
      </c>
      <c r="E7226" s="244" t="s">
        <v>8035</v>
      </c>
      <c r="F7226" s="242">
        <v>1.77</v>
      </c>
    </row>
    <row r="7227" spans="1:6" ht="27">
      <c r="A7227" s="241">
        <v>97666</v>
      </c>
      <c r="B7227" s="241" t="s">
        <v>6280</v>
      </c>
      <c r="C7227" s="241" t="s">
        <v>206</v>
      </c>
      <c r="D7227" s="242">
        <v>8.01</v>
      </c>
      <c r="E7227" s="244" t="s">
        <v>8035</v>
      </c>
      <c r="F7227" s="242">
        <v>8.99</v>
      </c>
    </row>
    <row r="7228" spans="1:6" ht="40.5">
      <c r="A7228" s="241">
        <v>104789</v>
      </c>
      <c r="B7228" s="241" t="s">
        <v>6281</v>
      </c>
      <c r="C7228" s="241" t="s">
        <v>23</v>
      </c>
      <c r="D7228" s="242">
        <v>174.64</v>
      </c>
      <c r="E7228" s="244" t="s">
        <v>8035</v>
      </c>
      <c r="F7228" s="242">
        <v>195.66</v>
      </c>
    </row>
    <row r="7229" spans="1:6" ht="40.5">
      <c r="A7229" s="241">
        <v>104790</v>
      </c>
      <c r="B7229" s="241" t="s">
        <v>6282</v>
      </c>
      <c r="C7229" s="241" t="s">
        <v>23</v>
      </c>
      <c r="D7229" s="242">
        <v>103.83</v>
      </c>
      <c r="E7229" s="244" t="s">
        <v>8035</v>
      </c>
      <c r="F7229" s="242">
        <v>110.45</v>
      </c>
    </row>
    <row r="7230" spans="1:6" ht="40.5">
      <c r="A7230" s="241">
        <v>104791</v>
      </c>
      <c r="B7230" s="241" t="s">
        <v>6283</v>
      </c>
      <c r="C7230" s="241" t="s">
        <v>24</v>
      </c>
      <c r="D7230" s="242">
        <v>5.31</v>
      </c>
      <c r="E7230" s="244" t="s">
        <v>8035</v>
      </c>
      <c r="F7230" s="242">
        <v>5.96</v>
      </c>
    </row>
    <row r="7231" spans="1:6" ht="40.5">
      <c r="A7231" s="241">
        <v>104792</v>
      </c>
      <c r="B7231" s="241" t="s">
        <v>6284</v>
      </c>
      <c r="C7231" s="241" t="s">
        <v>190</v>
      </c>
      <c r="D7231" s="242">
        <v>0.34</v>
      </c>
      <c r="E7231" s="244" t="s">
        <v>8035</v>
      </c>
      <c r="F7231" s="242">
        <v>0.38</v>
      </c>
    </row>
    <row r="7232" spans="1:6" ht="54">
      <c r="A7232" s="241">
        <v>104793</v>
      </c>
      <c r="B7232" s="241" t="s">
        <v>6285</v>
      </c>
      <c r="C7232" s="241" t="s">
        <v>190</v>
      </c>
      <c r="D7232" s="242">
        <v>0.47</v>
      </c>
      <c r="E7232" s="244" t="s">
        <v>8035</v>
      </c>
      <c r="F7232" s="242">
        <v>0.53</v>
      </c>
    </row>
    <row r="7233" spans="1:6" ht="40.5">
      <c r="A7233" s="241">
        <v>104794</v>
      </c>
      <c r="B7233" s="241" t="s">
        <v>6286</v>
      </c>
      <c r="C7233" s="241" t="s">
        <v>190</v>
      </c>
      <c r="D7233" s="242">
        <v>0.84</v>
      </c>
      <c r="E7233" s="244" t="s">
        <v>8035</v>
      </c>
      <c r="F7233" s="242">
        <v>0.94</v>
      </c>
    </row>
    <row r="7234" spans="1:6" ht="40.5">
      <c r="A7234" s="241">
        <v>104795</v>
      </c>
      <c r="B7234" s="241" t="s">
        <v>6287</v>
      </c>
      <c r="C7234" s="241" t="s">
        <v>190</v>
      </c>
      <c r="D7234" s="242">
        <v>1.17</v>
      </c>
      <c r="E7234" s="244" t="s">
        <v>8035</v>
      </c>
      <c r="F7234" s="242">
        <v>1.32</v>
      </c>
    </row>
    <row r="7235" spans="1:6" ht="40.5">
      <c r="A7235" s="241">
        <v>104796</v>
      </c>
      <c r="B7235" s="241" t="s">
        <v>6288</v>
      </c>
      <c r="C7235" s="241" t="s">
        <v>190</v>
      </c>
      <c r="D7235" s="242">
        <v>12.8</v>
      </c>
      <c r="E7235" s="244" t="s">
        <v>8035</v>
      </c>
      <c r="F7235" s="242">
        <v>13.92</v>
      </c>
    </row>
    <row r="7236" spans="1:6" ht="40.5">
      <c r="A7236" s="241">
        <v>104797</v>
      </c>
      <c r="B7236" s="241" t="s">
        <v>6289</v>
      </c>
      <c r="C7236" s="241" t="s">
        <v>190</v>
      </c>
      <c r="D7236" s="242">
        <v>16.010000000000002</v>
      </c>
      <c r="E7236" s="244" t="s">
        <v>8035</v>
      </c>
      <c r="F7236" s="242">
        <v>17.399999999999999</v>
      </c>
    </row>
    <row r="7237" spans="1:6" ht="54">
      <c r="A7237" s="241">
        <v>104798</v>
      </c>
      <c r="B7237" s="241" t="s">
        <v>6290</v>
      </c>
      <c r="C7237" s="241" t="s">
        <v>206</v>
      </c>
      <c r="D7237" s="242">
        <v>11.81</v>
      </c>
      <c r="E7237" s="244" t="s">
        <v>8035</v>
      </c>
      <c r="F7237" s="242">
        <v>13.26</v>
      </c>
    </row>
    <row r="7238" spans="1:6" ht="40.5">
      <c r="A7238" s="241">
        <v>104799</v>
      </c>
      <c r="B7238" s="241" t="s">
        <v>6291</v>
      </c>
      <c r="C7238" s="241" t="s">
        <v>24</v>
      </c>
      <c r="D7238" s="242">
        <v>9.27</v>
      </c>
      <c r="E7238" s="244" t="s">
        <v>8035</v>
      </c>
      <c r="F7238" s="242">
        <v>10.41</v>
      </c>
    </row>
    <row r="7239" spans="1:6" ht="27">
      <c r="A7239" s="241">
        <v>104800</v>
      </c>
      <c r="B7239" s="241" t="s">
        <v>6292</v>
      </c>
      <c r="C7239" s="241" t="s">
        <v>190</v>
      </c>
      <c r="D7239" s="242">
        <v>8.1</v>
      </c>
      <c r="E7239" s="244" t="s">
        <v>8035</v>
      </c>
      <c r="F7239" s="242">
        <v>9.11</v>
      </c>
    </row>
    <row r="7240" spans="1:6" ht="67.5">
      <c r="A7240" s="241">
        <v>104801</v>
      </c>
      <c r="B7240" s="241" t="s">
        <v>6293</v>
      </c>
      <c r="C7240" s="241" t="s">
        <v>24</v>
      </c>
      <c r="D7240" s="242">
        <v>12.3</v>
      </c>
      <c r="E7240" s="244" t="s">
        <v>8035</v>
      </c>
      <c r="F7240" s="242">
        <v>13.82</v>
      </c>
    </row>
    <row r="7241" spans="1:6" ht="67.5">
      <c r="A7241" s="241">
        <v>104802</v>
      </c>
      <c r="B7241" s="241" t="s">
        <v>6294</v>
      </c>
      <c r="C7241" s="241" t="s">
        <v>24</v>
      </c>
      <c r="D7241" s="242">
        <v>8.18</v>
      </c>
      <c r="E7241" s="244" t="s">
        <v>8035</v>
      </c>
      <c r="F7241" s="242">
        <v>9.19</v>
      </c>
    </row>
    <row r="7242" spans="1:6" ht="27">
      <c r="A7242" s="241">
        <v>104803</v>
      </c>
      <c r="B7242" s="241" t="s">
        <v>6295</v>
      </c>
      <c r="C7242" s="241" t="s">
        <v>190</v>
      </c>
      <c r="D7242" s="242">
        <v>3.98</v>
      </c>
      <c r="E7242" s="244" t="s">
        <v>8035</v>
      </c>
      <c r="F7242" s="242">
        <v>4.47</v>
      </c>
    </row>
    <row r="7243" spans="1:6" ht="40.5">
      <c r="A7243" s="241">
        <v>95967</v>
      </c>
      <c r="B7243" s="241" t="s">
        <v>5273</v>
      </c>
      <c r="C7243" s="241" t="s">
        <v>174</v>
      </c>
      <c r="D7243" s="242">
        <v>140.94999999999999</v>
      </c>
      <c r="E7243" s="244" t="s">
        <v>8035</v>
      </c>
      <c r="F7243" s="242">
        <v>162.84</v>
      </c>
    </row>
    <row r="7244" spans="1:6" ht="54">
      <c r="A7244" s="241">
        <v>99059</v>
      </c>
      <c r="B7244" s="241" t="s">
        <v>7994</v>
      </c>
      <c r="C7244" s="241" t="s">
        <v>190</v>
      </c>
      <c r="D7244" s="242">
        <v>59.16</v>
      </c>
      <c r="E7244" s="244" t="s">
        <v>8035</v>
      </c>
      <c r="F7244" s="242">
        <v>63.15</v>
      </c>
    </row>
    <row r="7245" spans="1:6" ht="27">
      <c r="A7245" s="241">
        <v>99060</v>
      </c>
      <c r="B7245" s="241" t="s">
        <v>7995</v>
      </c>
      <c r="C7245" s="241" t="s">
        <v>206</v>
      </c>
      <c r="D7245" s="242">
        <v>171.92</v>
      </c>
      <c r="E7245" s="244" t="s">
        <v>8035</v>
      </c>
      <c r="F7245" s="242">
        <v>184.65</v>
      </c>
    </row>
    <row r="7246" spans="1:6" ht="27">
      <c r="A7246" s="241">
        <v>99061</v>
      </c>
      <c r="B7246" s="241" t="s">
        <v>7996</v>
      </c>
      <c r="C7246" s="241" t="s">
        <v>206</v>
      </c>
      <c r="D7246" s="242">
        <v>106.67</v>
      </c>
      <c r="E7246" s="244" t="s">
        <v>8035</v>
      </c>
      <c r="F7246" s="242">
        <v>114.8</v>
      </c>
    </row>
    <row r="7247" spans="1:6" ht="27">
      <c r="A7247" s="241">
        <v>99062</v>
      </c>
      <c r="B7247" s="241" t="s">
        <v>7997</v>
      </c>
      <c r="C7247" s="241" t="s">
        <v>206</v>
      </c>
      <c r="D7247" s="242">
        <v>1.72</v>
      </c>
      <c r="E7247" s="244" t="s">
        <v>8035</v>
      </c>
      <c r="F7247" s="242">
        <v>1.93</v>
      </c>
    </row>
    <row r="7248" spans="1:6" ht="27">
      <c r="A7248" s="241">
        <v>99063</v>
      </c>
      <c r="B7248" s="241" t="s">
        <v>7998</v>
      </c>
      <c r="C7248" s="241" t="s">
        <v>190</v>
      </c>
      <c r="D7248" s="242">
        <v>8.0399999999999991</v>
      </c>
      <c r="E7248" s="244" t="s">
        <v>8035</v>
      </c>
      <c r="F7248" s="242">
        <v>8.8000000000000007</v>
      </c>
    </row>
    <row r="7249" spans="1:6" ht="27">
      <c r="A7249" s="241">
        <v>105007</v>
      </c>
      <c r="B7249" s="241" t="s">
        <v>7999</v>
      </c>
      <c r="C7249" s="241" t="s">
        <v>206</v>
      </c>
      <c r="D7249" s="242">
        <v>31.81</v>
      </c>
      <c r="E7249" s="244" t="s">
        <v>8035</v>
      </c>
      <c r="F7249" s="242">
        <v>35.630000000000003</v>
      </c>
    </row>
    <row r="7250" spans="1:6" ht="54">
      <c r="A7250" s="241">
        <v>105009</v>
      </c>
      <c r="B7250" s="241" t="s">
        <v>8000</v>
      </c>
      <c r="C7250" s="241" t="s">
        <v>190</v>
      </c>
      <c r="D7250" s="242">
        <v>71.94</v>
      </c>
      <c r="E7250" s="244" t="s">
        <v>8035</v>
      </c>
      <c r="F7250" s="242">
        <v>76.989999999999995</v>
      </c>
    </row>
    <row r="7251" spans="1:6" ht="27">
      <c r="A7251" s="241">
        <v>105011</v>
      </c>
      <c r="B7251" s="241" t="s">
        <v>8001</v>
      </c>
      <c r="C7251" s="241" t="s">
        <v>190</v>
      </c>
      <c r="D7251" s="242">
        <v>0.48</v>
      </c>
      <c r="E7251" s="244" t="s">
        <v>8035</v>
      </c>
      <c r="F7251" s="242">
        <v>0.52</v>
      </c>
    </row>
    <row r="7252" spans="1:6" ht="40.5">
      <c r="A7252" s="241">
        <v>93588</v>
      </c>
      <c r="B7252" s="241" t="s">
        <v>5274</v>
      </c>
      <c r="C7252" s="241" t="s">
        <v>5162</v>
      </c>
      <c r="D7252" s="242">
        <v>3.11</v>
      </c>
      <c r="E7252" s="244" t="s">
        <v>8035</v>
      </c>
      <c r="F7252" s="242">
        <v>3.16</v>
      </c>
    </row>
    <row r="7253" spans="1:6" ht="40.5">
      <c r="A7253" s="241">
        <v>93589</v>
      </c>
      <c r="B7253" s="241" t="s">
        <v>5275</v>
      </c>
      <c r="C7253" s="241" t="s">
        <v>5162</v>
      </c>
      <c r="D7253" s="242">
        <v>2.67</v>
      </c>
      <c r="E7253" s="244" t="s">
        <v>8035</v>
      </c>
      <c r="F7253" s="242">
        <v>2.71</v>
      </c>
    </row>
    <row r="7254" spans="1:6" ht="54">
      <c r="A7254" s="241">
        <v>93590</v>
      </c>
      <c r="B7254" s="241" t="s">
        <v>5276</v>
      </c>
      <c r="C7254" s="241" t="s">
        <v>5162</v>
      </c>
      <c r="D7254" s="242">
        <v>0.97</v>
      </c>
      <c r="E7254" s="244" t="s">
        <v>8035</v>
      </c>
      <c r="F7254" s="242">
        <v>0.98</v>
      </c>
    </row>
    <row r="7255" spans="1:6" ht="40.5">
      <c r="A7255" s="241">
        <v>93591</v>
      </c>
      <c r="B7255" s="241" t="s">
        <v>5277</v>
      </c>
      <c r="C7255" s="241" t="s">
        <v>5162</v>
      </c>
      <c r="D7255" s="242">
        <v>2.76</v>
      </c>
      <c r="E7255" s="244" t="s">
        <v>8035</v>
      </c>
      <c r="F7255" s="242">
        <v>2.79</v>
      </c>
    </row>
    <row r="7256" spans="1:6" ht="40.5">
      <c r="A7256" s="241">
        <v>93592</v>
      </c>
      <c r="B7256" s="241" t="s">
        <v>5278</v>
      </c>
      <c r="C7256" s="241" t="s">
        <v>5162</v>
      </c>
      <c r="D7256" s="242">
        <v>2.4</v>
      </c>
      <c r="E7256" s="244" t="s">
        <v>8035</v>
      </c>
      <c r="F7256" s="242">
        <v>2.42</v>
      </c>
    </row>
    <row r="7257" spans="1:6" ht="54">
      <c r="A7257" s="241">
        <v>93593</v>
      </c>
      <c r="B7257" s="241" t="s">
        <v>5279</v>
      </c>
      <c r="C7257" s="241" t="s">
        <v>5162</v>
      </c>
      <c r="D7257" s="242">
        <v>0.88</v>
      </c>
      <c r="E7257" s="244" t="s">
        <v>8035</v>
      </c>
      <c r="F7257" s="242">
        <v>0.88</v>
      </c>
    </row>
    <row r="7258" spans="1:6" ht="40.5">
      <c r="A7258" s="241">
        <v>93594</v>
      </c>
      <c r="B7258" s="241" t="s">
        <v>5280</v>
      </c>
      <c r="C7258" s="241" t="s">
        <v>4441</v>
      </c>
      <c r="D7258" s="242">
        <v>2.0699999999999998</v>
      </c>
      <c r="E7258" s="244" t="s">
        <v>8035</v>
      </c>
      <c r="F7258" s="242">
        <v>2.11</v>
      </c>
    </row>
    <row r="7259" spans="1:6" ht="40.5">
      <c r="A7259" s="241">
        <v>93595</v>
      </c>
      <c r="B7259" s="241" t="s">
        <v>5281</v>
      </c>
      <c r="C7259" s="241" t="s">
        <v>4441</v>
      </c>
      <c r="D7259" s="242">
        <v>1.8</v>
      </c>
      <c r="E7259" s="244" t="s">
        <v>8035</v>
      </c>
      <c r="F7259" s="242">
        <v>1.83</v>
      </c>
    </row>
    <row r="7260" spans="1:6" ht="54">
      <c r="A7260" s="241">
        <v>93596</v>
      </c>
      <c r="B7260" s="241" t="s">
        <v>5282</v>
      </c>
      <c r="C7260" s="241" t="s">
        <v>4441</v>
      </c>
      <c r="D7260" s="242">
        <v>0.65</v>
      </c>
      <c r="E7260" s="244" t="s">
        <v>8035</v>
      </c>
      <c r="F7260" s="242">
        <v>0.66</v>
      </c>
    </row>
    <row r="7261" spans="1:6" ht="40.5">
      <c r="A7261" s="241">
        <v>93597</v>
      </c>
      <c r="B7261" s="241" t="s">
        <v>5283</v>
      </c>
      <c r="C7261" s="241" t="s">
        <v>4441</v>
      </c>
      <c r="D7261" s="242">
        <v>1.84</v>
      </c>
      <c r="E7261" s="244" t="s">
        <v>8035</v>
      </c>
      <c r="F7261" s="242">
        <v>1.85</v>
      </c>
    </row>
    <row r="7262" spans="1:6" ht="40.5">
      <c r="A7262" s="241">
        <v>93598</v>
      </c>
      <c r="B7262" s="241" t="s">
        <v>5284</v>
      </c>
      <c r="C7262" s="241" t="s">
        <v>4441</v>
      </c>
      <c r="D7262" s="242">
        <v>1.58</v>
      </c>
      <c r="E7262" s="244" t="s">
        <v>8035</v>
      </c>
      <c r="F7262" s="242">
        <v>1.6</v>
      </c>
    </row>
    <row r="7263" spans="1:6" ht="54">
      <c r="A7263" s="241">
        <v>93599</v>
      </c>
      <c r="B7263" s="241" t="s">
        <v>5285</v>
      </c>
      <c r="C7263" s="241" t="s">
        <v>4441</v>
      </c>
      <c r="D7263" s="242">
        <v>0.57999999999999996</v>
      </c>
      <c r="E7263" s="244" t="s">
        <v>8035</v>
      </c>
      <c r="F7263" s="242">
        <v>0.57999999999999996</v>
      </c>
    </row>
    <row r="7264" spans="1:6" ht="40.5">
      <c r="A7264" s="241">
        <v>95425</v>
      </c>
      <c r="B7264" s="241" t="s">
        <v>5286</v>
      </c>
      <c r="C7264" s="241" t="s">
        <v>5162</v>
      </c>
      <c r="D7264" s="242">
        <v>2.35</v>
      </c>
      <c r="E7264" s="244" t="s">
        <v>8035</v>
      </c>
      <c r="F7264" s="242">
        <v>2.38</v>
      </c>
    </row>
    <row r="7265" spans="1:6" ht="40.5">
      <c r="A7265" s="241">
        <v>95426</v>
      </c>
      <c r="B7265" s="241" t="s">
        <v>5287</v>
      </c>
      <c r="C7265" s="241" t="s">
        <v>5162</v>
      </c>
      <c r="D7265" s="242">
        <v>2.0299999999999998</v>
      </c>
      <c r="E7265" s="244" t="s">
        <v>8035</v>
      </c>
      <c r="F7265" s="242">
        <v>2.0499999999999998</v>
      </c>
    </row>
    <row r="7266" spans="1:6" ht="54">
      <c r="A7266" s="241">
        <v>95427</v>
      </c>
      <c r="B7266" s="241" t="s">
        <v>5288</v>
      </c>
      <c r="C7266" s="241" t="s">
        <v>5162</v>
      </c>
      <c r="D7266" s="242">
        <v>0.76</v>
      </c>
      <c r="E7266" s="244" t="s">
        <v>8035</v>
      </c>
      <c r="F7266" s="242">
        <v>0.77</v>
      </c>
    </row>
    <row r="7267" spans="1:6" ht="40.5">
      <c r="A7267" s="241">
        <v>95428</v>
      </c>
      <c r="B7267" s="241" t="s">
        <v>5289</v>
      </c>
      <c r="C7267" s="241" t="s">
        <v>4441</v>
      </c>
      <c r="D7267" s="242">
        <v>1.58</v>
      </c>
      <c r="E7267" s="244" t="s">
        <v>8035</v>
      </c>
      <c r="F7267" s="242">
        <v>1.6</v>
      </c>
    </row>
    <row r="7268" spans="1:6" ht="40.5">
      <c r="A7268" s="241">
        <v>95429</v>
      </c>
      <c r="B7268" s="241" t="s">
        <v>5290</v>
      </c>
      <c r="C7268" s="241" t="s">
        <v>4441</v>
      </c>
      <c r="D7268" s="242">
        <v>1.37</v>
      </c>
      <c r="E7268" s="244" t="s">
        <v>8035</v>
      </c>
      <c r="F7268" s="242">
        <v>1.38</v>
      </c>
    </row>
    <row r="7269" spans="1:6" ht="54">
      <c r="A7269" s="241">
        <v>95430</v>
      </c>
      <c r="B7269" s="241" t="s">
        <v>5291</v>
      </c>
      <c r="C7269" s="241" t="s">
        <v>4441</v>
      </c>
      <c r="D7269" s="242">
        <v>0.48</v>
      </c>
      <c r="E7269" s="244" t="s">
        <v>8035</v>
      </c>
      <c r="F7269" s="242">
        <v>0.48</v>
      </c>
    </row>
    <row r="7270" spans="1:6" ht="40.5">
      <c r="A7270" s="241">
        <v>95875</v>
      </c>
      <c r="B7270" s="241" t="s">
        <v>5292</v>
      </c>
      <c r="C7270" s="241" t="s">
        <v>5162</v>
      </c>
      <c r="D7270" s="242">
        <v>2.46</v>
      </c>
      <c r="E7270" s="244" t="s">
        <v>8035</v>
      </c>
      <c r="F7270" s="242">
        <v>2.5</v>
      </c>
    </row>
    <row r="7271" spans="1:6" ht="40.5">
      <c r="A7271" s="241">
        <v>95876</v>
      </c>
      <c r="B7271" s="241" t="s">
        <v>5293</v>
      </c>
      <c r="C7271" s="241" t="s">
        <v>5162</v>
      </c>
      <c r="D7271" s="242">
        <v>2.17</v>
      </c>
      <c r="E7271" s="244" t="s">
        <v>8035</v>
      </c>
      <c r="F7271" s="242">
        <v>2.19</v>
      </c>
    </row>
    <row r="7272" spans="1:6" ht="40.5">
      <c r="A7272" s="241">
        <v>95877</v>
      </c>
      <c r="B7272" s="241" t="s">
        <v>5294</v>
      </c>
      <c r="C7272" s="241" t="s">
        <v>5162</v>
      </c>
      <c r="D7272" s="242">
        <v>1.87</v>
      </c>
      <c r="E7272" s="244" t="s">
        <v>8035</v>
      </c>
      <c r="F7272" s="242">
        <v>1.88</v>
      </c>
    </row>
    <row r="7273" spans="1:6" ht="40.5">
      <c r="A7273" s="241">
        <v>95878</v>
      </c>
      <c r="B7273" s="241" t="s">
        <v>5295</v>
      </c>
      <c r="C7273" s="241" t="s">
        <v>4441</v>
      </c>
      <c r="D7273" s="242">
        <v>1.66</v>
      </c>
      <c r="E7273" s="244" t="s">
        <v>8035</v>
      </c>
      <c r="F7273" s="242">
        <v>1.69</v>
      </c>
    </row>
    <row r="7274" spans="1:6" ht="40.5">
      <c r="A7274" s="241">
        <v>95879</v>
      </c>
      <c r="B7274" s="241" t="s">
        <v>5296</v>
      </c>
      <c r="C7274" s="241" t="s">
        <v>4441</v>
      </c>
      <c r="D7274" s="242">
        <v>1.46</v>
      </c>
      <c r="E7274" s="244" t="s">
        <v>8035</v>
      </c>
      <c r="F7274" s="242">
        <v>1.48</v>
      </c>
    </row>
    <row r="7275" spans="1:6" ht="40.5">
      <c r="A7275" s="241">
        <v>95880</v>
      </c>
      <c r="B7275" s="241" t="s">
        <v>5297</v>
      </c>
      <c r="C7275" s="241" t="s">
        <v>4441</v>
      </c>
      <c r="D7275" s="242">
        <v>1.25</v>
      </c>
      <c r="E7275" s="244" t="s">
        <v>8035</v>
      </c>
      <c r="F7275" s="242">
        <v>1.26</v>
      </c>
    </row>
    <row r="7276" spans="1:6" ht="40.5">
      <c r="A7276" s="241">
        <v>97912</v>
      </c>
      <c r="B7276" s="241" t="s">
        <v>5298</v>
      </c>
      <c r="C7276" s="241" t="s">
        <v>5162</v>
      </c>
      <c r="D7276" s="242">
        <v>3.66</v>
      </c>
      <c r="E7276" s="244" t="s">
        <v>8035</v>
      </c>
      <c r="F7276" s="242">
        <v>3.73</v>
      </c>
    </row>
    <row r="7277" spans="1:6" ht="40.5">
      <c r="A7277" s="241">
        <v>97913</v>
      </c>
      <c r="B7277" s="241" t="s">
        <v>5299</v>
      </c>
      <c r="C7277" s="241" t="s">
        <v>5162</v>
      </c>
      <c r="D7277" s="242">
        <v>3.17</v>
      </c>
      <c r="E7277" s="244" t="s">
        <v>8035</v>
      </c>
      <c r="F7277" s="242">
        <v>3.24</v>
      </c>
    </row>
    <row r="7278" spans="1:6" ht="40.5">
      <c r="A7278" s="241">
        <v>97914</v>
      </c>
      <c r="B7278" s="241" t="s">
        <v>5300</v>
      </c>
      <c r="C7278" s="241" t="s">
        <v>5162</v>
      </c>
      <c r="D7278" s="242">
        <v>2.9</v>
      </c>
      <c r="E7278" s="244" t="s">
        <v>8035</v>
      </c>
      <c r="F7278" s="242">
        <v>2.97</v>
      </c>
    </row>
    <row r="7279" spans="1:6" ht="54">
      <c r="A7279" s="241">
        <v>97915</v>
      </c>
      <c r="B7279" s="241" t="s">
        <v>5301</v>
      </c>
      <c r="C7279" s="241" t="s">
        <v>5162</v>
      </c>
      <c r="D7279" s="242">
        <v>1.1599999999999999</v>
      </c>
      <c r="E7279" s="244" t="s">
        <v>8035</v>
      </c>
      <c r="F7279" s="242">
        <v>1.19</v>
      </c>
    </row>
    <row r="7280" spans="1:6" ht="40.5">
      <c r="A7280" s="241">
        <v>100937</v>
      </c>
      <c r="B7280" s="241" t="s">
        <v>5302</v>
      </c>
      <c r="C7280" s="241" t="s">
        <v>5162</v>
      </c>
      <c r="D7280" s="242">
        <v>8.74</v>
      </c>
      <c r="E7280" s="244" t="s">
        <v>8035</v>
      </c>
      <c r="F7280" s="242">
        <v>8.92</v>
      </c>
    </row>
    <row r="7281" spans="1:6" ht="40.5">
      <c r="A7281" s="241">
        <v>100938</v>
      </c>
      <c r="B7281" s="241" t="s">
        <v>5303</v>
      </c>
      <c r="C7281" s="241" t="s">
        <v>5162</v>
      </c>
      <c r="D7281" s="242">
        <v>7.43</v>
      </c>
      <c r="E7281" s="244" t="s">
        <v>8035</v>
      </c>
      <c r="F7281" s="242">
        <v>7.53</v>
      </c>
    </row>
    <row r="7282" spans="1:6" ht="40.5">
      <c r="A7282" s="241">
        <v>100939</v>
      </c>
      <c r="B7282" s="241" t="s">
        <v>5304</v>
      </c>
      <c r="C7282" s="241" t="s">
        <v>5162</v>
      </c>
      <c r="D7282" s="242">
        <v>6.6</v>
      </c>
      <c r="E7282" s="244" t="s">
        <v>8035</v>
      </c>
      <c r="F7282" s="242">
        <v>6.68</v>
      </c>
    </row>
    <row r="7283" spans="1:6" ht="40.5">
      <c r="A7283" s="241">
        <v>100940</v>
      </c>
      <c r="B7283" s="241" t="s">
        <v>5305</v>
      </c>
      <c r="C7283" s="241" t="s">
        <v>5162</v>
      </c>
      <c r="D7283" s="242">
        <v>5.65</v>
      </c>
      <c r="E7283" s="244" t="s">
        <v>8035</v>
      </c>
      <c r="F7283" s="242">
        <v>5.71</v>
      </c>
    </row>
    <row r="7284" spans="1:6" ht="40.5">
      <c r="A7284" s="241">
        <v>100941</v>
      </c>
      <c r="B7284" s="241" t="s">
        <v>5306</v>
      </c>
      <c r="C7284" s="241" t="s">
        <v>4441</v>
      </c>
      <c r="D7284" s="242">
        <v>5.82</v>
      </c>
      <c r="E7284" s="244" t="s">
        <v>8035</v>
      </c>
      <c r="F7284" s="242">
        <v>5.94</v>
      </c>
    </row>
    <row r="7285" spans="1:6" ht="40.5">
      <c r="A7285" s="241">
        <v>100942</v>
      </c>
      <c r="B7285" s="241" t="s">
        <v>5307</v>
      </c>
      <c r="C7285" s="241" t="s">
        <v>4441</v>
      </c>
      <c r="D7285" s="242">
        <v>4.96</v>
      </c>
      <c r="E7285" s="244" t="s">
        <v>8035</v>
      </c>
      <c r="F7285" s="242">
        <v>5.03</v>
      </c>
    </row>
    <row r="7286" spans="1:6" ht="40.5">
      <c r="A7286" s="241">
        <v>100943</v>
      </c>
      <c r="B7286" s="241" t="s">
        <v>5308</v>
      </c>
      <c r="C7286" s="241" t="s">
        <v>4441</v>
      </c>
      <c r="D7286" s="242">
        <v>4.38</v>
      </c>
      <c r="E7286" s="244" t="s">
        <v>8035</v>
      </c>
      <c r="F7286" s="242">
        <v>4.4400000000000004</v>
      </c>
    </row>
    <row r="7287" spans="1:6" ht="40.5">
      <c r="A7287" s="241">
        <v>100944</v>
      </c>
      <c r="B7287" s="241" t="s">
        <v>5309</v>
      </c>
      <c r="C7287" s="241" t="s">
        <v>4441</v>
      </c>
      <c r="D7287" s="242">
        <v>3.78</v>
      </c>
      <c r="E7287" s="244" t="s">
        <v>8035</v>
      </c>
      <c r="F7287" s="242">
        <v>3.82</v>
      </c>
    </row>
    <row r="7288" spans="1:6" ht="40.5">
      <c r="A7288" s="241">
        <v>100945</v>
      </c>
      <c r="B7288" s="241" t="s">
        <v>5310</v>
      </c>
      <c r="C7288" s="241" t="s">
        <v>4441</v>
      </c>
      <c r="D7288" s="242">
        <v>2.78</v>
      </c>
      <c r="E7288" s="244" t="s">
        <v>8035</v>
      </c>
      <c r="F7288" s="242">
        <v>2.84</v>
      </c>
    </row>
    <row r="7289" spans="1:6" ht="40.5">
      <c r="A7289" s="241">
        <v>100946</v>
      </c>
      <c r="B7289" s="241" t="s">
        <v>5311</v>
      </c>
      <c r="C7289" s="241" t="s">
        <v>4441</v>
      </c>
      <c r="D7289" s="242">
        <v>2.4</v>
      </c>
      <c r="E7289" s="244" t="s">
        <v>8035</v>
      </c>
      <c r="F7289" s="242">
        <v>2.44</v>
      </c>
    </row>
    <row r="7290" spans="1:6" ht="40.5">
      <c r="A7290" s="241">
        <v>100947</v>
      </c>
      <c r="B7290" s="241" t="s">
        <v>5312</v>
      </c>
      <c r="C7290" s="241" t="s">
        <v>4441</v>
      </c>
      <c r="D7290" s="242">
        <v>2.2200000000000002</v>
      </c>
      <c r="E7290" s="244" t="s">
        <v>8035</v>
      </c>
      <c r="F7290" s="242">
        <v>2.25</v>
      </c>
    </row>
    <row r="7291" spans="1:6" ht="54">
      <c r="A7291" s="241">
        <v>100948</v>
      </c>
      <c r="B7291" s="241" t="s">
        <v>5313</v>
      </c>
      <c r="C7291" s="241" t="s">
        <v>4441</v>
      </c>
      <c r="D7291" s="242">
        <v>0.87</v>
      </c>
      <c r="E7291" s="244" t="s">
        <v>8035</v>
      </c>
      <c r="F7291" s="242">
        <v>0.89</v>
      </c>
    </row>
    <row r="7292" spans="1:6" ht="40.5">
      <c r="A7292" s="241">
        <v>100949</v>
      </c>
      <c r="B7292" s="241" t="s">
        <v>5314</v>
      </c>
      <c r="C7292" s="241" t="s">
        <v>4441</v>
      </c>
      <c r="D7292" s="242">
        <v>6.62</v>
      </c>
      <c r="E7292" s="244" t="s">
        <v>8035</v>
      </c>
      <c r="F7292" s="242">
        <v>6.75</v>
      </c>
    </row>
    <row r="7293" spans="1:6" ht="54">
      <c r="A7293" s="241">
        <v>100950</v>
      </c>
      <c r="B7293" s="241" t="s">
        <v>5315</v>
      </c>
      <c r="C7293" s="241" t="s">
        <v>4441</v>
      </c>
      <c r="D7293" s="242">
        <v>3.57</v>
      </c>
      <c r="E7293" s="244" t="s">
        <v>8035</v>
      </c>
      <c r="F7293" s="242">
        <v>3.62</v>
      </c>
    </row>
    <row r="7294" spans="1:6" ht="67.5">
      <c r="A7294" s="241">
        <v>100951</v>
      </c>
      <c r="B7294" s="241" t="s">
        <v>5316</v>
      </c>
      <c r="C7294" s="241" t="s">
        <v>4441</v>
      </c>
      <c r="D7294" s="242">
        <v>3.07</v>
      </c>
      <c r="E7294" s="244" t="s">
        <v>8035</v>
      </c>
      <c r="F7294" s="242">
        <v>3.12</v>
      </c>
    </row>
    <row r="7295" spans="1:6" ht="67.5">
      <c r="A7295" s="241">
        <v>100952</v>
      </c>
      <c r="B7295" s="241" t="s">
        <v>5317</v>
      </c>
      <c r="C7295" s="241" t="s">
        <v>4441</v>
      </c>
      <c r="D7295" s="242">
        <v>2.83</v>
      </c>
      <c r="E7295" s="244" t="s">
        <v>8035</v>
      </c>
      <c r="F7295" s="242">
        <v>2.87</v>
      </c>
    </row>
    <row r="7296" spans="1:6" ht="81">
      <c r="A7296" s="241">
        <v>100953</v>
      </c>
      <c r="B7296" s="241" t="s">
        <v>5318</v>
      </c>
      <c r="C7296" s="241" t="s">
        <v>4441</v>
      </c>
      <c r="D7296" s="242">
        <v>1.1200000000000001</v>
      </c>
      <c r="E7296" s="244" t="s">
        <v>8035</v>
      </c>
      <c r="F7296" s="242">
        <v>1.1399999999999999</v>
      </c>
    </row>
    <row r="7297" spans="1:6" ht="54">
      <c r="A7297" s="241">
        <v>100954</v>
      </c>
      <c r="B7297" s="241" t="s">
        <v>5319</v>
      </c>
      <c r="C7297" s="241" t="s">
        <v>4441</v>
      </c>
      <c r="D7297" s="242">
        <v>8.48</v>
      </c>
      <c r="E7297" s="244" t="s">
        <v>8035</v>
      </c>
      <c r="F7297" s="242">
        <v>8.61</v>
      </c>
    </row>
    <row r="7298" spans="1:6" ht="40.5">
      <c r="A7298" s="241">
        <v>100955</v>
      </c>
      <c r="B7298" s="241" t="s">
        <v>5320</v>
      </c>
      <c r="C7298" s="241" t="s">
        <v>5162</v>
      </c>
      <c r="D7298" s="242">
        <v>4.88</v>
      </c>
      <c r="E7298" s="244" t="s">
        <v>8035</v>
      </c>
      <c r="F7298" s="242">
        <v>4.96</v>
      </c>
    </row>
    <row r="7299" spans="1:6" ht="40.5">
      <c r="A7299" s="241">
        <v>100956</v>
      </c>
      <c r="B7299" s="241" t="s">
        <v>5321</v>
      </c>
      <c r="C7299" s="241" t="s">
        <v>5162</v>
      </c>
      <c r="D7299" s="242">
        <v>4.24</v>
      </c>
      <c r="E7299" s="244" t="s">
        <v>8035</v>
      </c>
      <c r="F7299" s="242">
        <v>4.3</v>
      </c>
    </row>
    <row r="7300" spans="1:6" ht="40.5">
      <c r="A7300" s="241">
        <v>100957</v>
      </c>
      <c r="B7300" s="241" t="s">
        <v>5322</v>
      </c>
      <c r="C7300" s="241" t="s">
        <v>5162</v>
      </c>
      <c r="D7300" s="242">
        <v>3.88</v>
      </c>
      <c r="E7300" s="244" t="s">
        <v>8035</v>
      </c>
      <c r="F7300" s="242">
        <v>3.94</v>
      </c>
    </row>
    <row r="7301" spans="1:6" ht="54">
      <c r="A7301" s="241">
        <v>100958</v>
      </c>
      <c r="B7301" s="241" t="s">
        <v>5323</v>
      </c>
      <c r="C7301" s="241" t="s">
        <v>5162</v>
      </c>
      <c r="D7301" s="242">
        <v>1.56</v>
      </c>
      <c r="E7301" s="244" t="s">
        <v>8035</v>
      </c>
      <c r="F7301" s="242">
        <v>1.58</v>
      </c>
    </row>
    <row r="7302" spans="1:6" ht="40.5">
      <c r="A7302" s="241">
        <v>100959</v>
      </c>
      <c r="B7302" s="241" t="s">
        <v>5324</v>
      </c>
      <c r="C7302" s="241" t="s">
        <v>5162</v>
      </c>
      <c r="D7302" s="242">
        <v>11.65</v>
      </c>
      <c r="E7302" s="244" t="s">
        <v>8035</v>
      </c>
      <c r="F7302" s="242">
        <v>11.82</v>
      </c>
    </row>
    <row r="7303" spans="1:6" ht="40.5">
      <c r="A7303" s="241">
        <v>100960</v>
      </c>
      <c r="B7303" s="241" t="s">
        <v>5325</v>
      </c>
      <c r="C7303" s="241" t="s">
        <v>5162</v>
      </c>
      <c r="D7303" s="242">
        <v>3.65</v>
      </c>
      <c r="E7303" s="244" t="s">
        <v>8035</v>
      </c>
      <c r="F7303" s="242">
        <v>3.69</v>
      </c>
    </row>
    <row r="7304" spans="1:6" ht="40.5">
      <c r="A7304" s="241">
        <v>100961</v>
      </c>
      <c r="B7304" s="241" t="s">
        <v>5326</v>
      </c>
      <c r="C7304" s="241" t="s">
        <v>5162</v>
      </c>
      <c r="D7304" s="242">
        <v>3.16</v>
      </c>
      <c r="E7304" s="244" t="s">
        <v>8035</v>
      </c>
      <c r="F7304" s="242">
        <v>3.2</v>
      </c>
    </row>
    <row r="7305" spans="1:6" ht="40.5">
      <c r="A7305" s="241">
        <v>100962</v>
      </c>
      <c r="B7305" s="241" t="s">
        <v>5327</v>
      </c>
      <c r="C7305" s="241" t="s">
        <v>5162</v>
      </c>
      <c r="D7305" s="242">
        <v>2.89</v>
      </c>
      <c r="E7305" s="244" t="s">
        <v>8035</v>
      </c>
      <c r="F7305" s="242">
        <v>2.92</v>
      </c>
    </row>
    <row r="7306" spans="1:6" ht="54">
      <c r="A7306" s="241">
        <v>100963</v>
      </c>
      <c r="B7306" s="241" t="s">
        <v>5328</v>
      </c>
      <c r="C7306" s="241" t="s">
        <v>5162</v>
      </c>
      <c r="D7306" s="242">
        <v>1.1399999999999999</v>
      </c>
      <c r="E7306" s="244" t="s">
        <v>8035</v>
      </c>
      <c r="F7306" s="242">
        <v>1.1499999999999999</v>
      </c>
    </row>
    <row r="7307" spans="1:6" ht="40.5">
      <c r="A7307" s="241">
        <v>100964</v>
      </c>
      <c r="B7307" s="241" t="s">
        <v>5329</v>
      </c>
      <c r="C7307" s="241" t="s">
        <v>5162</v>
      </c>
      <c r="D7307" s="242">
        <v>8.75</v>
      </c>
      <c r="E7307" s="244" t="s">
        <v>8035</v>
      </c>
      <c r="F7307" s="242">
        <v>8.86</v>
      </c>
    </row>
    <row r="7308" spans="1:6" ht="81">
      <c r="A7308" s="241">
        <v>100973</v>
      </c>
      <c r="B7308" s="241" t="s">
        <v>5330</v>
      </c>
      <c r="C7308" s="241" t="s">
        <v>23</v>
      </c>
      <c r="D7308" s="242">
        <v>8.48</v>
      </c>
      <c r="E7308" s="244" t="s">
        <v>8035</v>
      </c>
      <c r="F7308" s="242">
        <v>8.6999999999999993</v>
      </c>
    </row>
    <row r="7309" spans="1:6" ht="81">
      <c r="A7309" s="241">
        <v>100974</v>
      </c>
      <c r="B7309" s="241" t="s">
        <v>5331</v>
      </c>
      <c r="C7309" s="241" t="s">
        <v>23</v>
      </c>
      <c r="D7309" s="242">
        <v>8.2899999999999991</v>
      </c>
      <c r="E7309" s="244" t="s">
        <v>8035</v>
      </c>
      <c r="F7309" s="242">
        <v>8.4499999999999993</v>
      </c>
    </row>
    <row r="7310" spans="1:6" ht="81">
      <c r="A7310" s="241">
        <v>100975</v>
      </c>
      <c r="B7310" s="241" t="s">
        <v>5332</v>
      </c>
      <c r="C7310" s="241" t="s">
        <v>23</v>
      </c>
      <c r="D7310" s="242">
        <v>8.4499999999999993</v>
      </c>
      <c r="E7310" s="244" t="s">
        <v>8035</v>
      </c>
      <c r="F7310" s="242">
        <v>8.59</v>
      </c>
    </row>
    <row r="7311" spans="1:6" ht="54">
      <c r="A7311" s="241">
        <v>100965</v>
      </c>
      <c r="B7311" s="241" t="s">
        <v>5333</v>
      </c>
      <c r="C7311" s="241" t="s">
        <v>4441</v>
      </c>
      <c r="D7311" s="242">
        <v>1.8</v>
      </c>
      <c r="E7311" s="244" t="s">
        <v>8035</v>
      </c>
      <c r="F7311" s="242">
        <v>1.82</v>
      </c>
    </row>
    <row r="7312" spans="1:6" ht="54">
      <c r="A7312" s="241">
        <v>100966</v>
      </c>
      <c r="B7312" s="241" t="s">
        <v>5334</v>
      </c>
      <c r="C7312" s="241" t="s">
        <v>4441</v>
      </c>
      <c r="D7312" s="242">
        <v>1.54</v>
      </c>
      <c r="E7312" s="244" t="s">
        <v>8035</v>
      </c>
      <c r="F7312" s="242">
        <v>1.56</v>
      </c>
    </row>
    <row r="7313" spans="1:6" ht="54">
      <c r="A7313" s="241">
        <v>100969</v>
      </c>
      <c r="B7313" s="241" t="s">
        <v>5335</v>
      </c>
      <c r="C7313" s="241" t="s">
        <v>4441</v>
      </c>
      <c r="D7313" s="242">
        <v>2.35</v>
      </c>
      <c r="E7313" s="244" t="s">
        <v>8035</v>
      </c>
      <c r="F7313" s="242">
        <v>2.38</v>
      </c>
    </row>
    <row r="7314" spans="1:6" ht="54">
      <c r="A7314" s="241">
        <v>100970</v>
      </c>
      <c r="B7314" s="241" t="s">
        <v>5336</v>
      </c>
      <c r="C7314" s="241" t="s">
        <v>4441</v>
      </c>
      <c r="D7314" s="242">
        <v>1.99</v>
      </c>
      <c r="E7314" s="244" t="s">
        <v>8035</v>
      </c>
      <c r="F7314" s="242">
        <v>2.0099999999999998</v>
      </c>
    </row>
    <row r="7315" spans="1:6" ht="54">
      <c r="A7315" s="241">
        <v>102330</v>
      </c>
      <c r="B7315" s="241" t="s">
        <v>5337</v>
      </c>
      <c r="C7315" s="241" t="s">
        <v>4441</v>
      </c>
      <c r="D7315" s="242">
        <v>1.43</v>
      </c>
      <c r="E7315" s="244" t="s">
        <v>8035</v>
      </c>
      <c r="F7315" s="242">
        <v>1.45</v>
      </c>
    </row>
    <row r="7316" spans="1:6" ht="67.5">
      <c r="A7316" s="241">
        <v>102331</v>
      </c>
      <c r="B7316" s="241" t="s">
        <v>5338</v>
      </c>
      <c r="C7316" s="241" t="s">
        <v>4441</v>
      </c>
      <c r="D7316" s="242">
        <v>0.56000000000000005</v>
      </c>
      <c r="E7316" s="244" t="s">
        <v>8035</v>
      </c>
      <c r="F7316" s="242">
        <v>0.56000000000000005</v>
      </c>
    </row>
    <row r="7317" spans="1:6" ht="54">
      <c r="A7317" s="241">
        <v>102332</v>
      </c>
      <c r="B7317" s="241" t="s">
        <v>5339</v>
      </c>
      <c r="C7317" s="241" t="s">
        <v>4441</v>
      </c>
      <c r="D7317" s="242">
        <v>1.86</v>
      </c>
      <c r="E7317" s="244" t="s">
        <v>8035</v>
      </c>
      <c r="F7317" s="242">
        <v>1.88</v>
      </c>
    </row>
    <row r="7318" spans="1:6" ht="67.5">
      <c r="A7318" s="241">
        <v>102333</v>
      </c>
      <c r="B7318" s="241" t="s">
        <v>5340</v>
      </c>
      <c r="C7318" s="241" t="s">
        <v>4441</v>
      </c>
      <c r="D7318" s="242">
        <v>0.75</v>
      </c>
      <c r="E7318" s="244" t="s">
        <v>8035</v>
      </c>
      <c r="F7318" s="242">
        <v>0.75</v>
      </c>
    </row>
    <row r="7319" spans="1:6" ht="54">
      <c r="A7319" s="241">
        <v>101019</v>
      </c>
      <c r="B7319" s="241" t="s">
        <v>5341</v>
      </c>
      <c r="C7319" s="241" t="s">
        <v>5342</v>
      </c>
      <c r="D7319" s="242">
        <v>547.96</v>
      </c>
      <c r="E7319" s="244" t="s">
        <v>8035</v>
      </c>
      <c r="F7319" s="242">
        <v>571.62</v>
      </c>
    </row>
    <row r="7320" spans="1:6" ht="40.5">
      <c r="A7320" s="241">
        <v>101479</v>
      </c>
      <c r="B7320" s="241" t="s">
        <v>5343</v>
      </c>
      <c r="C7320" s="241" t="s">
        <v>5342</v>
      </c>
      <c r="D7320" s="242">
        <v>159.63999999999999</v>
      </c>
      <c r="E7320" s="244" t="s">
        <v>8035</v>
      </c>
      <c r="F7320" s="242">
        <v>166.54</v>
      </c>
    </row>
    <row r="7321" spans="1:6" ht="40.5">
      <c r="A7321" s="241">
        <v>102568</v>
      </c>
      <c r="B7321" s="241" t="s">
        <v>5344</v>
      </c>
      <c r="C7321" s="241" t="s">
        <v>5342</v>
      </c>
      <c r="D7321" s="242">
        <v>271.97000000000003</v>
      </c>
      <c r="E7321" s="244" t="s">
        <v>8035</v>
      </c>
      <c r="F7321" s="242">
        <v>283.70999999999998</v>
      </c>
    </row>
    <row r="7322" spans="1:6" ht="81">
      <c r="A7322" s="241">
        <v>100976</v>
      </c>
      <c r="B7322" s="241" t="s">
        <v>5345</v>
      </c>
      <c r="C7322" s="241" t="s">
        <v>23</v>
      </c>
      <c r="D7322" s="242">
        <v>8.31</v>
      </c>
      <c r="E7322" s="244" t="s">
        <v>8035</v>
      </c>
      <c r="F7322" s="242">
        <v>8.44</v>
      </c>
    </row>
    <row r="7323" spans="1:6" ht="81">
      <c r="A7323" s="241">
        <v>100977</v>
      </c>
      <c r="B7323" s="241" t="s">
        <v>5346</v>
      </c>
      <c r="C7323" s="241" t="s">
        <v>23</v>
      </c>
      <c r="D7323" s="242">
        <v>7.49</v>
      </c>
      <c r="E7323" s="244" t="s">
        <v>8035</v>
      </c>
      <c r="F7323" s="242">
        <v>7.69</v>
      </c>
    </row>
    <row r="7324" spans="1:6" ht="81">
      <c r="A7324" s="241">
        <v>100978</v>
      </c>
      <c r="B7324" s="241" t="s">
        <v>5347</v>
      </c>
      <c r="C7324" s="241" t="s">
        <v>23</v>
      </c>
      <c r="D7324" s="242">
        <v>6.87</v>
      </c>
      <c r="E7324" s="244" t="s">
        <v>8035</v>
      </c>
      <c r="F7324" s="242">
        <v>7.01</v>
      </c>
    </row>
    <row r="7325" spans="1:6" ht="81">
      <c r="A7325" s="241">
        <v>100979</v>
      </c>
      <c r="B7325" s="241" t="s">
        <v>5348</v>
      </c>
      <c r="C7325" s="241" t="s">
        <v>23</v>
      </c>
      <c r="D7325" s="242">
        <v>6.66</v>
      </c>
      <c r="E7325" s="244" t="s">
        <v>8035</v>
      </c>
      <c r="F7325" s="242">
        <v>6.78</v>
      </c>
    </row>
    <row r="7326" spans="1:6" ht="81">
      <c r="A7326" s="241">
        <v>100980</v>
      </c>
      <c r="B7326" s="241" t="s">
        <v>5349</v>
      </c>
      <c r="C7326" s="241" t="s">
        <v>23</v>
      </c>
      <c r="D7326" s="242">
        <v>6.32</v>
      </c>
      <c r="E7326" s="244" t="s">
        <v>8035</v>
      </c>
      <c r="F7326" s="242">
        <v>6.42</v>
      </c>
    </row>
    <row r="7327" spans="1:6" ht="67.5">
      <c r="A7327" s="241">
        <v>100981</v>
      </c>
      <c r="B7327" s="241" t="s">
        <v>5350</v>
      </c>
      <c r="C7327" s="241" t="s">
        <v>23</v>
      </c>
      <c r="D7327" s="242">
        <v>9.11</v>
      </c>
      <c r="E7327" s="244" t="s">
        <v>8035</v>
      </c>
      <c r="F7327" s="242">
        <v>9.34</v>
      </c>
    </row>
    <row r="7328" spans="1:6" ht="67.5">
      <c r="A7328" s="241">
        <v>100982</v>
      </c>
      <c r="B7328" s="241" t="s">
        <v>5351</v>
      </c>
      <c r="C7328" s="241" t="s">
        <v>23</v>
      </c>
      <c r="D7328" s="242">
        <v>8.85</v>
      </c>
      <c r="E7328" s="244" t="s">
        <v>8035</v>
      </c>
      <c r="F7328" s="242">
        <v>9.02</v>
      </c>
    </row>
    <row r="7329" spans="1:6" ht="67.5">
      <c r="A7329" s="241">
        <v>100983</v>
      </c>
      <c r="B7329" s="241" t="s">
        <v>5352</v>
      </c>
      <c r="C7329" s="241" t="s">
        <v>23</v>
      </c>
      <c r="D7329" s="242">
        <v>8.98</v>
      </c>
      <c r="E7329" s="244" t="s">
        <v>8035</v>
      </c>
      <c r="F7329" s="242">
        <v>9.1300000000000008</v>
      </c>
    </row>
    <row r="7330" spans="1:6" ht="67.5">
      <c r="A7330" s="241">
        <v>100984</v>
      </c>
      <c r="B7330" s="241" t="s">
        <v>5353</v>
      </c>
      <c r="C7330" s="241" t="s">
        <v>23</v>
      </c>
      <c r="D7330" s="242">
        <v>8.82</v>
      </c>
      <c r="E7330" s="244" t="s">
        <v>8035</v>
      </c>
      <c r="F7330" s="242">
        <v>8.9600000000000009</v>
      </c>
    </row>
    <row r="7331" spans="1:6" ht="40.5">
      <c r="A7331" s="241">
        <v>100985</v>
      </c>
      <c r="B7331" s="241" t="s">
        <v>5354</v>
      </c>
      <c r="C7331" s="241" t="s">
        <v>23</v>
      </c>
      <c r="D7331" s="242">
        <v>7.32</v>
      </c>
      <c r="E7331" s="244" t="s">
        <v>8035</v>
      </c>
      <c r="F7331" s="242">
        <v>7.49</v>
      </c>
    </row>
    <row r="7332" spans="1:6" ht="40.5">
      <c r="A7332" s="241">
        <v>100986</v>
      </c>
      <c r="B7332" s="241" t="s">
        <v>5355</v>
      </c>
      <c r="C7332" s="241" t="s">
        <v>23</v>
      </c>
      <c r="D7332" s="242">
        <v>8.98</v>
      </c>
      <c r="E7332" s="244" t="s">
        <v>8035</v>
      </c>
      <c r="F7332" s="242">
        <v>9.1199999999999992</v>
      </c>
    </row>
    <row r="7333" spans="1:6" ht="40.5">
      <c r="A7333" s="241">
        <v>100987</v>
      </c>
      <c r="B7333" s="241" t="s">
        <v>5356</v>
      </c>
      <c r="C7333" s="241" t="s">
        <v>23</v>
      </c>
      <c r="D7333" s="242">
        <v>10.46</v>
      </c>
      <c r="E7333" s="244" t="s">
        <v>8035</v>
      </c>
      <c r="F7333" s="242">
        <v>10.59</v>
      </c>
    </row>
    <row r="7334" spans="1:6" ht="40.5">
      <c r="A7334" s="241">
        <v>100988</v>
      </c>
      <c r="B7334" s="241" t="s">
        <v>5357</v>
      </c>
      <c r="C7334" s="241" t="s">
        <v>23</v>
      </c>
      <c r="D7334" s="242">
        <v>11.12</v>
      </c>
      <c r="E7334" s="244" t="s">
        <v>8035</v>
      </c>
      <c r="F7334" s="242">
        <v>11.24</v>
      </c>
    </row>
    <row r="7335" spans="1:6" ht="81">
      <c r="A7335" s="241">
        <v>100989</v>
      </c>
      <c r="B7335" s="241" t="s">
        <v>5358</v>
      </c>
      <c r="C7335" s="241" t="s">
        <v>5342</v>
      </c>
      <c r="D7335" s="242">
        <v>5.64</v>
      </c>
      <c r="E7335" s="244" t="s">
        <v>8035</v>
      </c>
      <c r="F7335" s="242">
        <v>5.8</v>
      </c>
    </row>
    <row r="7336" spans="1:6" ht="81">
      <c r="A7336" s="241">
        <v>100990</v>
      </c>
      <c r="B7336" s="241" t="s">
        <v>5359</v>
      </c>
      <c r="C7336" s="241" t="s">
        <v>5342</v>
      </c>
      <c r="D7336" s="242">
        <v>5.53</v>
      </c>
      <c r="E7336" s="244" t="s">
        <v>8035</v>
      </c>
      <c r="F7336" s="242">
        <v>5.64</v>
      </c>
    </row>
    <row r="7337" spans="1:6" ht="81">
      <c r="A7337" s="241">
        <v>100991</v>
      </c>
      <c r="B7337" s="241" t="s">
        <v>5360</v>
      </c>
      <c r="C7337" s="241" t="s">
        <v>5342</v>
      </c>
      <c r="D7337" s="242">
        <v>5.65</v>
      </c>
      <c r="E7337" s="244" t="s">
        <v>8035</v>
      </c>
      <c r="F7337" s="242">
        <v>5.75</v>
      </c>
    </row>
    <row r="7338" spans="1:6" ht="81">
      <c r="A7338" s="241">
        <v>100992</v>
      </c>
      <c r="B7338" s="241" t="s">
        <v>5361</v>
      </c>
      <c r="C7338" s="241" t="s">
        <v>5342</v>
      </c>
      <c r="D7338" s="242">
        <v>5.53</v>
      </c>
      <c r="E7338" s="244" t="s">
        <v>8035</v>
      </c>
      <c r="F7338" s="242">
        <v>5.62</v>
      </c>
    </row>
    <row r="7339" spans="1:6" ht="81">
      <c r="A7339" s="241">
        <v>100993</v>
      </c>
      <c r="B7339" s="241" t="s">
        <v>5362</v>
      </c>
      <c r="C7339" s="241" t="s">
        <v>5342</v>
      </c>
      <c r="D7339" s="242">
        <v>5</v>
      </c>
      <c r="E7339" s="244" t="s">
        <v>8035</v>
      </c>
      <c r="F7339" s="242">
        <v>5.12</v>
      </c>
    </row>
    <row r="7340" spans="1:6" ht="81">
      <c r="A7340" s="241">
        <v>100994</v>
      </c>
      <c r="B7340" s="241" t="s">
        <v>5363</v>
      </c>
      <c r="C7340" s="241" t="s">
        <v>5342</v>
      </c>
      <c r="D7340" s="242">
        <v>4.5599999999999996</v>
      </c>
      <c r="E7340" s="244" t="s">
        <v>8035</v>
      </c>
      <c r="F7340" s="242">
        <v>4.6399999999999997</v>
      </c>
    </row>
    <row r="7341" spans="1:6" ht="81">
      <c r="A7341" s="241">
        <v>100995</v>
      </c>
      <c r="B7341" s="241" t="s">
        <v>5364</v>
      </c>
      <c r="C7341" s="241" t="s">
        <v>5342</v>
      </c>
      <c r="D7341" s="242">
        <v>4.45</v>
      </c>
      <c r="E7341" s="244" t="s">
        <v>8035</v>
      </c>
      <c r="F7341" s="242">
        <v>4.5199999999999996</v>
      </c>
    </row>
    <row r="7342" spans="1:6" ht="81">
      <c r="A7342" s="241">
        <v>100996</v>
      </c>
      <c r="B7342" s="241" t="s">
        <v>5365</v>
      </c>
      <c r="C7342" s="241" t="s">
        <v>5342</v>
      </c>
      <c r="D7342" s="242">
        <v>4.2</v>
      </c>
      <c r="E7342" s="244" t="s">
        <v>8035</v>
      </c>
      <c r="F7342" s="242">
        <v>4.2699999999999996</v>
      </c>
    </row>
    <row r="7343" spans="1:6" ht="67.5">
      <c r="A7343" s="241">
        <v>100997</v>
      </c>
      <c r="B7343" s="241" t="s">
        <v>5366</v>
      </c>
      <c r="C7343" s="241" t="s">
        <v>5342</v>
      </c>
      <c r="D7343" s="242">
        <v>6.08</v>
      </c>
      <c r="E7343" s="244" t="s">
        <v>8035</v>
      </c>
      <c r="F7343" s="242">
        <v>6.24</v>
      </c>
    </row>
    <row r="7344" spans="1:6" ht="67.5">
      <c r="A7344" s="241">
        <v>100998</v>
      </c>
      <c r="B7344" s="241" t="s">
        <v>5367</v>
      </c>
      <c r="C7344" s="241" t="s">
        <v>5342</v>
      </c>
      <c r="D7344" s="242">
        <v>5.92</v>
      </c>
      <c r="E7344" s="244" t="s">
        <v>8035</v>
      </c>
      <c r="F7344" s="242">
        <v>6.03</v>
      </c>
    </row>
    <row r="7345" spans="1:6" ht="67.5">
      <c r="A7345" s="241">
        <v>100999</v>
      </c>
      <c r="B7345" s="241" t="s">
        <v>5368</v>
      </c>
      <c r="C7345" s="241" t="s">
        <v>5342</v>
      </c>
      <c r="D7345" s="242">
        <v>6.02</v>
      </c>
      <c r="E7345" s="244" t="s">
        <v>8035</v>
      </c>
      <c r="F7345" s="242">
        <v>6.12</v>
      </c>
    </row>
    <row r="7346" spans="1:6" ht="67.5">
      <c r="A7346" s="241">
        <v>101000</v>
      </c>
      <c r="B7346" s="241" t="s">
        <v>5369</v>
      </c>
      <c r="C7346" s="241" t="s">
        <v>5342</v>
      </c>
      <c r="D7346" s="242">
        <v>5.89</v>
      </c>
      <c r="E7346" s="244" t="s">
        <v>8035</v>
      </c>
      <c r="F7346" s="242">
        <v>5.98</v>
      </c>
    </row>
    <row r="7347" spans="1:6" ht="27">
      <c r="A7347" s="241">
        <v>101001</v>
      </c>
      <c r="B7347" s="241" t="s">
        <v>5370</v>
      </c>
      <c r="C7347" s="241" t="s">
        <v>5342</v>
      </c>
      <c r="D7347" s="242">
        <v>4.88</v>
      </c>
      <c r="E7347" s="244" t="s">
        <v>8035</v>
      </c>
      <c r="F7347" s="242">
        <v>5</v>
      </c>
    </row>
    <row r="7348" spans="1:6" ht="40.5">
      <c r="A7348" s="241">
        <v>101002</v>
      </c>
      <c r="B7348" s="241" t="s">
        <v>5371</v>
      </c>
      <c r="C7348" s="241" t="s">
        <v>5342</v>
      </c>
      <c r="D7348" s="242">
        <v>5.98</v>
      </c>
      <c r="E7348" s="244" t="s">
        <v>8035</v>
      </c>
      <c r="F7348" s="242">
        <v>6.06</v>
      </c>
    </row>
    <row r="7349" spans="1:6" ht="40.5">
      <c r="A7349" s="241">
        <v>101003</v>
      </c>
      <c r="B7349" s="241" t="s">
        <v>5372</v>
      </c>
      <c r="C7349" s="241" t="s">
        <v>5342</v>
      </c>
      <c r="D7349" s="242">
        <v>6.96</v>
      </c>
      <c r="E7349" s="244" t="s">
        <v>8035</v>
      </c>
      <c r="F7349" s="242">
        <v>7.04</v>
      </c>
    </row>
    <row r="7350" spans="1:6" ht="40.5">
      <c r="A7350" s="241">
        <v>101004</v>
      </c>
      <c r="B7350" s="241" t="s">
        <v>5373</v>
      </c>
      <c r="C7350" s="241" t="s">
        <v>5342</v>
      </c>
      <c r="D7350" s="242">
        <v>7.41</v>
      </c>
      <c r="E7350" s="244" t="s">
        <v>8035</v>
      </c>
      <c r="F7350" s="242">
        <v>7.49</v>
      </c>
    </row>
    <row r="7351" spans="1:6" ht="27">
      <c r="A7351" s="241">
        <v>101005</v>
      </c>
      <c r="B7351" s="241" t="s">
        <v>5374</v>
      </c>
      <c r="C7351" s="241" t="s">
        <v>23</v>
      </c>
      <c r="D7351" s="242">
        <v>18.579999999999998</v>
      </c>
      <c r="E7351" s="244" t="s">
        <v>8035</v>
      </c>
      <c r="F7351" s="242">
        <v>18.86</v>
      </c>
    </row>
    <row r="7352" spans="1:6" ht="27">
      <c r="A7352" s="241">
        <v>101006</v>
      </c>
      <c r="B7352" s="241" t="s">
        <v>5375</v>
      </c>
      <c r="C7352" s="241" t="s">
        <v>23</v>
      </c>
      <c r="D7352" s="242">
        <v>20.77</v>
      </c>
      <c r="E7352" s="244" t="s">
        <v>8035</v>
      </c>
      <c r="F7352" s="242">
        <v>21.03</v>
      </c>
    </row>
    <row r="7353" spans="1:6" ht="27">
      <c r="A7353" s="241">
        <v>101007</v>
      </c>
      <c r="B7353" s="241" t="s">
        <v>5376</v>
      </c>
      <c r="C7353" s="241" t="s">
        <v>23</v>
      </c>
      <c r="D7353" s="242">
        <v>5.39</v>
      </c>
      <c r="E7353" s="244" t="s">
        <v>8035</v>
      </c>
      <c r="F7353" s="242">
        <v>5.47</v>
      </c>
    </row>
    <row r="7354" spans="1:6" ht="27">
      <c r="A7354" s="241">
        <v>101008</v>
      </c>
      <c r="B7354" s="241" t="s">
        <v>5377</v>
      </c>
      <c r="C7354" s="241" t="s">
        <v>23</v>
      </c>
      <c r="D7354" s="242">
        <v>5.49</v>
      </c>
      <c r="E7354" s="244" t="s">
        <v>8035</v>
      </c>
      <c r="F7354" s="242">
        <v>5.56</v>
      </c>
    </row>
    <row r="7355" spans="1:6" ht="40.5">
      <c r="A7355" s="241">
        <v>101009</v>
      </c>
      <c r="B7355" s="241" t="s">
        <v>5378</v>
      </c>
      <c r="C7355" s="241" t="s">
        <v>5342</v>
      </c>
      <c r="D7355" s="242">
        <v>42.97</v>
      </c>
      <c r="E7355" s="244" t="s">
        <v>8035</v>
      </c>
      <c r="F7355" s="242">
        <v>43.64</v>
      </c>
    </row>
    <row r="7356" spans="1:6" ht="40.5">
      <c r="A7356" s="241">
        <v>101010</v>
      </c>
      <c r="B7356" s="241" t="s">
        <v>5379</v>
      </c>
      <c r="C7356" s="241" t="s">
        <v>5342</v>
      </c>
      <c r="D7356" s="242">
        <v>27.05</v>
      </c>
      <c r="E7356" s="244" t="s">
        <v>8035</v>
      </c>
      <c r="F7356" s="242">
        <v>27.48</v>
      </c>
    </row>
    <row r="7357" spans="1:6" ht="54">
      <c r="A7357" s="241">
        <v>101013</v>
      </c>
      <c r="B7357" s="241" t="s">
        <v>5380</v>
      </c>
      <c r="C7357" s="241" t="s">
        <v>5342</v>
      </c>
      <c r="D7357" s="242">
        <v>44.14</v>
      </c>
      <c r="E7357" s="244" t="s">
        <v>8035</v>
      </c>
      <c r="F7357" s="242">
        <v>45.51</v>
      </c>
    </row>
    <row r="7358" spans="1:6" ht="54">
      <c r="A7358" s="241">
        <v>101014</v>
      </c>
      <c r="B7358" s="241" t="s">
        <v>5381</v>
      </c>
      <c r="C7358" s="241" t="s">
        <v>5342</v>
      </c>
      <c r="D7358" s="242">
        <v>40.44</v>
      </c>
      <c r="E7358" s="244" t="s">
        <v>8035</v>
      </c>
      <c r="F7358" s="242">
        <v>41.7</v>
      </c>
    </row>
    <row r="7359" spans="1:6" ht="54">
      <c r="A7359" s="241">
        <v>101015</v>
      </c>
      <c r="B7359" s="241" t="s">
        <v>5382</v>
      </c>
      <c r="C7359" s="241" t="s">
        <v>5342</v>
      </c>
      <c r="D7359" s="242">
        <v>33.22</v>
      </c>
      <c r="E7359" s="244" t="s">
        <v>8035</v>
      </c>
      <c r="F7359" s="242">
        <v>34.25</v>
      </c>
    </row>
    <row r="7360" spans="1:6" ht="54">
      <c r="A7360" s="241">
        <v>101016</v>
      </c>
      <c r="B7360" s="241" t="s">
        <v>5383</v>
      </c>
      <c r="C7360" s="241" t="s">
        <v>5342</v>
      </c>
      <c r="D7360" s="242">
        <v>38.46</v>
      </c>
      <c r="E7360" s="244" t="s">
        <v>8035</v>
      </c>
      <c r="F7360" s="242">
        <v>39.65</v>
      </c>
    </row>
    <row r="7361" spans="1:6" ht="54">
      <c r="A7361" s="241">
        <v>101017</v>
      </c>
      <c r="B7361" s="241" t="s">
        <v>5384</v>
      </c>
      <c r="C7361" s="241" t="s">
        <v>5342</v>
      </c>
      <c r="D7361" s="242">
        <v>29.15</v>
      </c>
      <c r="E7361" s="244" t="s">
        <v>8035</v>
      </c>
      <c r="F7361" s="242">
        <v>30.06</v>
      </c>
    </row>
    <row r="7362" spans="1:6" ht="54">
      <c r="A7362" s="241">
        <v>101018</v>
      </c>
      <c r="B7362" s="241" t="s">
        <v>5385</v>
      </c>
      <c r="C7362" s="241" t="s">
        <v>5342</v>
      </c>
      <c r="D7362" s="242">
        <v>23.94</v>
      </c>
      <c r="E7362" s="244" t="s">
        <v>8035</v>
      </c>
      <c r="F7362" s="242">
        <v>24.69</v>
      </c>
    </row>
    <row r="7363" spans="1:6" ht="54">
      <c r="A7363" s="241">
        <v>101463</v>
      </c>
      <c r="B7363" s="241" t="s">
        <v>5386</v>
      </c>
      <c r="C7363" s="241" t="s">
        <v>5342</v>
      </c>
      <c r="D7363" s="242">
        <v>44.27</v>
      </c>
      <c r="E7363" s="244" t="s">
        <v>8035</v>
      </c>
      <c r="F7363" s="242">
        <v>45.65</v>
      </c>
    </row>
    <row r="7364" spans="1:6" ht="54">
      <c r="A7364" s="241">
        <v>101464</v>
      </c>
      <c r="B7364" s="241" t="s">
        <v>5387</v>
      </c>
      <c r="C7364" s="241" t="s">
        <v>5342</v>
      </c>
      <c r="D7364" s="242">
        <v>34</v>
      </c>
      <c r="E7364" s="244" t="s">
        <v>8035</v>
      </c>
      <c r="F7364" s="242">
        <v>35.06</v>
      </c>
    </row>
    <row r="7365" spans="1:6" ht="54">
      <c r="A7365" s="241">
        <v>101465</v>
      </c>
      <c r="B7365" s="241" t="s">
        <v>5388</v>
      </c>
      <c r="C7365" s="241" t="s">
        <v>5342</v>
      </c>
      <c r="D7365" s="242">
        <v>25.99</v>
      </c>
      <c r="E7365" s="244" t="s">
        <v>8035</v>
      </c>
      <c r="F7365" s="242">
        <v>26.8</v>
      </c>
    </row>
    <row r="7366" spans="1:6" ht="54">
      <c r="A7366" s="241">
        <v>101466</v>
      </c>
      <c r="B7366" s="241" t="s">
        <v>5389</v>
      </c>
      <c r="C7366" s="241" t="s">
        <v>5342</v>
      </c>
      <c r="D7366" s="242">
        <v>21.15</v>
      </c>
      <c r="E7366" s="244" t="s">
        <v>8035</v>
      </c>
      <c r="F7366" s="242">
        <v>21.81</v>
      </c>
    </row>
    <row r="7367" spans="1:6" ht="54">
      <c r="A7367" s="241">
        <v>101467</v>
      </c>
      <c r="B7367" s="241" t="s">
        <v>5390</v>
      </c>
      <c r="C7367" s="241" t="s">
        <v>5342</v>
      </c>
      <c r="D7367" s="242">
        <v>17.7</v>
      </c>
      <c r="E7367" s="244" t="s">
        <v>8035</v>
      </c>
      <c r="F7367" s="242">
        <v>18.239999999999998</v>
      </c>
    </row>
    <row r="7368" spans="1:6" ht="54">
      <c r="A7368" s="241">
        <v>101468</v>
      </c>
      <c r="B7368" s="241" t="s">
        <v>5391</v>
      </c>
      <c r="C7368" s="241" t="s">
        <v>5342</v>
      </c>
      <c r="D7368" s="242">
        <v>16.190000000000001</v>
      </c>
      <c r="E7368" s="244" t="s">
        <v>8035</v>
      </c>
      <c r="F7368" s="242">
        <v>16.690000000000001</v>
      </c>
    </row>
    <row r="7369" spans="1:6" ht="54">
      <c r="A7369" s="241">
        <v>101469</v>
      </c>
      <c r="B7369" s="241" t="s">
        <v>5392</v>
      </c>
      <c r="C7369" s="241" t="s">
        <v>5342</v>
      </c>
      <c r="D7369" s="242">
        <v>36.229999999999997</v>
      </c>
      <c r="E7369" s="244" t="s">
        <v>8035</v>
      </c>
      <c r="F7369" s="242">
        <v>37.35</v>
      </c>
    </row>
    <row r="7370" spans="1:6" ht="54">
      <c r="A7370" s="241">
        <v>101470</v>
      </c>
      <c r="B7370" s="241" t="s">
        <v>5393</v>
      </c>
      <c r="C7370" s="241" t="s">
        <v>5342</v>
      </c>
      <c r="D7370" s="242">
        <v>28.76</v>
      </c>
      <c r="E7370" s="244" t="s">
        <v>8035</v>
      </c>
      <c r="F7370" s="242">
        <v>29.64</v>
      </c>
    </row>
    <row r="7371" spans="1:6" ht="54">
      <c r="A7371" s="241">
        <v>101471</v>
      </c>
      <c r="B7371" s="241" t="s">
        <v>5394</v>
      </c>
      <c r="C7371" s="241" t="s">
        <v>5342</v>
      </c>
      <c r="D7371" s="242">
        <v>24.67</v>
      </c>
      <c r="E7371" s="244" t="s">
        <v>8035</v>
      </c>
      <c r="F7371" s="242">
        <v>25.43</v>
      </c>
    </row>
    <row r="7372" spans="1:6" ht="54">
      <c r="A7372" s="241">
        <v>101472</v>
      </c>
      <c r="B7372" s="241" t="s">
        <v>5395</v>
      </c>
      <c r="C7372" s="241" t="s">
        <v>5342</v>
      </c>
      <c r="D7372" s="242">
        <v>19.2</v>
      </c>
      <c r="E7372" s="244" t="s">
        <v>8035</v>
      </c>
      <c r="F7372" s="242">
        <v>19.79</v>
      </c>
    </row>
    <row r="7373" spans="1:6" ht="54">
      <c r="A7373" s="241">
        <v>101473</v>
      </c>
      <c r="B7373" s="241" t="s">
        <v>5396</v>
      </c>
      <c r="C7373" s="241" t="s">
        <v>5342</v>
      </c>
      <c r="D7373" s="242">
        <v>27.64</v>
      </c>
      <c r="E7373" s="244" t="s">
        <v>8035</v>
      </c>
      <c r="F7373" s="242">
        <v>28.5</v>
      </c>
    </row>
    <row r="7374" spans="1:6" ht="54">
      <c r="A7374" s="241">
        <v>101474</v>
      </c>
      <c r="B7374" s="241" t="s">
        <v>5397</v>
      </c>
      <c r="C7374" s="241" t="s">
        <v>5342</v>
      </c>
      <c r="D7374" s="242">
        <v>19.78</v>
      </c>
      <c r="E7374" s="244" t="s">
        <v>8035</v>
      </c>
      <c r="F7374" s="242">
        <v>20.39</v>
      </c>
    </row>
    <row r="7375" spans="1:6" ht="54">
      <c r="A7375" s="241">
        <v>101475</v>
      </c>
      <c r="B7375" s="241" t="s">
        <v>5398</v>
      </c>
      <c r="C7375" s="241" t="s">
        <v>5342</v>
      </c>
      <c r="D7375" s="242">
        <v>17.55</v>
      </c>
      <c r="E7375" s="244" t="s">
        <v>8035</v>
      </c>
      <c r="F7375" s="242">
        <v>18.079999999999998</v>
      </c>
    </row>
    <row r="7376" spans="1:6" ht="54">
      <c r="A7376" s="241">
        <v>101476</v>
      </c>
      <c r="B7376" s="241" t="s">
        <v>5399</v>
      </c>
      <c r="C7376" s="241" t="s">
        <v>5342</v>
      </c>
      <c r="D7376" s="242">
        <v>15.65</v>
      </c>
      <c r="E7376" s="244" t="s">
        <v>8035</v>
      </c>
      <c r="F7376" s="242">
        <v>16.13</v>
      </c>
    </row>
    <row r="7377" spans="1:6" ht="54">
      <c r="A7377" s="241">
        <v>101477</v>
      </c>
      <c r="B7377" s="241" t="s">
        <v>5400</v>
      </c>
      <c r="C7377" s="241" t="s">
        <v>5342</v>
      </c>
      <c r="D7377" s="242">
        <v>12.82</v>
      </c>
      <c r="E7377" s="244" t="s">
        <v>8035</v>
      </c>
      <c r="F7377" s="242">
        <v>13.21</v>
      </c>
    </row>
    <row r="7378" spans="1:6" ht="54">
      <c r="A7378" s="241">
        <v>101478</v>
      </c>
      <c r="B7378" s="241" t="s">
        <v>5401</v>
      </c>
      <c r="C7378" s="241" t="s">
        <v>5342</v>
      </c>
      <c r="D7378" s="242">
        <v>10.9</v>
      </c>
      <c r="E7378" s="244" t="s">
        <v>8035</v>
      </c>
      <c r="F7378" s="242">
        <v>11.24</v>
      </c>
    </row>
    <row r="7379" spans="1:6" ht="54">
      <c r="A7379" s="241">
        <v>101480</v>
      </c>
      <c r="B7379" s="241" t="s">
        <v>5402</v>
      </c>
      <c r="C7379" s="241" t="s">
        <v>5342</v>
      </c>
      <c r="D7379" s="242">
        <v>64.790000000000006</v>
      </c>
      <c r="E7379" s="244" t="s">
        <v>8035</v>
      </c>
      <c r="F7379" s="242">
        <v>66.81</v>
      </c>
    </row>
    <row r="7380" spans="1:6" ht="54">
      <c r="A7380" s="241">
        <v>101481</v>
      </c>
      <c r="B7380" s="241" t="s">
        <v>5403</v>
      </c>
      <c r="C7380" s="241" t="s">
        <v>5342</v>
      </c>
      <c r="D7380" s="242">
        <v>46.8</v>
      </c>
      <c r="E7380" s="244" t="s">
        <v>8035</v>
      </c>
      <c r="F7380" s="242">
        <v>48.24</v>
      </c>
    </row>
    <row r="7381" spans="1:6" ht="54">
      <c r="A7381" s="241">
        <v>101482</v>
      </c>
      <c r="B7381" s="241" t="s">
        <v>5404</v>
      </c>
      <c r="C7381" s="241" t="s">
        <v>5342</v>
      </c>
      <c r="D7381" s="242">
        <v>34.979999999999997</v>
      </c>
      <c r="E7381" s="244" t="s">
        <v>8035</v>
      </c>
      <c r="F7381" s="242">
        <v>36.06</v>
      </c>
    </row>
    <row r="7382" spans="1:6" ht="54">
      <c r="A7382" s="241">
        <v>101483</v>
      </c>
      <c r="B7382" s="241" t="s">
        <v>5405</v>
      </c>
      <c r="C7382" s="241" t="s">
        <v>5342</v>
      </c>
      <c r="D7382" s="242">
        <v>36.299999999999997</v>
      </c>
      <c r="E7382" s="244" t="s">
        <v>8035</v>
      </c>
      <c r="F7382" s="242">
        <v>37.43</v>
      </c>
    </row>
    <row r="7383" spans="1:6" ht="54">
      <c r="A7383" s="241">
        <v>101484</v>
      </c>
      <c r="B7383" s="241" t="s">
        <v>5406</v>
      </c>
      <c r="C7383" s="241" t="s">
        <v>5342</v>
      </c>
      <c r="D7383" s="242">
        <v>188.14</v>
      </c>
      <c r="E7383" s="244" t="s">
        <v>8035</v>
      </c>
      <c r="F7383" s="242">
        <v>193.99</v>
      </c>
    </row>
    <row r="7384" spans="1:6" ht="54">
      <c r="A7384" s="241">
        <v>101485</v>
      </c>
      <c r="B7384" s="241" t="s">
        <v>5407</v>
      </c>
      <c r="C7384" s="241" t="s">
        <v>5342</v>
      </c>
      <c r="D7384" s="242">
        <v>144.43</v>
      </c>
      <c r="E7384" s="244" t="s">
        <v>8035</v>
      </c>
      <c r="F7384" s="242">
        <v>148.91</v>
      </c>
    </row>
    <row r="7385" spans="1:6" ht="54">
      <c r="A7385" s="241">
        <v>101486</v>
      </c>
      <c r="B7385" s="241" t="s">
        <v>5408</v>
      </c>
      <c r="C7385" s="241" t="s">
        <v>5342</v>
      </c>
      <c r="D7385" s="242">
        <v>130.1</v>
      </c>
      <c r="E7385" s="244" t="s">
        <v>8035</v>
      </c>
      <c r="F7385" s="242">
        <v>134.13</v>
      </c>
    </row>
    <row r="7386" spans="1:6" ht="54">
      <c r="A7386" s="241">
        <v>101487</v>
      </c>
      <c r="B7386" s="241" t="s">
        <v>5409</v>
      </c>
      <c r="C7386" s="241" t="s">
        <v>5342</v>
      </c>
      <c r="D7386" s="242">
        <v>95.25</v>
      </c>
      <c r="E7386" s="244" t="s">
        <v>8035</v>
      </c>
      <c r="F7386" s="242">
        <v>98.2</v>
      </c>
    </row>
    <row r="7387" spans="1:6" ht="54">
      <c r="A7387" s="241">
        <v>101488</v>
      </c>
      <c r="B7387" s="241" t="s">
        <v>5410</v>
      </c>
      <c r="C7387" s="241" t="s">
        <v>5342</v>
      </c>
      <c r="D7387" s="242">
        <v>82.43</v>
      </c>
      <c r="E7387" s="244" t="s">
        <v>8035</v>
      </c>
      <c r="F7387" s="242">
        <v>84.98</v>
      </c>
    </row>
    <row r="7388" spans="1:6" ht="54">
      <c r="A7388" s="241">
        <v>101188</v>
      </c>
      <c r="B7388" s="241" t="s">
        <v>5411</v>
      </c>
      <c r="C7388" s="241" t="s">
        <v>190</v>
      </c>
      <c r="D7388" s="242">
        <v>5.0999999999999996</v>
      </c>
      <c r="E7388" s="244" t="s">
        <v>8035</v>
      </c>
      <c r="F7388" s="242">
        <v>5.58</v>
      </c>
    </row>
    <row r="7389" spans="1:6" ht="67.5">
      <c r="A7389" s="241">
        <v>101189</v>
      </c>
      <c r="B7389" s="241" t="s">
        <v>5412</v>
      </c>
      <c r="C7389" s="241" t="s">
        <v>190</v>
      </c>
      <c r="D7389" s="242">
        <v>65.63</v>
      </c>
      <c r="E7389" s="244" t="s">
        <v>8035</v>
      </c>
      <c r="F7389" s="242">
        <v>68.47</v>
      </c>
    </row>
    <row r="7390" spans="1:6" ht="67.5">
      <c r="A7390" s="241">
        <v>101190</v>
      </c>
      <c r="B7390" s="241" t="s">
        <v>5413</v>
      </c>
      <c r="C7390" s="241" t="s">
        <v>190</v>
      </c>
      <c r="D7390" s="242">
        <v>65.09</v>
      </c>
      <c r="E7390" s="244" t="s">
        <v>8035</v>
      </c>
      <c r="F7390" s="242">
        <v>67.930000000000007</v>
      </c>
    </row>
    <row r="7391" spans="1:6" ht="54">
      <c r="A7391" s="241">
        <v>101191</v>
      </c>
      <c r="B7391" s="241" t="s">
        <v>5414</v>
      </c>
      <c r="C7391" s="241" t="s">
        <v>190</v>
      </c>
      <c r="D7391" s="242">
        <v>65.36</v>
      </c>
      <c r="E7391" s="244" t="s">
        <v>8035</v>
      </c>
      <c r="F7391" s="242">
        <v>68.2</v>
      </c>
    </row>
    <row r="7392" spans="1:6" ht="67.5">
      <c r="A7392" s="241">
        <v>101192</v>
      </c>
      <c r="B7392" s="241" t="s">
        <v>5415</v>
      </c>
      <c r="C7392" s="241" t="s">
        <v>190</v>
      </c>
      <c r="D7392" s="242">
        <v>63.84</v>
      </c>
      <c r="E7392" s="244" t="s">
        <v>8035</v>
      </c>
      <c r="F7392" s="242">
        <v>66.680000000000007</v>
      </c>
    </row>
    <row r="7393" spans="1:6" ht="67.5">
      <c r="A7393" s="241">
        <v>101193</v>
      </c>
      <c r="B7393" s="241" t="s">
        <v>5416</v>
      </c>
      <c r="C7393" s="241" t="s">
        <v>190</v>
      </c>
      <c r="D7393" s="242">
        <v>58.76</v>
      </c>
      <c r="E7393" s="244" t="s">
        <v>8035</v>
      </c>
      <c r="F7393" s="242">
        <v>61.6</v>
      </c>
    </row>
    <row r="7394" spans="1:6" ht="54">
      <c r="A7394" s="241">
        <v>101194</v>
      </c>
      <c r="B7394" s="241" t="s">
        <v>5417</v>
      </c>
      <c r="C7394" s="241" t="s">
        <v>190</v>
      </c>
      <c r="D7394" s="242">
        <v>59.03</v>
      </c>
      <c r="E7394" s="244" t="s">
        <v>8035</v>
      </c>
      <c r="F7394" s="242">
        <v>61.87</v>
      </c>
    </row>
    <row r="7395" spans="1:6" ht="67.5">
      <c r="A7395" s="241">
        <v>101197</v>
      </c>
      <c r="B7395" s="241" t="s">
        <v>5418</v>
      </c>
      <c r="C7395" s="241" t="s">
        <v>190</v>
      </c>
      <c r="D7395" s="242">
        <v>118.47</v>
      </c>
      <c r="E7395" s="244" t="s">
        <v>8035</v>
      </c>
      <c r="F7395" s="242">
        <v>123.75</v>
      </c>
    </row>
    <row r="7396" spans="1:6" ht="67.5">
      <c r="A7396" s="241">
        <v>101198</v>
      </c>
      <c r="B7396" s="241" t="s">
        <v>5419</v>
      </c>
      <c r="C7396" s="241" t="s">
        <v>190</v>
      </c>
      <c r="D7396" s="242">
        <v>85.39</v>
      </c>
      <c r="E7396" s="244" t="s">
        <v>8035</v>
      </c>
      <c r="F7396" s="242">
        <v>89.92</v>
      </c>
    </row>
    <row r="7397" spans="1:6" ht="67.5">
      <c r="A7397" s="241">
        <v>101199</v>
      </c>
      <c r="B7397" s="241" t="s">
        <v>5420</v>
      </c>
      <c r="C7397" s="241" t="s">
        <v>190</v>
      </c>
      <c r="D7397" s="242">
        <v>86.06</v>
      </c>
      <c r="E7397" s="244" t="s">
        <v>8035</v>
      </c>
      <c r="F7397" s="242">
        <v>90.59</v>
      </c>
    </row>
    <row r="7398" spans="1:6" ht="67.5">
      <c r="A7398" s="241">
        <v>101200</v>
      </c>
      <c r="B7398" s="241" t="s">
        <v>5421</v>
      </c>
      <c r="C7398" s="241" t="s">
        <v>190</v>
      </c>
      <c r="D7398" s="242">
        <v>52</v>
      </c>
      <c r="E7398" s="244" t="s">
        <v>8035</v>
      </c>
      <c r="F7398" s="242">
        <v>54.63</v>
      </c>
    </row>
    <row r="7399" spans="1:6" ht="67.5">
      <c r="A7399" s="241">
        <v>101201</v>
      </c>
      <c r="B7399" s="241" t="s">
        <v>5422</v>
      </c>
      <c r="C7399" s="241" t="s">
        <v>190</v>
      </c>
      <c r="D7399" s="242">
        <v>62.71</v>
      </c>
      <c r="E7399" s="244" t="s">
        <v>8035</v>
      </c>
      <c r="F7399" s="242">
        <v>66.12</v>
      </c>
    </row>
    <row r="7400" spans="1:6" ht="81">
      <c r="A7400" s="241">
        <v>101202</v>
      </c>
      <c r="B7400" s="241" t="s">
        <v>5423</v>
      </c>
      <c r="C7400" s="241" t="s">
        <v>190</v>
      </c>
      <c r="D7400" s="242">
        <v>38.49</v>
      </c>
      <c r="E7400" s="244" t="s">
        <v>8035</v>
      </c>
      <c r="F7400" s="242">
        <v>41.3</v>
      </c>
    </row>
    <row r="7401" spans="1:6" ht="67.5">
      <c r="A7401" s="241">
        <v>101203</v>
      </c>
      <c r="B7401" s="241" t="s">
        <v>5424</v>
      </c>
      <c r="C7401" s="241" t="s">
        <v>190</v>
      </c>
      <c r="D7401" s="242">
        <v>37.82</v>
      </c>
      <c r="E7401" s="244" t="s">
        <v>8035</v>
      </c>
      <c r="F7401" s="242">
        <v>40.630000000000003</v>
      </c>
    </row>
    <row r="7402" spans="1:6" ht="67.5">
      <c r="A7402" s="241">
        <v>101204</v>
      </c>
      <c r="B7402" s="241" t="s">
        <v>5425</v>
      </c>
      <c r="C7402" s="241" t="s">
        <v>190</v>
      </c>
      <c r="D7402" s="242">
        <v>38.090000000000003</v>
      </c>
      <c r="E7402" s="244" t="s">
        <v>8035</v>
      </c>
      <c r="F7402" s="242">
        <v>40.9</v>
      </c>
    </row>
    <row r="7403" spans="1:6" ht="54">
      <c r="A7403" s="241">
        <v>101205</v>
      </c>
      <c r="B7403" s="241" t="s">
        <v>5426</v>
      </c>
      <c r="C7403" s="241" t="s">
        <v>190</v>
      </c>
      <c r="D7403" s="242">
        <v>38.49</v>
      </c>
      <c r="E7403" s="244" t="s">
        <v>8035</v>
      </c>
      <c r="F7403" s="242">
        <v>41.3</v>
      </c>
    </row>
    <row r="7404" spans="1:6" ht="94.5">
      <c r="A7404" s="241">
        <v>102362</v>
      </c>
      <c r="B7404" s="241" t="s">
        <v>8002</v>
      </c>
      <c r="C7404" s="241" t="s">
        <v>24</v>
      </c>
      <c r="D7404" s="242">
        <v>151.54</v>
      </c>
      <c r="E7404" s="244" t="s">
        <v>8035</v>
      </c>
      <c r="F7404" s="242">
        <v>156.68</v>
      </c>
    </row>
    <row r="7405" spans="1:6" ht="94.5">
      <c r="A7405" s="241">
        <v>102363</v>
      </c>
      <c r="B7405" s="241" t="s">
        <v>8003</v>
      </c>
      <c r="C7405" s="241" t="s">
        <v>24</v>
      </c>
      <c r="D7405" s="242">
        <v>167.46</v>
      </c>
      <c r="E7405" s="244" t="s">
        <v>8035</v>
      </c>
      <c r="F7405" s="242">
        <v>172.56</v>
      </c>
    </row>
    <row r="7406" spans="1:6" ht="94.5">
      <c r="A7406" s="241">
        <v>102364</v>
      </c>
      <c r="B7406" s="241" t="s">
        <v>8004</v>
      </c>
      <c r="C7406" s="241" t="s">
        <v>24</v>
      </c>
      <c r="D7406" s="242">
        <v>196.27</v>
      </c>
      <c r="E7406" s="244" t="s">
        <v>8035</v>
      </c>
      <c r="F7406" s="242">
        <v>201.37</v>
      </c>
    </row>
    <row r="7407" spans="1:6" ht="27">
      <c r="A7407" s="241">
        <v>98509</v>
      </c>
      <c r="B7407" s="241" t="s">
        <v>8005</v>
      </c>
      <c r="C7407" s="241" t="s">
        <v>206</v>
      </c>
      <c r="D7407" s="242">
        <v>72.48</v>
      </c>
      <c r="E7407" s="244" t="s">
        <v>8035</v>
      </c>
      <c r="F7407" s="242">
        <v>72.63</v>
      </c>
    </row>
    <row r="7408" spans="1:6" ht="40.5">
      <c r="A7408" s="241">
        <v>98510</v>
      </c>
      <c r="B7408" s="241" t="s">
        <v>8006</v>
      </c>
      <c r="C7408" s="241" t="s">
        <v>206</v>
      </c>
      <c r="D7408" s="242">
        <v>109.11</v>
      </c>
      <c r="E7408" s="244" t="s">
        <v>8035</v>
      </c>
      <c r="F7408" s="242">
        <v>111.97</v>
      </c>
    </row>
    <row r="7409" spans="1:6" ht="40.5">
      <c r="A7409" s="241">
        <v>98511</v>
      </c>
      <c r="B7409" s="241" t="s">
        <v>8007</v>
      </c>
      <c r="C7409" s="241" t="s">
        <v>206</v>
      </c>
      <c r="D7409" s="242">
        <v>202.22</v>
      </c>
      <c r="E7409" s="244" t="s">
        <v>8035</v>
      </c>
      <c r="F7409" s="242">
        <v>205.5</v>
      </c>
    </row>
    <row r="7410" spans="1:6" ht="27">
      <c r="A7410" s="241">
        <v>98516</v>
      </c>
      <c r="B7410" s="241" t="s">
        <v>8008</v>
      </c>
      <c r="C7410" s="241" t="s">
        <v>206</v>
      </c>
      <c r="D7410" s="242">
        <v>350.33</v>
      </c>
      <c r="E7410" s="244" t="s">
        <v>8035</v>
      </c>
      <c r="F7410" s="242">
        <v>362.36</v>
      </c>
    </row>
    <row r="7411" spans="1:6" ht="27">
      <c r="A7411" s="241">
        <v>98519</v>
      </c>
      <c r="B7411" s="241" t="s">
        <v>8009</v>
      </c>
      <c r="C7411" s="241" t="s">
        <v>24</v>
      </c>
      <c r="D7411" s="242">
        <v>3.18</v>
      </c>
      <c r="E7411" s="244" t="s">
        <v>8035</v>
      </c>
      <c r="F7411" s="242">
        <v>3.55</v>
      </c>
    </row>
    <row r="7412" spans="1:6" ht="27">
      <c r="A7412" s="241">
        <v>98520</v>
      </c>
      <c r="B7412" s="241" t="s">
        <v>8010</v>
      </c>
      <c r="C7412" s="241" t="s">
        <v>24</v>
      </c>
      <c r="D7412" s="242">
        <v>4.51</v>
      </c>
      <c r="E7412" s="244" t="s">
        <v>8035</v>
      </c>
      <c r="F7412" s="242">
        <v>4.66</v>
      </c>
    </row>
    <row r="7413" spans="1:6" ht="27">
      <c r="A7413" s="241">
        <v>98521</v>
      </c>
      <c r="B7413" s="241" t="s">
        <v>8011</v>
      </c>
      <c r="C7413" s="241" t="s">
        <v>24</v>
      </c>
      <c r="D7413" s="242">
        <v>0.28000000000000003</v>
      </c>
      <c r="E7413" s="244" t="s">
        <v>8035</v>
      </c>
      <c r="F7413" s="242">
        <v>0.32</v>
      </c>
    </row>
    <row r="7414" spans="1:6" ht="40.5">
      <c r="A7414" s="241">
        <v>98522</v>
      </c>
      <c r="B7414" s="241" t="s">
        <v>5427</v>
      </c>
      <c r="C7414" s="241" t="s">
        <v>190</v>
      </c>
      <c r="D7414" s="242">
        <v>171.47</v>
      </c>
      <c r="E7414" s="244" t="s">
        <v>8035</v>
      </c>
      <c r="F7414" s="242">
        <v>177.53</v>
      </c>
    </row>
    <row r="7415" spans="1:6" ht="27">
      <c r="A7415" s="241">
        <v>98524</v>
      </c>
      <c r="B7415" s="241" t="s">
        <v>8012</v>
      </c>
      <c r="C7415" s="241" t="s">
        <v>24</v>
      </c>
      <c r="D7415" s="242">
        <v>4.01</v>
      </c>
      <c r="E7415" s="244" t="s">
        <v>8035</v>
      </c>
      <c r="F7415" s="242">
        <v>4.4800000000000004</v>
      </c>
    </row>
    <row r="7416" spans="1:6" ht="27">
      <c r="A7416" s="241">
        <v>105521</v>
      </c>
      <c r="B7416" s="241" t="s">
        <v>8013</v>
      </c>
      <c r="C7416" s="241" t="s">
        <v>24</v>
      </c>
      <c r="D7416" s="242">
        <v>3</v>
      </c>
      <c r="E7416" s="244" t="s">
        <v>8035</v>
      </c>
      <c r="F7416" s="242">
        <v>3.15</v>
      </c>
    </row>
    <row r="7417" spans="1:6" ht="27">
      <c r="A7417" s="241">
        <v>98503</v>
      </c>
      <c r="B7417" s="241" t="s">
        <v>8014</v>
      </c>
      <c r="C7417" s="241" t="s">
        <v>24</v>
      </c>
      <c r="D7417" s="242">
        <v>24.63</v>
      </c>
      <c r="E7417" s="244" t="s">
        <v>8035</v>
      </c>
      <c r="F7417" s="242">
        <v>25.09</v>
      </c>
    </row>
    <row r="7418" spans="1:6" ht="27">
      <c r="A7418" s="241">
        <v>98504</v>
      </c>
      <c r="B7418" s="241" t="s">
        <v>8015</v>
      </c>
      <c r="C7418" s="241" t="s">
        <v>24</v>
      </c>
      <c r="D7418" s="242">
        <v>19.559999999999999</v>
      </c>
      <c r="E7418" s="244" t="s">
        <v>8035</v>
      </c>
      <c r="F7418" s="242">
        <v>19.93</v>
      </c>
    </row>
    <row r="7419" spans="1:6" ht="27">
      <c r="A7419" s="241">
        <v>98505</v>
      </c>
      <c r="B7419" s="241" t="s">
        <v>8016</v>
      </c>
      <c r="C7419" s="241" t="s">
        <v>24</v>
      </c>
      <c r="D7419" s="242">
        <v>105.75</v>
      </c>
      <c r="E7419" s="244" t="s">
        <v>8035</v>
      </c>
      <c r="F7419" s="242">
        <v>106.44</v>
      </c>
    </row>
    <row r="7420" spans="1:6" ht="27">
      <c r="A7420" s="241">
        <v>103946</v>
      </c>
      <c r="B7420" s="241" t="s">
        <v>8017</v>
      </c>
      <c r="C7420" s="241" t="s">
        <v>24</v>
      </c>
      <c r="D7420" s="242">
        <v>26.14</v>
      </c>
      <c r="E7420" s="244" t="s">
        <v>8035</v>
      </c>
      <c r="F7420" s="242">
        <v>26.51</v>
      </c>
    </row>
    <row r="7421" spans="1:6" ht="81">
      <c r="A7421" s="241">
        <v>105000</v>
      </c>
      <c r="B7421" s="241" t="s">
        <v>8018</v>
      </c>
      <c r="C7421" s="241" t="s">
        <v>190</v>
      </c>
      <c r="D7421" s="243">
        <v>1175.74</v>
      </c>
      <c r="E7421" s="244" t="s">
        <v>8035</v>
      </c>
      <c r="F7421" s="243">
        <v>1233.6300000000001</v>
      </c>
    </row>
    <row r="7422" spans="1:6" ht="81">
      <c r="A7422" s="241">
        <v>105001</v>
      </c>
      <c r="B7422" s="241" t="s">
        <v>8019</v>
      </c>
      <c r="C7422" s="241" t="s">
        <v>190</v>
      </c>
      <c r="D7422" s="243">
        <v>1204.97</v>
      </c>
      <c r="E7422" s="244" t="s">
        <v>8035</v>
      </c>
      <c r="F7422" s="243">
        <v>1263.45</v>
      </c>
    </row>
    <row r="7423" spans="1:6" ht="54">
      <c r="A7423" s="241">
        <v>105002</v>
      </c>
      <c r="B7423" s="241" t="s">
        <v>8020</v>
      </c>
      <c r="C7423" s="241" t="s">
        <v>206</v>
      </c>
      <c r="D7423" s="242">
        <v>648.30999999999995</v>
      </c>
      <c r="E7423" s="244" t="s">
        <v>8035</v>
      </c>
      <c r="F7423" s="242">
        <v>683.54</v>
      </c>
    </row>
    <row r="7424" spans="1:6" ht="67.5">
      <c r="A7424" s="241">
        <v>105003</v>
      </c>
      <c r="B7424" s="241" t="s">
        <v>8021</v>
      </c>
      <c r="C7424" s="241" t="s">
        <v>206</v>
      </c>
      <c r="D7424" s="243">
        <v>1040.8900000000001</v>
      </c>
      <c r="E7424" s="244" t="s">
        <v>8035</v>
      </c>
      <c r="F7424" s="243">
        <v>1110.9100000000001</v>
      </c>
    </row>
    <row r="7425" spans="1:6" ht="54">
      <c r="A7425" s="241">
        <v>105004</v>
      </c>
      <c r="B7425" s="241" t="s">
        <v>8022</v>
      </c>
      <c r="C7425" s="241" t="s">
        <v>24</v>
      </c>
      <c r="D7425" s="242">
        <v>110.12</v>
      </c>
      <c r="E7425" s="244" t="s">
        <v>8035</v>
      </c>
      <c r="F7425" s="242">
        <v>116.23</v>
      </c>
    </row>
    <row r="7426" spans="1:6" ht="67.5">
      <c r="A7426" s="241">
        <v>105005</v>
      </c>
      <c r="B7426" s="241" t="s">
        <v>8023</v>
      </c>
      <c r="C7426" s="241" t="s">
        <v>24</v>
      </c>
      <c r="D7426" s="242">
        <v>182.82</v>
      </c>
      <c r="E7426" s="244" t="s">
        <v>8035</v>
      </c>
      <c r="F7426" s="242">
        <v>195.36</v>
      </c>
    </row>
    <row r="7427" spans="1:6" ht="67.5">
      <c r="A7427" s="241">
        <v>103185</v>
      </c>
      <c r="B7427" s="241" t="s">
        <v>5428</v>
      </c>
      <c r="C7427" s="241" t="s">
        <v>206</v>
      </c>
      <c r="D7427" s="243">
        <v>6135.48</v>
      </c>
      <c r="E7427" s="244" t="s">
        <v>8035</v>
      </c>
      <c r="F7427" s="243">
        <v>6149.22</v>
      </c>
    </row>
    <row r="7428" spans="1:6" ht="81">
      <c r="A7428" s="241">
        <v>103186</v>
      </c>
      <c r="B7428" s="241" t="s">
        <v>5429</v>
      </c>
      <c r="C7428" s="241" t="s">
        <v>206</v>
      </c>
      <c r="D7428" s="243">
        <v>6479.43</v>
      </c>
      <c r="E7428" s="244" t="s">
        <v>8035</v>
      </c>
      <c r="F7428" s="243">
        <v>6485.07</v>
      </c>
    </row>
    <row r="7429" spans="1:6" ht="81">
      <c r="A7429" s="241">
        <v>103187</v>
      </c>
      <c r="B7429" s="241" t="s">
        <v>5430</v>
      </c>
      <c r="C7429" s="241" t="s">
        <v>206</v>
      </c>
      <c r="D7429" s="243">
        <v>4864.68</v>
      </c>
      <c r="E7429" s="244" t="s">
        <v>8035</v>
      </c>
      <c r="F7429" s="243">
        <v>4874.08</v>
      </c>
    </row>
    <row r="7430" spans="1:6" ht="81">
      <c r="A7430" s="241">
        <v>103188</v>
      </c>
      <c r="B7430" s="241" t="s">
        <v>5431</v>
      </c>
      <c r="C7430" s="241" t="s">
        <v>206</v>
      </c>
      <c r="D7430" s="243">
        <v>5233.46</v>
      </c>
      <c r="E7430" s="244" t="s">
        <v>8035</v>
      </c>
      <c r="F7430" s="243">
        <v>5240.7</v>
      </c>
    </row>
    <row r="7431" spans="1:6" ht="81">
      <c r="A7431" s="241">
        <v>103189</v>
      </c>
      <c r="B7431" s="241" t="s">
        <v>5432</v>
      </c>
      <c r="C7431" s="241" t="s">
        <v>206</v>
      </c>
      <c r="D7431" s="243">
        <v>2621.4</v>
      </c>
      <c r="E7431" s="244" t="s">
        <v>8035</v>
      </c>
      <c r="F7431" s="243">
        <v>2626.46</v>
      </c>
    </row>
    <row r="7432" spans="1:6" ht="67.5">
      <c r="A7432" s="241">
        <v>103190</v>
      </c>
      <c r="B7432" s="241" t="s">
        <v>5433</v>
      </c>
      <c r="C7432" s="241" t="s">
        <v>206</v>
      </c>
      <c r="D7432" s="243">
        <v>4071.98</v>
      </c>
      <c r="E7432" s="244" t="s">
        <v>8035</v>
      </c>
      <c r="F7432" s="243">
        <v>4081.55</v>
      </c>
    </row>
    <row r="7433" spans="1:6" ht="67.5">
      <c r="A7433" s="241">
        <v>103191</v>
      </c>
      <c r="B7433" s="241" t="s">
        <v>5434</v>
      </c>
      <c r="C7433" s="241" t="s">
        <v>206</v>
      </c>
      <c r="D7433" s="243">
        <v>2371.36</v>
      </c>
      <c r="E7433" s="244" t="s">
        <v>8035</v>
      </c>
      <c r="F7433" s="243">
        <v>2379.1999999999998</v>
      </c>
    </row>
    <row r="7434" spans="1:6" ht="67.5">
      <c r="A7434" s="241">
        <v>103192</v>
      </c>
      <c r="B7434" s="241" t="s">
        <v>5435</v>
      </c>
      <c r="C7434" s="241" t="s">
        <v>206</v>
      </c>
      <c r="D7434" s="243">
        <v>2525</v>
      </c>
      <c r="E7434" s="244" t="s">
        <v>8035</v>
      </c>
      <c r="F7434" s="243">
        <v>2532.84</v>
      </c>
    </row>
    <row r="7435" spans="1:6" ht="67.5">
      <c r="A7435" s="241">
        <v>103193</v>
      </c>
      <c r="B7435" s="241" t="s">
        <v>5436</v>
      </c>
      <c r="C7435" s="241" t="s">
        <v>206</v>
      </c>
      <c r="D7435" s="243">
        <v>1943.73</v>
      </c>
      <c r="E7435" s="244" t="s">
        <v>8035</v>
      </c>
      <c r="F7435" s="243">
        <v>1951.57</v>
      </c>
    </row>
    <row r="7436" spans="1:6" ht="67.5">
      <c r="A7436" s="241">
        <v>103194</v>
      </c>
      <c r="B7436" s="241" t="s">
        <v>5437</v>
      </c>
      <c r="C7436" s="241" t="s">
        <v>206</v>
      </c>
      <c r="D7436" s="243">
        <v>2801.7</v>
      </c>
      <c r="E7436" s="244" t="s">
        <v>8035</v>
      </c>
      <c r="F7436" s="243">
        <v>2809.54</v>
      </c>
    </row>
    <row r="7437" spans="1:6" ht="67.5">
      <c r="A7437" s="241">
        <v>103195</v>
      </c>
      <c r="B7437" s="241" t="s">
        <v>5438</v>
      </c>
      <c r="C7437" s="241" t="s">
        <v>206</v>
      </c>
      <c r="D7437" s="243">
        <v>2184.65</v>
      </c>
      <c r="E7437" s="244" t="s">
        <v>8035</v>
      </c>
      <c r="F7437" s="243">
        <v>2192.71</v>
      </c>
    </row>
    <row r="7438" spans="1:6" ht="81">
      <c r="A7438" s="241">
        <v>103205</v>
      </c>
      <c r="B7438" s="241" t="s">
        <v>5439</v>
      </c>
      <c r="C7438" s="241" t="s">
        <v>206</v>
      </c>
      <c r="D7438" s="243">
        <v>4082.14</v>
      </c>
      <c r="E7438" s="244" t="s">
        <v>8035</v>
      </c>
      <c r="F7438" s="243">
        <v>4094.32</v>
      </c>
    </row>
    <row r="7439" spans="1:6" ht="81">
      <c r="A7439" s="241">
        <v>103206</v>
      </c>
      <c r="B7439" s="241" t="s">
        <v>5440</v>
      </c>
      <c r="C7439" s="241" t="s">
        <v>206</v>
      </c>
      <c r="D7439" s="243">
        <v>2381.52</v>
      </c>
      <c r="E7439" s="244" t="s">
        <v>8035</v>
      </c>
      <c r="F7439" s="243">
        <v>2391.98</v>
      </c>
    </row>
    <row r="7440" spans="1:6" ht="81">
      <c r="A7440" s="241">
        <v>103207</v>
      </c>
      <c r="B7440" s="241" t="s">
        <v>5441</v>
      </c>
      <c r="C7440" s="241" t="s">
        <v>206</v>
      </c>
      <c r="D7440" s="243">
        <v>2535.16</v>
      </c>
      <c r="E7440" s="244" t="s">
        <v>8035</v>
      </c>
      <c r="F7440" s="243">
        <v>2545.62</v>
      </c>
    </row>
    <row r="7441" spans="1:6" ht="81">
      <c r="A7441" s="241">
        <v>103208</v>
      </c>
      <c r="B7441" s="241" t="s">
        <v>5442</v>
      </c>
      <c r="C7441" s="241" t="s">
        <v>206</v>
      </c>
      <c r="D7441" s="243">
        <v>1953.89</v>
      </c>
      <c r="E7441" s="244" t="s">
        <v>8035</v>
      </c>
      <c r="F7441" s="243">
        <v>1964.35</v>
      </c>
    </row>
    <row r="7442" spans="1:6" ht="67.5">
      <c r="A7442" s="241">
        <v>103209</v>
      </c>
      <c r="B7442" s="241" t="s">
        <v>5443</v>
      </c>
      <c r="C7442" s="241" t="s">
        <v>206</v>
      </c>
      <c r="D7442" s="243">
        <v>2811.86</v>
      </c>
      <c r="E7442" s="244" t="s">
        <v>8035</v>
      </c>
      <c r="F7442" s="243">
        <v>2822.32</v>
      </c>
    </row>
    <row r="7443" spans="1:6" ht="81">
      <c r="A7443" s="241">
        <v>103210</v>
      </c>
      <c r="B7443" s="241" t="s">
        <v>5444</v>
      </c>
      <c r="C7443" s="241" t="s">
        <v>206</v>
      </c>
      <c r="D7443" s="243">
        <v>2275.3000000000002</v>
      </c>
      <c r="E7443" s="244" t="s">
        <v>8035</v>
      </c>
      <c r="F7443" s="243">
        <v>2294.2199999999998</v>
      </c>
    </row>
    <row r="7444" spans="1:6" ht="67.5">
      <c r="A7444" s="241">
        <v>103304</v>
      </c>
      <c r="B7444" s="241" t="s">
        <v>5445</v>
      </c>
      <c r="C7444" s="241" t="s">
        <v>206</v>
      </c>
      <c r="D7444" s="243">
        <v>1242.8</v>
      </c>
      <c r="E7444" s="244" t="s">
        <v>8035</v>
      </c>
      <c r="F7444" s="243">
        <v>1247.1300000000001</v>
      </c>
    </row>
    <row r="7445" spans="1:6" ht="67.5">
      <c r="A7445" s="241">
        <v>103307</v>
      </c>
      <c r="B7445" s="241" t="s">
        <v>5446</v>
      </c>
      <c r="C7445" s="241" t="s">
        <v>206</v>
      </c>
      <c r="D7445" s="243">
        <v>1325.17</v>
      </c>
      <c r="E7445" s="244" t="s">
        <v>8035</v>
      </c>
      <c r="F7445" s="243">
        <v>1334.66</v>
      </c>
    </row>
    <row r="7446" spans="1:6" ht="67.5">
      <c r="A7446" s="241">
        <v>103310</v>
      </c>
      <c r="B7446" s="241" t="s">
        <v>5447</v>
      </c>
      <c r="C7446" s="241" t="s">
        <v>206</v>
      </c>
      <c r="D7446" s="243">
        <v>1281.0999999999999</v>
      </c>
      <c r="E7446" s="244" t="s">
        <v>8035</v>
      </c>
      <c r="F7446" s="243">
        <v>1285.3</v>
      </c>
    </row>
    <row r="7447" spans="1:6" ht="54">
      <c r="A7447" s="241">
        <v>103314</v>
      </c>
      <c r="B7447" s="241" t="s">
        <v>5448</v>
      </c>
      <c r="C7447" s="241" t="s">
        <v>24</v>
      </c>
      <c r="D7447" s="242">
        <v>262.89999999999998</v>
      </c>
      <c r="E7447" s="244" t="s">
        <v>8035</v>
      </c>
      <c r="F7447" s="242">
        <v>266.24</v>
      </c>
    </row>
    <row r="7448" spans="1:6" ht="54">
      <c r="A7448" s="241">
        <v>103315</v>
      </c>
      <c r="B7448" s="241" t="s">
        <v>5449</v>
      </c>
      <c r="C7448" s="241" t="s">
        <v>24</v>
      </c>
      <c r="D7448" s="242">
        <v>255.49</v>
      </c>
      <c r="E7448" s="244" t="s">
        <v>8035</v>
      </c>
      <c r="F7448" s="242">
        <v>258.01</v>
      </c>
    </row>
    <row r="7449" spans="1:6" ht="40.5">
      <c r="A7449" s="241">
        <v>103769</v>
      </c>
      <c r="B7449" s="241" t="s">
        <v>5450</v>
      </c>
      <c r="C7449" s="241" t="s">
        <v>206</v>
      </c>
      <c r="D7449" s="243">
        <v>3222.16</v>
      </c>
      <c r="E7449" s="244" t="s">
        <v>8035</v>
      </c>
      <c r="F7449" s="243">
        <v>3271.02</v>
      </c>
    </row>
    <row r="7450" spans="1:6" ht="54">
      <c r="A7450" s="241">
        <v>98525</v>
      </c>
      <c r="B7450" s="241" t="s">
        <v>8024</v>
      </c>
      <c r="C7450" s="241" t="s">
        <v>24</v>
      </c>
      <c r="D7450" s="242">
        <v>0.62</v>
      </c>
      <c r="E7450" s="244" t="s">
        <v>8035</v>
      </c>
      <c r="F7450" s="242">
        <v>0.65</v>
      </c>
    </row>
    <row r="7451" spans="1:6" ht="54">
      <c r="A7451" s="241">
        <v>98526</v>
      </c>
      <c r="B7451" s="241" t="s">
        <v>8025</v>
      </c>
      <c r="C7451" s="241" t="s">
        <v>206</v>
      </c>
      <c r="D7451" s="242">
        <v>118.58</v>
      </c>
      <c r="E7451" s="244" t="s">
        <v>8035</v>
      </c>
      <c r="F7451" s="242">
        <v>127.3</v>
      </c>
    </row>
    <row r="7452" spans="1:6" ht="54">
      <c r="A7452" s="241">
        <v>98527</v>
      </c>
      <c r="B7452" s="241" t="s">
        <v>8026</v>
      </c>
      <c r="C7452" s="241" t="s">
        <v>206</v>
      </c>
      <c r="D7452" s="242">
        <v>196.79</v>
      </c>
      <c r="E7452" s="244" t="s">
        <v>8035</v>
      </c>
      <c r="F7452" s="242">
        <v>211.25</v>
      </c>
    </row>
    <row r="7453" spans="1:6" ht="40.5">
      <c r="A7453" s="241">
        <v>98528</v>
      </c>
      <c r="B7453" s="241" t="s">
        <v>8027</v>
      </c>
      <c r="C7453" s="241" t="s">
        <v>206</v>
      </c>
      <c r="D7453" s="242">
        <v>259.37</v>
      </c>
      <c r="E7453" s="244" t="s">
        <v>8035</v>
      </c>
      <c r="F7453" s="242">
        <v>278.45</v>
      </c>
    </row>
    <row r="7454" spans="1:6" ht="40.5">
      <c r="A7454" s="241">
        <v>98529</v>
      </c>
      <c r="B7454" s="241" t="s">
        <v>8028</v>
      </c>
      <c r="C7454" s="241" t="s">
        <v>206</v>
      </c>
      <c r="D7454" s="242">
        <v>63.45</v>
      </c>
      <c r="E7454" s="244" t="s">
        <v>8035</v>
      </c>
      <c r="F7454" s="242">
        <v>71.02</v>
      </c>
    </row>
    <row r="7455" spans="1:6" ht="40.5">
      <c r="A7455" s="241">
        <v>98530</v>
      </c>
      <c r="B7455" s="241" t="s">
        <v>8029</v>
      </c>
      <c r="C7455" s="241" t="s">
        <v>206</v>
      </c>
      <c r="D7455" s="242">
        <v>124.55</v>
      </c>
      <c r="E7455" s="244" t="s">
        <v>8035</v>
      </c>
      <c r="F7455" s="242">
        <v>139.41</v>
      </c>
    </row>
    <row r="7456" spans="1:6" ht="40.5">
      <c r="A7456" s="241">
        <v>98531</v>
      </c>
      <c r="B7456" s="241" t="s">
        <v>8030</v>
      </c>
      <c r="C7456" s="241" t="s">
        <v>206</v>
      </c>
      <c r="D7456" s="242">
        <v>354.31</v>
      </c>
      <c r="E7456" s="244" t="s">
        <v>8035</v>
      </c>
      <c r="F7456" s="242">
        <v>381.52</v>
      </c>
    </row>
    <row r="7457" spans="1:6" ht="27">
      <c r="A7457" s="241">
        <v>98532</v>
      </c>
      <c r="B7457" s="241" t="s">
        <v>8031</v>
      </c>
      <c r="C7457" s="241" t="s">
        <v>206</v>
      </c>
      <c r="D7457" s="242">
        <v>28.75</v>
      </c>
      <c r="E7457" s="244" t="s">
        <v>8035</v>
      </c>
      <c r="F7457" s="242">
        <v>30.31</v>
      </c>
    </row>
    <row r="7458" spans="1:6" ht="40.5">
      <c r="A7458" s="241">
        <v>98533</v>
      </c>
      <c r="B7458" s="241" t="s">
        <v>8032</v>
      </c>
      <c r="C7458" s="241" t="s">
        <v>206</v>
      </c>
      <c r="D7458" s="242">
        <v>106.66</v>
      </c>
      <c r="E7458" s="244" t="s">
        <v>8035</v>
      </c>
      <c r="F7458" s="242">
        <v>113.66</v>
      </c>
    </row>
    <row r="7459" spans="1:6" ht="40.5">
      <c r="A7459" s="241">
        <v>98534</v>
      </c>
      <c r="B7459" s="241" t="s">
        <v>8033</v>
      </c>
      <c r="C7459" s="241" t="s">
        <v>206</v>
      </c>
      <c r="D7459" s="242">
        <v>295.54000000000002</v>
      </c>
      <c r="E7459" s="244" t="s">
        <v>8035</v>
      </c>
      <c r="F7459" s="242">
        <v>314.58999999999997</v>
      </c>
    </row>
    <row r="7460" spans="1:6" ht="40.5">
      <c r="A7460" s="241">
        <v>98535</v>
      </c>
      <c r="B7460" s="241" t="s">
        <v>8034</v>
      </c>
      <c r="C7460" s="241" t="s">
        <v>206</v>
      </c>
      <c r="D7460" s="242">
        <v>614.49</v>
      </c>
      <c r="E7460" s="244" t="s">
        <v>8035</v>
      </c>
      <c r="F7460" s="242">
        <v>657.4</v>
      </c>
    </row>
    <row r="7461" spans="1:6" ht="27">
      <c r="A7461" s="241">
        <v>88238</v>
      </c>
      <c r="B7461" s="241" t="s">
        <v>5451</v>
      </c>
      <c r="C7461" s="241" t="s">
        <v>174</v>
      </c>
      <c r="D7461" s="242">
        <v>19.62</v>
      </c>
      <c r="E7461" s="244" t="s">
        <v>8035</v>
      </c>
      <c r="F7461" s="242">
        <v>21.97</v>
      </c>
    </row>
    <row r="7462" spans="1:6" ht="27">
      <c r="A7462" s="241">
        <v>88239</v>
      </c>
      <c r="B7462" s="241" t="s">
        <v>5452</v>
      </c>
      <c r="C7462" s="241" t="s">
        <v>174</v>
      </c>
      <c r="D7462" s="242">
        <v>19.53</v>
      </c>
      <c r="E7462" s="244" t="s">
        <v>8035</v>
      </c>
      <c r="F7462" s="242">
        <v>21.89</v>
      </c>
    </row>
    <row r="7463" spans="1:6" ht="27">
      <c r="A7463" s="241">
        <v>88240</v>
      </c>
      <c r="B7463" s="241" t="s">
        <v>5453</v>
      </c>
      <c r="C7463" s="241" t="s">
        <v>174</v>
      </c>
      <c r="D7463" s="242">
        <v>18.43</v>
      </c>
      <c r="E7463" s="244" t="s">
        <v>8035</v>
      </c>
      <c r="F7463" s="242">
        <v>20.78</v>
      </c>
    </row>
    <row r="7464" spans="1:6" ht="27">
      <c r="A7464" s="241">
        <v>88241</v>
      </c>
      <c r="B7464" s="241" t="s">
        <v>5454</v>
      </c>
      <c r="C7464" s="241" t="s">
        <v>174</v>
      </c>
      <c r="D7464" s="242">
        <v>19.75</v>
      </c>
      <c r="E7464" s="244" t="s">
        <v>8035</v>
      </c>
      <c r="F7464" s="242">
        <v>22.12</v>
      </c>
    </row>
    <row r="7465" spans="1:6" ht="27">
      <c r="A7465" s="241">
        <v>88242</v>
      </c>
      <c r="B7465" s="241" t="s">
        <v>5455</v>
      </c>
      <c r="C7465" s="241" t="s">
        <v>174</v>
      </c>
      <c r="D7465" s="242">
        <v>19.670000000000002</v>
      </c>
      <c r="E7465" s="244" t="s">
        <v>8035</v>
      </c>
      <c r="F7465" s="242">
        <v>22.03</v>
      </c>
    </row>
    <row r="7466" spans="1:6" ht="27">
      <c r="A7466" s="241">
        <v>88243</v>
      </c>
      <c r="B7466" s="241" t="s">
        <v>5456</v>
      </c>
      <c r="C7466" s="241" t="s">
        <v>174</v>
      </c>
      <c r="D7466" s="242">
        <v>19.63</v>
      </c>
      <c r="E7466" s="244" t="s">
        <v>8035</v>
      </c>
      <c r="F7466" s="242">
        <v>22</v>
      </c>
    </row>
    <row r="7467" spans="1:6" ht="27">
      <c r="A7467" s="241">
        <v>88245</v>
      </c>
      <c r="B7467" s="241" t="s">
        <v>5457</v>
      </c>
      <c r="C7467" s="241" t="s">
        <v>174</v>
      </c>
      <c r="D7467" s="242">
        <v>23.32</v>
      </c>
      <c r="E7467" s="244" t="s">
        <v>8035</v>
      </c>
      <c r="F7467" s="242">
        <v>26.26</v>
      </c>
    </row>
    <row r="7468" spans="1:6" ht="27">
      <c r="A7468" s="241">
        <v>88246</v>
      </c>
      <c r="B7468" s="241" t="s">
        <v>5458</v>
      </c>
      <c r="C7468" s="241" t="s">
        <v>174</v>
      </c>
      <c r="D7468" s="242">
        <v>16.66</v>
      </c>
      <c r="E7468" s="244" t="s">
        <v>8035</v>
      </c>
      <c r="F7468" s="242">
        <v>18.72</v>
      </c>
    </row>
    <row r="7469" spans="1:6" ht="27">
      <c r="A7469" s="241">
        <v>88247</v>
      </c>
      <c r="B7469" s="241" t="s">
        <v>5459</v>
      </c>
      <c r="C7469" s="241" t="s">
        <v>174</v>
      </c>
      <c r="D7469" s="242">
        <v>20.04</v>
      </c>
      <c r="E7469" s="244" t="s">
        <v>8035</v>
      </c>
      <c r="F7469" s="242">
        <v>22.45</v>
      </c>
    </row>
    <row r="7470" spans="1:6" ht="27">
      <c r="A7470" s="241">
        <v>88248</v>
      </c>
      <c r="B7470" s="241" t="s">
        <v>5460</v>
      </c>
      <c r="C7470" s="241" t="s">
        <v>174</v>
      </c>
      <c r="D7470" s="242">
        <v>19.03</v>
      </c>
      <c r="E7470" s="244" t="s">
        <v>8035</v>
      </c>
      <c r="F7470" s="242">
        <v>21.4</v>
      </c>
    </row>
    <row r="7471" spans="1:6" ht="27">
      <c r="A7471" s="241">
        <v>88249</v>
      </c>
      <c r="B7471" s="241" t="s">
        <v>5461</v>
      </c>
      <c r="C7471" s="241" t="s">
        <v>174</v>
      </c>
      <c r="D7471" s="242">
        <v>18.66</v>
      </c>
      <c r="E7471" s="244" t="s">
        <v>8035</v>
      </c>
      <c r="F7471" s="242">
        <v>21.31</v>
      </c>
    </row>
    <row r="7472" spans="1:6" ht="27">
      <c r="A7472" s="241">
        <v>88250</v>
      </c>
      <c r="B7472" s="241" t="s">
        <v>5462</v>
      </c>
      <c r="C7472" s="241" t="s">
        <v>174</v>
      </c>
      <c r="D7472" s="242">
        <v>18.43</v>
      </c>
      <c r="E7472" s="244" t="s">
        <v>8035</v>
      </c>
      <c r="F7472" s="242">
        <v>20.78</v>
      </c>
    </row>
    <row r="7473" spans="1:6" ht="27">
      <c r="A7473" s="241">
        <v>88251</v>
      </c>
      <c r="B7473" s="241" t="s">
        <v>5463</v>
      </c>
      <c r="C7473" s="241" t="s">
        <v>174</v>
      </c>
      <c r="D7473" s="242">
        <v>19.62</v>
      </c>
      <c r="E7473" s="244" t="s">
        <v>8035</v>
      </c>
      <c r="F7473" s="242">
        <v>21.97</v>
      </c>
    </row>
    <row r="7474" spans="1:6" ht="27">
      <c r="A7474" s="241">
        <v>88252</v>
      </c>
      <c r="B7474" s="241" t="s">
        <v>5464</v>
      </c>
      <c r="C7474" s="241" t="s">
        <v>174</v>
      </c>
      <c r="D7474" s="242">
        <v>18.66</v>
      </c>
      <c r="E7474" s="244" t="s">
        <v>8035</v>
      </c>
      <c r="F7474" s="242">
        <v>20.87</v>
      </c>
    </row>
    <row r="7475" spans="1:6" ht="27">
      <c r="A7475" s="241">
        <v>88253</v>
      </c>
      <c r="B7475" s="241" t="s">
        <v>5465</v>
      </c>
      <c r="C7475" s="241" t="s">
        <v>174</v>
      </c>
      <c r="D7475" s="242">
        <v>13.74</v>
      </c>
      <c r="E7475" s="244" t="s">
        <v>8035</v>
      </c>
      <c r="F7475" s="242">
        <v>15.6</v>
      </c>
    </row>
    <row r="7476" spans="1:6" ht="27">
      <c r="A7476" s="241">
        <v>88255</v>
      </c>
      <c r="B7476" s="241" t="s">
        <v>5466</v>
      </c>
      <c r="C7476" s="241" t="s">
        <v>174</v>
      </c>
      <c r="D7476" s="242">
        <v>25.45</v>
      </c>
      <c r="E7476" s="244" t="s">
        <v>8035</v>
      </c>
      <c r="F7476" s="242">
        <v>29.2</v>
      </c>
    </row>
    <row r="7477" spans="1:6" ht="27">
      <c r="A7477" s="241">
        <v>88256</v>
      </c>
      <c r="B7477" s="241" t="s">
        <v>5467</v>
      </c>
      <c r="C7477" s="241" t="s">
        <v>174</v>
      </c>
      <c r="D7477" s="242">
        <v>23.38</v>
      </c>
      <c r="E7477" s="244" t="s">
        <v>8035</v>
      </c>
      <c r="F7477" s="242">
        <v>26.34</v>
      </c>
    </row>
    <row r="7478" spans="1:6" ht="27">
      <c r="A7478" s="241">
        <v>88257</v>
      </c>
      <c r="B7478" s="241" t="s">
        <v>5468</v>
      </c>
      <c r="C7478" s="241" t="s">
        <v>174</v>
      </c>
      <c r="D7478" s="242">
        <v>21.12</v>
      </c>
      <c r="E7478" s="244" t="s">
        <v>8035</v>
      </c>
      <c r="F7478" s="242">
        <v>23.89</v>
      </c>
    </row>
    <row r="7479" spans="1:6" ht="27">
      <c r="A7479" s="241">
        <v>88260</v>
      </c>
      <c r="B7479" s="241" t="s">
        <v>5469</v>
      </c>
      <c r="C7479" s="241" t="s">
        <v>174</v>
      </c>
      <c r="D7479" s="242">
        <v>23.32</v>
      </c>
      <c r="E7479" s="244" t="s">
        <v>8035</v>
      </c>
      <c r="F7479" s="242">
        <v>26.26</v>
      </c>
    </row>
    <row r="7480" spans="1:6" ht="27">
      <c r="A7480" s="241">
        <v>88261</v>
      </c>
      <c r="B7480" s="241" t="s">
        <v>5470</v>
      </c>
      <c r="C7480" s="241" t="s">
        <v>174</v>
      </c>
      <c r="D7480" s="242">
        <v>22.36</v>
      </c>
      <c r="E7480" s="244" t="s">
        <v>8035</v>
      </c>
      <c r="F7480" s="242">
        <v>25.17</v>
      </c>
    </row>
    <row r="7481" spans="1:6" ht="27">
      <c r="A7481" s="241">
        <v>88262</v>
      </c>
      <c r="B7481" s="241" t="s">
        <v>5471</v>
      </c>
      <c r="C7481" s="241" t="s">
        <v>174</v>
      </c>
      <c r="D7481" s="242">
        <v>23.18</v>
      </c>
      <c r="E7481" s="244" t="s">
        <v>8035</v>
      </c>
      <c r="F7481" s="242">
        <v>26.12</v>
      </c>
    </row>
    <row r="7482" spans="1:6" ht="40.5">
      <c r="A7482" s="241">
        <v>88263</v>
      </c>
      <c r="B7482" s="241" t="s">
        <v>5472</v>
      </c>
      <c r="C7482" s="241" t="s">
        <v>174</v>
      </c>
      <c r="D7482" s="242">
        <v>19.04</v>
      </c>
      <c r="E7482" s="244" t="s">
        <v>8035</v>
      </c>
      <c r="F7482" s="242">
        <v>21.5</v>
      </c>
    </row>
    <row r="7483" spans="1:6" ht="27">
      <c r="A7483" s="241">
        <v>88264</v>
      </c>
      <c r="B7483" s="241" t="s">
        <v>5473</v>
      </c>
      <c r="C7483" s="241" t="s">
        <v>174</v>
      </c>
      <c r="D7483" s="242">
        <v>23.84</v>
      </c>
      <c r="E7483" s="244" t="s">
        <v>8035</v>
      </c>
      <c r="F7483" s="242">
        <v>26.88</v>
      </c>
    </row>
    <row r="7484" spans="1:6" ht="27">
      <c r="A7484" s="241">
        <v>88266</v>
      </c>
      <c r="B7484" s="241" t="s">
        <v>5474</v>
      </c>
      <c r="C7484" s="241" t="s">
        <v>174</v>
      </c>
      <c r="D7484" s="242">
        <v>24.86</v>
      </c>
      <c r="E7484" s="244" t="s">
        <v>8035</v>
      </c>
      <c r="F7484" s="242">
        <v>28.05</v>
      </c>
    </row>
    <row r="7485" spans="1:6" ht="27">
      <c r="A7485" s="241">
        <v>88267</v>
      </c>
      <c r="B7485" s="241" t="s">
        <v>5475</v>
      </c>
      <c r="C7485" s="241" t="s">
        <v>174</v>
      </c>
      <c r="D7485" s="242">
        <v>22.76</v>
      </c>
      <c r="E7485" s="244" t="s">
        <v>8035</v>
      </c>
      <c r="F7485" s="242">
        <v>25.73</v>
      </c>
    </row>
    <row r="7486" spans="1:6" ht="27">
      <c r="A7486" s="241">
        <v>88269</v>
      </c>
      <c r="B7486" s="241" t="s">
        <v>5476</v>
      </c>
      <c r="C7486" s="241" t="s">
        <v>174</v>
      </c>
      <c r="D7486" s="242">
        <v>23.32</v>
      </c>
      <c r="E7486" s="244" t="s">
        <v>8035</v>
      </c>
      <c r="F7486" s="242">
        <v>26.26</v>
      </c>
    </row>
    <row r="7487" spans="1:6" ht="27">
      <c r="A7487" s="241">
        <v>88270</v>
      </c>
      <c r="B7487" s="241" t="s">
        <v>5477</v>
      </c>
      <c r="C7487" s="241" t="s">
        <v>174</v>
      </c>
      <c r="D7487" s="242">
        <v>23.52</v>
      </c>
      <c r="E7487" s="244" t="s">
        <v>8035</v>
      </c>
      <c r="F7487" s="242">
        <v>26.5</v>
      </c>
    </row>
    <row r="7488" spans="1:6" ht="27">
      <c r="A7488" s="241">
        <v>88272</v>
      </c>
      <c r="B7488" s="241" t="s">
        <v>5478</v>
      </c>
      <c r="C7488" s="241" t="s">
        <v>174</v>
      </c>
      <c r="D7488" s="242">
        <v>23.94</v>
      </c>
      <c r="E7488" s="244" t="s">
        <v>8035</v>
      </c>
      <c r="F7488" s="242">
        <v>26.83</v>
      </c>
    </row>
    <row r="7489" spans="1:6" ht="27">
      <c r="A7489" s="241">
        <v>88273</v>
      </c>
      <c r="B7489" s="241" t="s">
        <v>5479</v>
      </c>
      <c r="C7489" s="241" t="s">
        <v>174</v>
      </c>
      <c r="D7489" s="242">
        <v>23.24</v>
      </c>
      <c r="E7489" s="244" t="s">
        <v>8035</v>
      </c>
      <c r="F7489" s="242">
        <v>26.2</v>
      </c>
    </row>
    <row r="7490" spans="1:6" ht="27">
      <c r="A7490" s="241">
        <v>88274</v>
      </c>
      <c r="B7490" s="241" t="s">
        <v>5480</v>
      </c>
      <c r="C7490" s="241" t="s">
        <v>174</v>
      </c>
      <c r="D7490" s="242">
        <v>23.38</v>
      </c>
      <c r="E7490" s="244" t="s">
        <v>8035</v>
      </c>
      <c r="F7490" s="242">
        <v>26.34</v>
      </c>
    </row>
    <row r="7491" spans="1:6" ht="27">
      <c r="A7491" s="241">
        <v>88275</v>
      </c>
      <c r="B7491" s="241" t="s">
        <v>5481</v>
      </c>
      <c r="C7491" s="241" t="s">
        <v>174</v>
      </c>
      <c r="D7491" s="242">
        <v>30.56</v>
      </c>
      <c r="E7491" s="244" t="s">
        <v>8035</v>
      </c>
      <c r="F7491" s="242">
        <v>34.869999999999997</v>
      </c>
    </row>
    <row r="7492" spans="1:6" ht="27">
      <c r="A7492" s="241">
        <v>88277</v>
      </c>
      <c r="B7492" s="241" t="s">
        <v>5482</v>
      </c>
      <c r="C7492" s="241" t="s">
        <v>174</v>
      </c>
      <c r="D7492" s="242">
        <v>23.13</v>
      </c>
      <c r="E7492" s="244" t="s">
        <v>8035</v>
      </c>
      <c r="F7492" s="242">
        <v>26.24</v>
      </c>
    </row>
    <row r="7493" spans="1:6" ht="27">
      <c r="A7493" s="241">
        <v>88278</v>
      </c>
      <c r="B7493" s="241" t="s">
        <v>5483</v>
      </c>
      <c r="C7493" s="241" t="s">
        <v>174</v>
      </c>
      <c r="D7493" s="242">
        <v>20.29</v>
      </c>
      <c r="E7493" s="244" t="s">
        <v>8035</v>
      </c>
      <c r="F7493" s="242">
        <v>22.95</v>
      </c>
    </row>
    <row r="7494" spans="1:6" ht="27">
      <c r="A7494" s="241">
        <v>88279</v>
      </c>
      <c r="B7494" s="241" t="s">
        <v>5484</v>
      </c>
      <c r="C7494" s="241" t="s">
        <v>174</v>
      </c>
      <c r="D7494" s="242">
        <v>22.31</v>
      </c>
      <c r="E7494" s="244" t="s">
        <v>8035</v>
      </c>
      <c r="F7494" s="242">
        <v>25.1</v>
      </c>
    </row>
    <row r="7495" spans="1:6" ht="27">
      <c r="A7495" s="241">
        <v>88281</v>
      </c>
      <c r="B7495" s="241" t="s">
        <v>5485</v>
      </c>
      <c r="C7495" s="241" t="s">
        <v>174</v>
      </c>
      <c r="D7495" s="242">
        <v>22.7</v>
      </c>
      <c r="E7495" s="244" t="s">
        <v>8035</v>
      </c>
      <c r="F7495" s="242">
        <v>25.73</v>
      </c>
    </row>
    <row r="7496" spans="1:6" ht="27">
      <c r="A7496" s="241">
        <v>88282</v>
      </c>
      <c r="B7496" s="241" t="s">
        <v>5486</v>
      </c>
      <c r="C7496" s="241" t="s">
        <v>174</v>
      </c>
      <c r="D7496" s="242">
        <v>21.99</v>
      </c>
      <c r="E7496" s="244" t="s">
        <v>8035</v>
      </c>
      <c r="F7496" s="242">
        <v>24.92</v>
      </c>
    </row>
    <row r="7497" spans="1:6" ht="27">
      <c r="A7497" s="241">
        <v>88283</v>
      </c>
      <c r="B7497" s="241" t="s">
        <v>5487</v>
      </c>
      <c r="C7497" s="241" t="s">
        <v>174</v>
      </c>
      <c r="D7497" s="242">
        <v>26.43</v>
      </c>
      <c r="E7497" s="244" t="s">
        <v>8035</v>
      </c>
      <c r="F7497" s="242">
        <v>30.06</v>
      </c>
    </row>
    <row r="7498" spans="1:6" ht="27">
      <c r="A7498" s="241">
        <v>88284</v>
      </c>
      <c r="B7498" s="241" t="s">
        <v>6296</v>
      </c>
      <c r="C7498" s="241" t="s">
        <v>174</v>
      </c>
      <c r="D7498" s="242">
        <v>19.02</v>
      </c>
      <c r="E7498" s="244" t="s">
        <v>8035</v>
      </c>
      <c r="F7498" s="242">
        <v>21.47</v>
      </c>
    </row>
    <row r="7499" spans="1:6" ht="27">
      <c r="A7499" s="241">
        <v>88286</v>
      </c>
      <c r="B7499" s="241" t="s">
        <v>5488</v>
      </c>
      <c r="C7499" s="241" t="s">
        <v>174</v>
      </c>
      <c r="D7499" s="242">
        <v>24.46</v>
      </c>
      <c r="E7499" s="244" t="s">
        <v>8035</v>
      </c>
      <c r="F7499" s="242">
        <v>27.78</v>
      </c>
    </row>
    <row r="7500" spans="1:6" ht="27">
      <c r="A7500" s="241">
        <v>88288</v>
      </c>
      <c r="B7500" s="241" t="s">
        <v>5489</v>
      </c>
      <c r="C7500" s="241" t="s">
        <v>174</v>
      </c>
      <c r="D7500" s="242">
        <v>16.690000000000001</v>
      </c>
      <c r="E7500" s="244" t="s">
        <v>8035</v>
      </c>
      <c r="F7500" s="242">
        <v>19.04</v>
      </c>
    </row>
    <row r="7501" spans="1:6" ht="27">
      <c r="A7501" s="241">
        <v>88291</v>
      </c>
      <c r="B7501" s="241" t="s">
        <v>5490</v>
      </c>
      <c r="C7501" s="241" t="s">
        <v>174</v>
      </c>
      <c r="D7501" s="242">
        <v>24.42</v>
      </c>
      <c r="E7501" s="244" t="s">
        <v>8035</v>
      </c>
      <c r="F7501" s="242">
        <v>27.73</v>
      </c>
    </row>
    <row r="7502" spans="1:6" ht="27">
      <c r="A7502" s="241">
        <v>88292</v>
      </c>
      <c r="B7502" s="241" t="s">
        <v>5491</v>
      </c>
      <c r="C7502" s="241" t="s">
        <v>174</v>
      </c>
      <c r="D7502" s="242">
        <v>19.149999999999999</v>
      </c>
      <c r="E7502" s="244" t="s">
        <v>8035</v>
      </c>
      <c r="F7502" s="242">
        <v>21.62</v>
      </c>
    </row>
    <row r="7503" spans="1:6" ht="27">
      <c r="A7503" s="241">
        <v>88293</v>
      </c>
      <c r="B7503" s="241" t="s">
        <v>5492</v>
      </c>
      <c r="C7503" s="241" t="s">
        <v>174</v>
      </c>
      <c r="D7503" s="242">
        <v>24.42</v>
      </c>
      <c r="E7503" s="244" t="s">
        <v>8035</v>
      </c>
      <c r="F7503" s="242">
        <v>27.73</v>
      </c>
    </row>
    <row r="7504" spans="1:6" ht="27">
      <c r="A7504" s="241">
        <v>88294</v>
      </c>
      <c r="B7504" s="241" t="s">
        <v>5493</v>
      </c>
      <c r="C7504" s="241" t="s">
        <v>174</v>
      </c>
      <c r="D7504" s="242">
        <v>26.25</v>
      </c>
      <c r="E7504" s="244" t="s">
        <v>8035</v>
      </c>
      <c r="F7504" s="242">
        <v>29.87</v>
      </c>
    </row>
    <row r="7505" spans="1:6" ht="27">
      <c r="A7505" s="241">
        <v>88295</v>
      </c>
      <c r="B7505" s="241" t="s">
        <v>5494</v>
      </c>
      <c r="C7505" s="241" t="s">
        <v>174</v>
      </c>
      <c r="D7505" s="242">
        <v>20.63</v>
      </c>
      <c r="E7505" s="244" t="s">
        <v>8035</v>
      </c>
      <c r="F7505" s="242">
        <v>23.34</v>
      </c>
    </row>
    <row r="7506" spans="1:6" ht="27">
      <c r="A7506" s="241">
        <v>88296</v>
      </c>
      <c r="B7506" s="241" t="s">
        <v>5495</v>
      </c>
      <c r="C7506" s="241" t="s">
        <v>174</v>
      </c>
      <c r="D7506" s="242">
        <v>30.64</v>
      </c>
      <c r="E7506" s="244" t="s">
        <v>8035</v>
      </c>
      <c r="F7506" s="242">
        <v>34.950000000000003</v>
      </c>
    </row>
    <row r="7507" spans="1:6" ht="27">
      <c r="A7507" s="241">
        <v>88297</v>
      </c>
      <c r="B7507" s="241" t="s">
        <v>5496</v>
      </c>
      <c r="C7507" s="241" t="s">
        <v>174</v>
      </c>
      <c r="D7507" s="242">
        <v>23.49</v>
      </c>
      <c r="E7507" s="244" t="s">
        <v>8035</v>
      </c>
      <c r="F7507" s="242">
        <v>26.65</v>
      </c>
    </row>
    <row r="7508" spans="1:6" ht="27">
      <c r="A7508" s="241">
        <v>88298</v>
      </c>
      <c r="B7508" s="241" t="s">
        <v>5497</v>
      </c>
      <c r="C7508" s="241" t="s">
        <v>174</v>
      </c>
      <c r="D7508" s="242">
        <v>20.47</v>
      </c>
      <c r="E7508" s="244" t="s">
        <v>8035</v>
      </c>
      <c r="F7508" s="242">
        <v>23.16</v>
      </c>
    </row>
    <row r="7509" spans="1:6" ht="27">
      <c r="A7509" s="241">
        <v>88299</v>
      </c>
      <c r="B7509" s="241" t="s">
        <v>5498</v>
      </c>
      <c r="C7509" s="241" t="s">
        <v>174</v>
      </c>
      <c r="D7509" s="242">
        <v>28.52</v>
      </c>
      <c r="E7509" s="244" t="s">
        <v>8035</v>
      </c>
      <c r="F7509" s="242">
        <v>32.49</v>
      </c>
    </row>
    <row r="7510" spans="1:6" ht="27">
      <c r="A7510" s="241">
        <v>88300</v>
      </c>
      <c r="B7510" s="241" t="s">
        <v>5499</v>
      </c>
      <c r="C7510" s="241" t="s">
        <v>174</v>
      </c>
      <c r="D7510" s="242">
        <v>28.52</v>
      </c>
      <c r="E7510" s="244" t="s">
        <v>8035</v>
      </c>
      <c r="F7510" s="242">
        <v>32.49</v>
      </c>
    </row>
    <row r="7511" spans="1:6" ht="27">
      <c r="A7511" s="241">
        <v>88301</v>
      </c>
      <c r="B7511" s="241" t="s">
        <v>5500</v>
      </c>
      <c r="C7511" s="241" t="s">
        <v>174</v>
      </c>
      <c r="D7511" s="242">
        <v>24.42</v>
      </c>
      <c r="E7511" s="244" t="s">
        <v>8035</v>
      </c>
      <c r="F7511" s="242">
        <v>27.73</v>
      </c>
    </row>
    <row r="7512" spans="1:6" ht="27">
      <c r="A7512" s="241">
        <v>88302</v>
      </c>
      <c r="B7512" s="241" t="s">
        <v>5501</v>
      </c>
      <c r="C7512" s="241" t="s">
        <v>174</v>
      </c>
      <c r="D7512" s="242">
        <v>24.42</v>
      </c>
      <c r="E7512" s="244" t="s">
        <v>8035</v>
      </c>
      <c r="F7512" s="242">
        <v>27.73</v>
      </c>
    </row>
    <row r="7513" spans="1:6" ht="27">
      <c r="A7513" s="241">
        <v>88303</v>
      </c>
      <c r="B7513" s="241" t="s">
        <v>5502</v>
      </c>
      <c r="C7513" s="241" t="s">
        <v>174</v>
      </c>
      <c r="D7513" s="242">
        <v>23.66</v>
      </c>
      <c r="E7513" s="244" t="s">
        <v>8035</v>
      </c>
      <c r="F7513" s="242">
        <v>26.85</v>
      </c>
    </row>
    <row r="7514" spans="1:6" ht="40.5">
      <c r="A7514" s="241">
        <v>88304</v>
      </c>
      <c r="B7514" s="241" t="s">
        <v>5503</v>
      </c>
      <c r="C7514" s="241" t="s">
        <v>174</v>
      </c>
      <c r="D7514" s="242">
        <v>28.52</v>
      </c>
      <c r="E7514" s="244" t="s">
        <v>8035</v>
      </c>
      <c r="F7514" s="242">
        <v>32.49</v>
      </c>
    </row>
    <row r="7515" spans="1:6" ht="27">
      <c r="A7515" s="241">
        <v>88306</v>
      </c>
      <c r="B7515" s="241" t="s">
        <v>5504</v>
      </c>
      <c r="C7515" s="241" t="s">
        <v>174</v>
      </c>
      <c r="D7515" s="242">
        <v>21.94</v>
      </c>
      <c r="E7515" s="244" t="s">
        <v>8035</v>
      </c>
      <c r="F7515" s="242">
        <v>24.85</v>
      </c>
    </row>
    <row r="7516" spans="1:6" ht="27">
      <c r="A7516" s="241">
        <v>88307</v>
      </c>
      <c r="B7516" s="241" t="s">
        <v>5505</v>
      </c>
      <c r="C7516" s="241" t="s">
        <v>174</v>
      </c>
      <c r="D7516" s="242">
        <v>20.51</v>
      </c>
      <c r="E7516" s="244" t="s">
        <v>8035</v>
      </c>
      <c r="F7516" s="242">
        <v>23.2</v>
      </c>
    </row>
    <row r="7517" spans="1:6" ht="27">
      <c r="A7517" s="241">
        <v>88308</v>
      </c>
      <c r="B7517" s="241" t="s">
        <v>5506</v>
      </c>
      <c r="C7517" s="241" t="s">
        <v>174</v>
      </c>
      <c r="D7517" s="242">
        <v>23.38</v>
      </c>
      <c r="E7517" s="244" t="s">
        <v>8035</v>
      </c>
      <c r="F7517" s="242">
        <v>26.34</v>
      </c>
    </row>
    <row r="7518" spans="1:6" ht="27">
      <c r="A7518" s="241">
        <v>88309</v>
      </c>
      <c r="B7518" s="241" t="s">
        <v>5507</v>
      </c>
      <c r="C7518" s="241" t="s">
        <v>174</v>
      </c>
      <c r="D7518" s="242">
        <v>23.52</v>
      </c>
      <c r="E7518" s="244" t="s">
        <v>8035</v>
      </c>
      <c r="F7518" s="242">
        <v>26.5</v>
      </c>
    </row>
    <row r="7519" spans="1:6" ht="27">
      <c r="A7519" s="241">
        <v>88310</v>
      </c>
      <c r="B7519" s="241" t="s">
        <v>5508</v>
      </c>
      <c r="C7519" s="241" t="s">
        <v>174</v>
      </c>
      <c r="D7519" s="242">
        <v>25.02</v>
      </c>
      <c r="E7519" s="244" t="s">
        <v>8035</v>
      </c>
      <c r="F7519" s="242">
        <v>27.98</v>
      </c>
    </row>
    <row r="7520" spans="1:6" ht="27">
      <c r="A7520" s="241">
        <v>88311</v>
      </c>
      <c r="B7520" s="241" t="s">
        <v>5509</v>
      </c>
      <c r="C7520" s="241" t="s">
        <v>174</v>
      </c>
      <c r="D7520" s="242">
        <v>24.48</v>
      </c>
      <c r="E7520" s="244" t="s">
        <v>8035</v>
      </c>
      <c r="F7520" s="242">
        <v>27.35</v>
      </c>
    </row>
    <row r="7521" spans="1:6" ht="27">
      <c r="A7521" s="241">
        <v>88312</v>
      </c>
      <c r="B7521" s="241" t="s">
        <v>5510</v>
      </c>
      <c r="C7521" s="241" t="s">
        <v>174</v>
      </c>
      <c r="D7521" s="242">
        <v>25.02</v>
      </c>
      <c r="E7521" s="244" t="s">
        <v>8035</v>
      </c>
      <c r="F7521" s="242">
        <v>27.98</v>
      </c>
    </row>
    <row r="7522" spans="1:6" ht="27">
      <c r="A7522" s="241">
        <v>88313</v>
      </c>
      <c r="B7522" s="241" t="s">
        <v>5511</v>
      </c>
      <c r="C7522" s="241" t="s">
        <v>174</v>
      </c>
      <c r="D7522" s="242">
        <v>16.59</v>
      </c>
      <c r="E7522" s="244" t="s">
        <v>8035</v>
      </c>
      <c r="F7522" s="242">
        <v>18.64</v>
      </c>
    </row>
    <row r="7523" spans="1:6" ht="27">
      <c r="A7523" s="241">
        <v>88314</v>
      </c>
      <c r="B7523" s="241" t="s">
        <v>5512</v>
      </c>
      <c r="C7523" s="241" t="s">
        <v>174</v>
      </c>
      <c r="D7523" s="242">
        <v>21.99</v>
      </c>
      <c r="E7523" s="244" t="s">
        <v>8035</v>
      </c>
      <c r="F7523" s="242">
        <v>24.92</v>
      </c>
    </row>
    <row r="7524" spans="1:6" ht="27">
      <c r="A7524" s="241">
        <v>88315</v>
      </c>
      <c r="B7524" s="241" t="s">
        <v>5513</v>
      </c>
      <c r="C7524" s="241" t="s">
        <v>174</v>
      </c>
      <c r="D7524" s="242">
        <v>23.32</v>
      </c>
      <c r="E7524" s="244" t="s">
        <v>8035</v>
      </c>
      <c r="F7524" s="242">
        <v>26.26</v>
      </c>
    </row>
    <row r="7525" spans="1:6" ht="27">
      <c r="A7525" s="241">
        <v>88316</v>
      </c>
      <c r="B7525" s="241" t="s">
        <v>5514</v>
      </c>
      <c r="C7525" s="241" t="s">
        <v>174</v>
      </c>
      <c r="D7525" s="242">
        <v>18.809999999999999</v>
      </c>
      <c r="E7525" s="244" t="s">
        <v>8035</v>
      </c>
      <c r="F7525" s="242">
        <v>21.05</v>
      </c>
    </row>
    <row r="7526" spans="1:6" ht="27">
      <c r="A7526" s="241">
        <v>88317</v>
      </c>
      <c r="B7526" s="241" t="s">
        <v>5515</v>
      </c>
      <c r="C7526" s="241" t="s">
        <v>174</v>
      </c>
      <c r="D7526" s="242">
        <v>24.28</v>
      </c>
      <c r="E7526" s="244" t="s">
        <v>8035</v>
      </c>
      <c r="F7526" s="242">
        <v>27.22</v>
      </c>
    </row>
    <row r="7527" spans="1:6" ht="27">
      <c r="A7527" s="241">
        <v>88318</v>
      </c>
      <c r="B7527" s="241" t="s">
        <v>5516</v>
      </c>
      <c r="C7527" s="241" t="s">
        <v>174</v>
      </c>
      <c r="D7527" s="242">
        <v>27.47</v>
      </c>
      <c r="E7527" s="244" t="s">
        <v>8035</v>
      </c>
      <c r="F7527" s="242">
        <v>30.93</v>
      </c>
    </row>
    <row r="7528" spans="1:6" ht="27">
      <c r="A7528" s="241">
        <v>88321</v>
      </c>
      <c r="B7528" s="241" t="s">
        <v>5517</v>
      </c>
      <c r="C7528" s="241" t="s">
        <v>174</v>
      </c>
      <c r="D7528" s="242">
        <v>26.21</v>
      </c>
      <c r="E7528" s="244" t="s">
        <v>8035</v>
      </c>
      <c r="F7528" s="242">
        <v>30.08</v>
      </c>
    </row>
    <row r="7529" spans="1:6" ht="27">
      <c r="A7529" s="241">
        <v>88322</v>
      </c>
      <c r="B7529" s="241" t="s">
        <v>5518</v>
      </c>
      <c r="C7529" s="241" t="s">
        <v>174</v>
      </c>
      <c r="D7529" s="242">
        <v>36.04</v>
      </c>
      <c r="E7529" s="244" t="s">
        <v>8035</v>
      </c>
      <c r="F7529" s="242">
        <v>41.48</v>
      </c>
    </row>
    <row r="7530" spans="1:6" ht="27">
      <c r="A7530" s="241">
        <v>88323</v>
      </c>
      <c r="B7530" s="241" t="s">
        <v>5519</v>
      </c>
      <c r="C7530" s="241" t="s">
        <v>174</v>
      </c>
      <c r="D7530" s="242">
        <v>22.95</v>
      </c>
      <c r="E7530" s="244" t="s">
        <v>8035</v>
      </c>
      <c r="F7530" s="242">
        <v>25.86</v>
      </c>
    </row>
    <row r="7531" spans="1:6" ht="27">
      <c r="A7531" s="241">
        <v>88324</v>
      </c>
      <c r="B7531" s="241" t="s">
        <v>5520</v>
      </c>
      <c r="C7531" s="241" t="s">
        <v>174</v>
      </c>
      <c r="D7531" s="242">
        <v>23.49</v>
      </c>
      <c r="E7531" s="244" t="s">
        <v>8035</v>
      </c>
      <c r="F7531" s="242">
        <v>26.65</v>
      </c>
    </row>
    <row r="7532" spans="1:6" ht="27">
      <c r="A7532" s="241">
        <v>88325</v>
      </c>
      <c r="B7532" s="241" t="s">
        <v>5521</v>
      </c>
      <c r="C7532" s="241" t="s">
        <v>174</v>
      </c>
      <c r="D7532" s="242">
        <v>18.98</v>
      </c>
      <c r="E7532" s="244" t="s">
        <v>8035</v>
      </c>
      <c r="F7532" s="242">
        <v>21.23</v>
      </c>
    </row>
    <row r="7533" spans="1:6" ht="40.5">
      <c r="A7533" s="241">
        <v>88377</v>
      </c>
      <c r="B7533" s="241" t="s">
        <v>5522</v>
      </c>
      <c r="C7533" s="241" t="s">
        <v>174</v>
      </c>
      <c r="D7533" s="242">
        <v>20.47</v>
      </c>
      <c r="E7533" s="244" t="s">
        <v>8035</v>
      </c>
      <c r="F7533" s="242">
        <v>23.16</v>
      </c>
    </row>
    <row r="7534" spans="1:6" ht="27">
      <c r="A7534" s="241">
        <v>88441</v>
      </c>
      <c r="B7534" s="241" t="s">
        <v>5523</v>
      </c>
      <c r="C7534" s="241" t="s">
        <v>174</v>
      </c>
      <c r="D7534" s="242">
        <v>19.66</v>
      </c>
      <c r="E7534" s="244" t="s">
        <v>8035</v>
      </c>
      <c r="F7534" s="242">
        <v>22.01</v>
      </c>
    </row>
    <row r="7535" spans="1:6" ht="27">
      <c r="A7535" s="241">
        <v>90766</v>
      </c>
      <c r="B7535" s="241" t="s">
        <v>5524</v>
      </c>
      <c r="C7535" s="241" t="s">
        <v>174</v>
      </c>
      <c r="D7535" s="242">
        <v>20.38</v>
      </c>
      <c r="E7535" s="244" t="s">
        <v>8035</v>
      </c>
      <c r="F7535" s="242">
        <v>23.31</v>
      </c>
    </row>
    <row r="7536" spans="1:6" ht="27">
      <c r="A7536" s="241">
        <v>90767</v>
      </c>
      <c r="B7536" s="241" t="s">
        <v>5525</v>
      </c>
      <c r="C7536" s="241" t="s">
        <v>174</v>
      </c>
      <c r="D7536" s="242">
        <v>20.72</v>
      </c>
      <c r="E7536" s="244" t="s">
        <v>8035</v>
      </c>
      <c r="F7536" s="242">
        <v>23.7</v>
      </c>
    </row>
    <row r="7537" spans="1:6" ht="27">
      <c r="A7537" s="241">
        <v>90768</v>
      </c>
      <c r="B7537" s="241" t="s">
        <v>5526</v>
      </c>
      <c r="C7537" s="241" t="s">
        <v>174</v>
      </c>
      <c r="D7537" s="242">
        <v>101.74</v>
      </c>
      <c r="E7537" s="244" t="s">
        <v>8035</v>
      </c>
      <c r="F7537" s="242">
        <v>117.75</v>
      </c>
    </row>
    <row r="7538" spans="1:6" ht="27">
      <c r="A7538" s="241">
        <v>90769</v>
      </c>
      <c r="B7538" s="241" t="s">
        <v>5527</v>
      </c>
      <c r="C7538" s="241" t="s">
        <v>174</v>
      </c>
      <c r="D7538" s="242">
        <v>107.66</v>
      </c>
      <c r="E7538" s="244" t="s">
        <v>8035</v>
      </c>
      <c r="F7538" s="242">
        <v>124.62</v>
      </c>
    </row>
    <row r="7539" spans="1:6" ht="27">
      <c r="A7539" s="241">
        <v>90770</v>
      </c>
      <c r="B7539" s="241" t="s">
        <v>5528</v>
      </c>
      <c r="C7539" s="241" t="s">
        <v>174</v>
      </c>
      <c r="D7539" s="242">
        <v>112.71</v>
      </c>
      <c r="E7539" s="244" t="s">
        <v>8035</v>
      </c>
      <c r="F7539" s="242">
        <v>130.49</v>
      </c>
    </row>
    <row r="7540" spans="1:6" ht="27">
      <c r="A7540" s="241">
        <v>90772</v>
      </c>
      <c r="B7540" s="241" t="s">
        <v>5529</v>
      </c>
      <c r="C7540" s="241" t="s">
        <v>174</v>
      </c>
      <c r="D7540" s="242">
        <v>16.649999999999999</v>
      </c>
      <c r="E7540" s="244" t="s">
        <v>8035</v>
      </c>
      <c r="F7540" s="242">
        <v>18.98</v>
      </c>
    </row>
    <row r="7541" spans="1:6" ht="27">
      <c r="A7541" s="241">
        <v>90775</v>
      </c>
      <c r="B7541" s="241" t="s">
        <v>5530</v>
      </c>
      <c r="C7541" s="241" t="s">
        <v>174</v>
      </c>
      <c r="D7541" s="242">
        <v>21.39</v>
      </c>
      <c r="E7541" s="244" t="s">
        <v>8035</v>
      </c>
      <c r="F7541" s="242">
        <v>24.49</v>
      </c>
    </row>
    <row r="7542" spans="1:6" ht="27">
      <c r="A7542" s="241">
        <v>90776</v>
      </c>
      <c r="B7542" s="241" t="s">
        <v>5531</v>
      </c>
      <c r="C7542" s="241" t="s">
        <v>174</v>
      </c>
      <c r="D7542" s="242">
        <v>31.51</v>
      </c>
      <c r="E7542" s="244" t="s">
        <v>8035</v>
      </c>
      <c r="F7542" s="242">
        <v>36.14</v>
      </c>
    </row>
    <row r="7543" spans="1:6" ht="27">
      <c r="A7543" s="241">
        <v>90777</v>
      </c>
      <c r="B7543" s="241" t="s">
        <v>5532</v>
      </c>
      <c r="C7543" s="241" t="s">
        <v>174</v>
      </c>
      <c r="D7543" s="242">
        <v>104.36</v>
      </c>
      <c r="E7543" s="244" t="s">
        <v>8035</v>
      </c>
      <c r="F7543" s="242">
        <v>120.8</v>
      </c>
    </row>
    <row r="7544" spans="1:6" ht="27">
      <c r="A7544" s="241">
        <v>90778</v>
      </c>
      <c r="B7544" s="241" t="s">
        <v>5533</v>
      </c>
      <c r="C7544" s="241" t="s">
        <v>174</v>
      </c>
      <c r="D7544" s="242">
        <v>109.44</v>
      </c>
      <c r="E7544" s="244" t="s">
        <v>8035</v>
      </c>
      <c r="F7544" s="242">
        <v>126.7</v>
      </c>
    </row>
    <row r="7545" spans="1:6" ht="27">
      <c r="A7545" s="241">
        <v>90779</v>
      </c>
      <c r="B7545" s="241" t="s">
        <v>5534</v>
      </c>
      <c r="C7545" s="241" t="s">
        <v>174</v>
      </c>
      <c r="D7545" s="242">
        <v>130.26</v>
      </c>
      <c r="E7545" s="244" t="s">
        <v>8035</v>
      </c>
      <c r="F7545" s="242">
        <v>150.85</v>
      </c>
    </row>
    <row r="7546" spans="1:6" ht="27">
      <c r="A7546" s="241">
        <v>90780</v>
      </c>
      <c r="B7546" s="241" t="s">
        <v>5535</v>
      </c>
      <c r="C7546" s="241" t="s">
        <v>174</v>
      </c>
      <c r="D7546" s="242">
        <v>47.66</v>
      </c>
      <c r="E7546" s="244" t="s">
        <v>8035</v>
      </c>
      <c r="F7546" s="242">
        <v>54.88</v>
      </c>
    </row>
    <row r="7547" spans="1:6" ht="27">
      <c r="A7547" s="241">
        <v>90781</v>
      </c>
      <c r="B7547" s="241" t="s">
        <v>5536</v>
      </c>
      <c r="C7547" s="241" t="s">
        <v>174</v>
      </c>
      <c r="D7547" s="242">
        <v>27.95</v>
      </c>
      <c r="E7547" s="244" t="s">
        <v>8035</v>
      </c>
      <c r="F7547" s="242">
        <v>32.11</v>
      </c>
    </row>
    <row r="7548" spans="1:6" ht="27">
      <c r="A7548" s="241">
        <v>93558</v>
      </c>
      <c r="B7548" s="241" t="s">
        <v>5537</v>
      </c>
      <c r="C7548" s="241" t="s">
        <v>5538</v>
      </c>
      <c r="D7548" s="243">
        <v>3889.82</v>
      </c>
      <c r="E7548" s="244" t="s">
        <v>8035</v>
      </c>
      <c r="F7548" s="243">
        <v>4401.16</v>
      </c>
    </row>
    <row r="7549" spans="1:6" ht="27">
      <c r="A7549" s="241">
        <v>93561</v>
      </c>
      <c r="B7549" s="241" t="s">
        <v>5530</v>
      </c>
      <c r="C7549" s="241" t="s">
        <v>5538</v>
      </c>
      <c r="D7549" s="243">
        <v>3759.7</v>
      </c>
      <c r="E7549" s="244" t="s">
        <v>8035</v>
      </c>
      <c r="F7549" s="243">
        <v>4301.37</v>
      </c>
    </row>
    <row r="7550" spans="1:6" ht="27">
      <c r="A7550" s="241">
        <v>93563</v>
      </c>
      <c r="B7550" s="241" t="s">
        <v>5524</v>
      </c>
      <c r="C7550" s="241" t="s">
        <v>5538</v>
      </c>
      <c r="D7550" s="243">
        <v>3584.68</v>
      </c>
      <c r="E7550" s="244" t="s">
        <v>8035</v>
      </c>
      <c r="F7550" s="243">
        <v>4096.0200000000004</v>
      </c>
    </row>
    <row r="7551" spans="1:6" ht="27">
      <c r="A7551" s="241">
        <v>93564</v>
      </c>
      <c r="B7551" s="241" t="s">
        <v>5525</v>
      </c>
      <c r="C7551" s="241" t="s">
        <v>5538</v>
      </c>
      <c r="D7551" s="243">
        <v>3628.53</v>
      </c>
      <c r="E7551" s="244" t="s">
        <v>8035</v>
      </c>
      <c r="F7551" s="243">
        <v>4146.95</v>
      </c>
    </row>
    <row r="7552" spans="1:6" ht="27">
      <c r="A7552" s="241">
        <v>93565</v>
      </c>
      <c r="B7552" s="241" t="s">
        <v>5532</v>
      </c>
      <c r="C7552" s="241" t="s">
        <v>5538</v>
      </c>
      <c r="D7552" s="243">
        <v>18188.59</v>
      </c>
      <c r="E7552" s="244" t="s">
        <v>8035</v>
      </c>
      <c r="F7552" s="243">
        <v>21055.61</v>
      </c>
    </row>
    <row r="7553" spans="1:6" ht="27">
      <c r="A7553" s="241">
        <v>93566</v>
      </c>
      <c r="B7553" s="241" t="s">
        <v>5529</v>
      </c>
      <c r="C7553" s="241" t="s">
        <v>5538</v>
      </c>
      <c r="D7553" s="243">
        <v>2935.6</v>
      </c>
      <c r="E7553" s="244" t="s">
        <v>8035</v>
      </c>
      <c r="F7553" s="243">
        <v>3342.37</v>
      </c>
    </row>
    <row r="7554" spans="1:6" ht="27">
      <c r="A7554" s="241">
        <v>93567</v>
      </c>
      <c r="B7554" s="241" t="s">
        <v>5533</v>
      </c>
      <c r="C7554" s="241" t="s">
        <v>5538</v>
      </c>
      <c r="D7554" s="243">
        <v>19073.38</v>
      </c>
      <c r="E7554" s="244" t="s">
        <v>8035</v>
      </c>
      <c r="F7554" s="243">
        <v>22082.95</v>
      </c>
    </row>
    <row r="7555" spans="1:6" ht="27">
      <c r="A7555" s="241">
        <v>93568</v>
      </c>
      <c r="B7555" s="241" t="s">
        <v>5534</v>
      </c>
      <c r="C7555" s="241" t="s">
        <v>5538</v>
      </c>
      <c r="D7555" s="243">
        <v>22694.82</v>
      </c>
      <c r="E7555" s="244" t="s">
        <v>8035</v>
      </c>
      <c r="F7555" s="243">
        <v>26287.9</v>
      </c>
    </row>
    <row r="7556" spans="1:6" ht="27">
      <c r="A7556" s="241">
        <v>93569</v>
      </c>
      <c r="B7556" s="241" t="s">
        <v>5539</v>
      </c>
      <c r="C7556" s="241" t="s">
        <v>5538</v>
      </c>
      <c r="D7556" s="243">
        <v>17764</v>
      </c>
      <c r="E7556" s="244" t="s">
        <v>8035</v>
      </c>
      <c r="F7556" s="243">
        <v>20562.599999999999</v>
      </c>
    </row>
    <row r="7557" spans="1:6" ht="27">
      <c r="A7557" s="241">
        <v>93570</v>
      </c>
      <c r="B7557" s="241" t="s">
        <v>5540</v>
      </c>
      <c r="C7557" s="241" t="s">
        <v>5538</v>
      </c>
      <c r="D7557" s="243">
        <v>18795.8</v>
      </c>
      <c r="E7557" s="244" t="s">
        <v>8035</v>
      </c>
      <c r="F7557" s="243">
        <v>21760.66</v>
      </c>
    </row>
    <row r="7558" spans="1:6" ht="27">
      <c r="A7558" s="241">
        <v>93571</v>
      </c>
      <c r="B7558" s="241" t="s">
        <v>5541</v>
      </c>
      <c r="C7558" s="241" t="s">
        <v>5538</v>
      </c>
      <c r="D7558" s="243">
        <v>19679.650000000001</v>
      </c>
      <c r="E7558" s="244" t="s">
        <v>8035</v>
      </c>
      <c r="F7558" s="243">
        <v>22786.91</v>
      </c>
    </row>
    <row r="7559" spans="1:6" ht="27">
      <c r="A7559" s="241">
        <v>93572</v>
      </c>
      <c r="B7559" s="241" t="s">
        <v>5542</v>
      </c>
      <c r="C7559" s="241" t="s">
        <v>5538</v>
      </c>
      <c r="D7559" s="243">
        <v>5512</v>
      </c>
      <c r="E7559" s="244" t="s">
        <v>8035</v>
      </c>
      <c r="F7559" s="243">
        <v>6318.43</v>
      </c>
    </row>
    <row r="7560" spans="1:6" ht="27">
      <c r="A7560" s="241">
        <v>94295</v>
      </c>
      <c r="B7560" s="241" t="s">
        <v>5535</v>
      </c>
      <c r="C7560" s="241" t="s">
        <v>5538</v>
      </c>
      <c r="D7560" s="243">
        <v>8316.35</v>
      </c>
      <c r="E7560" s="244" t="s">
        <v>8035</v>
      </c>
      <c r="F7560" s="243">
        <v>9574.6200000000008</v>
      </c>
    </row>
    <row r="7561" spans="1:6" ht="27">
      <c r="A7561" s="241">
        <v>94296</v>
      </c>
      <c r="B7561" s="241" t="s">
        <v>5536</v>
      </c>
      <c r="C7561" s="241" t="s">
        <v>5538</v>
      </c>
      <c r="D7561" s="243">
        <v>4900.58</v>
      </c>
      <c r="E7561" s="244" t="s">
        <v>8035</v>
      </c>
      <c r="F7561" s="243">
        <v>5626.08</v>
      </c>
    </row>
    <row r="7562" spans="1:6" ht="40.5">
      <c r="A7562" s="241">
        <v>95308</v>
      </c>
      <c r="B7562" s="241" t="s">
        <v>5543</v>
      </c>
      <c r="C7562" s="241" t="s">
        <v>174</v>
      </c>
      <c r="D7562" s="242">
        <v>0.19</v>
      </c>
      <c r="E7562" s="244" t="s">
        <v>8035</v>
      </c>
      <c r="F7562" s="242">
        <v>0.22</v>
      </c>
    </row>
    <row r="7563" spans="1:6" ht="40.5">
      <c r="A7563" s="241">
        <v>95309</v>
      </c>
      <c r="B7563" s="241" t="s">
        <v>5544</v>
      </c>
      <c r="C7563" s="241" t="s">
        <v>174</v>
      </c>
      <c r="D7563" s="242">
        <v>0.24</v>
      </c>
      <c r="E7563" s="244" t="s">
        <v>8035</v>
      </c>
      <c r="F7563" s="242">
        <v>0.28000000000000003</v>
      </c>
    </row>
    <row r="7564" spans="1:6" ht="40.5">
      <c r="A7564" s="241">
        <v>95310</v>
      </c>
      <c r="B7564" s="241" t="s">
        <v>5545</v>
      </c>
      <c r="C7564" s="241" t="s">
        <v>174</v>
      </c>
      <c r="D7564" s="242">
        <v>0.19</v>
      </c>
      <c r="E7564" s="244" t="s">
        <v>8035</v>
      </c>
      <c r="F7564" s="242">
        <v>0.22</v>
      </c>
    </row>
    <row r="7565" spans="1:6" ht="40.5">
      <c r="A7565" s="241">
        <v>95311</v>
      </c>
      <c r="B7565" s="241" t="s">
        <v>5546</v>
      </c>
      <c r="C7565" s="241" t="s">
        <v>174</v>
      </c>
      <c r="D7565" s="242">
        <v>0.19</v>
      </c>
      <c r="E7565" s="244" t="s">
        <v>8035</v>
      </c>
      <c r="F7565" s="242">
        <v>0.22</v>
      </c>
    </row>
    <row r="7566" spans="1:6" ht="40.5">
      <c r="A7566" s="241">
        <v>95312</v>
      </c>
      <c r="B7566" s="241" t="s">
        <v>5547</v>
      </c>
      <c r="C7566" s="241" t="s">
        <v>174</v>
      </c>
      <c r="D7566" s="242">
        <v>0.24</v>
      </c>
      <c r="E7566" s="244" t="s">
        <v>8035</v>
      </c>
      <c r="F7566" s="242">
        <v>0.28000000000000003</v>
      </c>
    </row>
    <row r="7567" spans="1:6" ht="40.5">
      <c r="A7567" s="241">
        <v>95313</v>
      </c>
      <c r="B7567" s="241" t="s">
        <v>5548</v>
      </c>
      <c r="C7567" s="241" t="s">
        <v>174</v>
      </c>
      <c r="D7567" s="242">
        <v>0.19</v>
      </c>
      <c r="E7567" s="244" t="s">
        <v>8035</v>
      </c>
      <c r="F7567" s="242">
        <v>0.22</v>
      </c>
    </row>
    <row r="7568" spans="1:6" ht="27">
      <c r="A7568" s="241">
        <v>95314</v>
      </c>
      <c r="B7568" s="241" t="s">
        <v>5549</v>
      </c>
      <c r="C7568" s="241" t="s">
        <v>174</v>
      </c>
      <c r="D7568" s="242">
        <v>0.24</v>
      </c>
      <c r="E7568" s="244" t="s">
        <v>8035</v>
      </c>
      <c r="F7568" s="242">
        <v>0.27</v>
      </c>
    </row>
    <row r="7569" spans="1:6" ht="40.5">
      <c r="A7569" s="241">
        <v>95315</v>
      </c>
      <c r="B7569" s="241" t="s">
        <v>5550</v>
      </c>
      <c r="C7569" s="241" t="s">
        <v>174</v>
      </c>
      <c r="D7569" s="242">
        <v>0.21</v>
      </c>
      <c r="E7569" s="244" t="s">
        <v>8035</v>
      </c>
      <c r="F7569" s="242">
        <v>0.24</v>
      </c>
    </row>
    <row r="7570" spans="1:6" ht="40.5">
      <c r="A7570" s="241">
        <v>95316</v>
      </c>
      <c r="B7570" s="241" t="s">
        <v>5551</v>
      </c>
      <c r="C7570" s="241" t="s">
        <v>174</v>
      </c>
      <c r="D7570" s="242">
        <v>0.62</v>
      </c>
      <c r="E7570" s="244" t="s">
        <v>8035</v>
      </c>
      <c r="F7570" s="242">
        <v>0.71</v>
      </c>
    </row>
    <row r="7571" spans="1:6" ht="40.5">
      <c r="A7571" s="241">
        <v>95317</v>
      </c>
      <c r="B7571" s="241" t="s">
        <v>5552</v>
      </c>
      <c r="C7571" s="241" t="s">
        <v>174</v>
      </c>
      <c r="D7571" s="242">
        <v>0.28999999999999998</v>
      </c>
      <c r="E7571" s="244" t="s">
        <v>8035</v>
      </c>
      <c r="F7571" s="242">
        <v>0.34</v>
      </c>
    </row>
    <row r="7572" spans="1:6" ht="40.5">
      <c r="A7572" s="241">
        <v>95318</v>
      </c>
      <c r="B7572" s="241" t="s">
        <v>5553</v>
      </c>
      <c r="C7572" s="241" t="s">
        <v>174</v>
      </c>
      <c r="D7572" s="242">
        <v>0.15</v>
      </c>
      <c r="E7572" s="244" t="s">
        <v>8035</v>
      </c>
      <c r="F7572" s="242">
        <v>0.18</v>
      </c>
    </row>
    <row r="7573" spans="1:6" ht="40.5">
      <c r="A7573" s="241">
        <v>95319</v>
      </c>
      <c r="B7573" s="241" t="s">
        <v>5554</v>
      </c>
      <c r="C7573" s="241" t="s">
        <v>174</v>
      </c>
      <c r="D7573" s="242">
        <v>0.19</v>
      </c>
      <c r="E7573" s="244" t="s">
        <v>8035</v>
      </c>
      <c r="F7573" s="242">
        <v>0.22</v>
      </c>
    </row>
    <row r="7574" spans="1:6" ht="40.5">
      <c r="A7574" s="241">
        <v>95320</v>
      </c>
      <c r="B7574" s="241" t="s">
        <v>5555</v>
      </c>
      <c r="C7574" s="241" t="s">
        <v>174</v>
      </c>
      <c r="D7574" s="242">
        <v>0.19</v>
      </c>
      <c r="E7574" s="244" t="s">
        <v>8035</v>
      </c>
      <c r="F7574" s="242">
        <v>0.22</v>
      </c>
    </row>
    <row r="7575" spans="1:6" ht="40.5">
      <c r="A7575" s="241">
        <v>95321</v>
      </c>
      <c r="B7575" s="241" t="s">
        <v>5556</v>
      </c>
      <c r="C7575" s="241" t="s">
        <v>174</v>
      </c>
      <c r="D7575" s="242">
        <v>0.18</v>
      </c>
      <c r="E7575" s="244" t="s">
        <v>8035</v>
      </c>
      <c r="F7575" s="242">
        <v>0.2</v>
      </c>
    </row>
    <row r="7576" spans="1:6" ht="40.5">
      <c r="A7576" s="241">
        <v>95322</v>
      </c>
      <c r="B7576" s="241" t="s">
        <v>5557</v>
      </c>
      <c r="C7576" s="241" t="s">
        <v>174</v>
      </c>
      <c r="D7576" s="242">
        <v>0.11</v>
      </c>
      <c r="E7576" s="244" t="s">
        <v>8035</v>
      </c>
      <c r="F7576" s="242">
        <v>0.12</v>
      </c>
    </row>
    <row r="7577" spans="1:6" ht="40.5">
      <c r="A7577" s="241">
        <v>95323</v>
      </c>
      <c r="B7577" s="241" t="s">
        <v>5558</v>
      </c>
      <c r="C7577" s="241" t="s">
        <v>174</v>
      </c>
      <c r="D7577" s="242">
        <v>0.22</v>
      </c>
      <c r="E7577" s="244" t="s">
        <v>8035</v>
      </c>
      <c r="F7577" s="242">
        <v>0.25</v>
      </c>
    </row>
    <row r="7578" spans="1:6" ht="40.5">
      <c r="A7578" s="241">
        <v>95324</v>
      </c>
      <c r="B7578" s="241" t="s">
        <v>5559</v>
      </c>
      <c r="C7578" s="241" t="s">
        <v>174</v>
      </c>
      <c r="D7578" s="242">
        <v>0.3</v>
      </c>
      <c r="E7578" s="244" t="s">
        <v>8035</v>
      </c>
      <c r="F7578" s="242">
        <v>0.35</v>
      </c>
    </row>
    <row r="7579" spans="1:6" ht="40.5">
      <c r="A7579" s="241">
        <v>95325</v>
      </c>
      <c r="B7579" s="241" t="s">
        <v>5560</v>
      </c>
      <c r="C7579" s="241" t="s">
        <v>174</v>
      </c>
      <c r="D7579" s="242">
        <v>0.35</v>
      </c>
      <c r="E7579" s="244" t="s">
        <v>8035</v>
      </c>
      <c r="F7579" s="242">
        <v>0.4</v>
      </c>
    </row>
    <row r="7580" spans="1:6" ht="27">
      <c r="A7580" s="241">
        <v>95328</v>
      </c>
      <c r="B7580" s="241" t="s">
        <v>5561</v>
      </c>
      <c r="C7580" s="241" t="s">
        <v>174</v>
      </c>
      <c r="D7580" s="242">
        <v>0.24</v>
      </c>
      <c r="E7580" s="244" t="s">
        <v>8035</v>
      </c>
      <c r="F7580" s="242">
        <v>0.27</v>
      </c>
    </row>
    <row r="7581" spans="1:6" ht="40.5">
      <c r="A7581" s="241">
        <v>95329</v>
      </c>
      <c r="B7581" s="241" t="s">
        <v>5562</v>
      </c>
      <c r="C7581" s="241" t="s">
        <v>174</v>
      </c>
      <c r="D7581" s="242">
        <v>0.28999999999999998</v>
      </c>
      <c r="E7581" s="244" t="s">
        <v>8035</v>
      </c>
      <c r="F7581" s="242">
        <v>0.33</v>
      </c>
    </row>
    <row r="7582" spans="1:6" ht="40.5">
      <c r="A7582" s="241">
        <v>95330</v>
      </c>
      <c r="B7582" s="241" t="s">
        <v>5563</v>
      </c>
      <c r="C7582" s="241" t="s">
        <v>174</v>
      </c>
      <c r="D7582" s="242">
        <v>0.24</v>
      </c>
      <c r="E7582" s="244" t="s">
        <v>8035</v>
      </c>
      <c r="F7582" s="242">
        <v>0.27</v>
      </c>
    </row>
    <row r="7583" spans="1:6" ht="40.5">
      <c r="A7583" s="241">
        <v>95331</v>
      </c>
      <c r="B7583" s="241" t="s">
        <v>5564</v>
      </c>
      <c r="C7583" s="241" t="s">
        <v>174</v>
      </c>
      <c r="D7583" s="242">
        <v>0.19</v>
      </c>
      <c r="E7583" s="244" t="s">
        <v>8035</v>
      </c>
      <c r="F7583" s="242">
        <v>0.23</v>
      </c>
    </row>
    <row r="7584" spans="1:6" ht="27">
      <c r="A7584" s="241">
        <v>95332</v>
      </c>
      <c r="B7584" s="241" t="s">
        <v>5565</v>
      </c>
      <c r="C7584" s="241" t="s">
        <v>174</v>
      </c>
      <c r="D7584" s="242">
        <v>0.77</v>
      </c>
      <c r="E7584" s="244" t="s">
        <v>8035</v>
      </c>
      <c r="F7584" s="242">
        <v>0.9</v>
      </c>
    </row>
    <row r="7585" spans="1:6" ht="27">
      <c r="A7585" s="241">
        <v>95334</v>
      </c>
      <c r="B7585" s="241" t="s">
        <v>5566</v>
      </c>
      <c r="C7585" s="241" t="s">
        <v>174</v>
      </c>
      <c r="D7585" s="242">
        <v>0.68</v>
      </c>
      <c r="E7585" s="244" t="s">
        <v>8035</v>
      </c>
      <c r="F7585" s="242">
        <v>0.79</v>
      </c>
    </row>
    <row r="7586" spans="1:6" ht="40.5">
      <c r="A7586" s="241">
        <v>95335</v>
      </c>
      <c r="B7586" s="241" t="s">
        <v>5567</v>
      </c>
      <c r="C7586" s="241" t="s">
        <v>174</v>
      </c>
      <c r="D7586" s="242">
        <v>0.37</v>
      </c>
      <c r="E7586" s="244" t="s">
        <v>8035</v>
      </c>
      <c r="F7586" s="242">
        <v>0.43</v>
      </c>
    </row>
    <row r="7587" spans="1:6" ht="27">
      <c r="A7587" s="241">
        <v>95337</v>
      </c>
      <c r="B7587" s="241" t="s">
        <v>5568</v>
      </c>
      <c r="C7587" s="241" t="s">
        <v>174</v>
      </c>
      <c r="D7587" s="242">
        <v>0.24</v>
      </c>
      <c r="E7587" s="244" t="s">
        <v>8035</v>
      </c>
      <c r="F7587" s="242">
        <v>0.27</v>
      </c>
    </row>
    <row r="7588" spans="1:6" ht="40.5">
      <c r="A7588" s="241">
        <v>95338</v>
      </c>
      <c r="B7588" s="241" t="s">
        <v>5569</v>
      </c>
      <c r="C7588" s="241" t="s">
        <v>174</v>
      </c>
      <c r="D7588" s="242">
        <v>0.44</v>
      </c>
      <c r="E7588" s="244" t="s">
        <v>8035</v>
      </c>
      <c r="F7588" s="242">
        <v>0.51</v>
      </c>
    </row>
    <row r="7589" spans="1:6" ht="27">
      <c r="A7589" s="241">
        <v>95339</v>
      </c>
      <c r="B7589" s="241" t="s">
        <v>5570</v>
      </c>
      <c r="C7589" s="241" t="s">
        <v>174</v>
      </c>
      <c r="D7589" s="242">
        <v>0.36</v>
      </c>
      <c r="E7589" s="244" t="s">
        <v>8035</v>
      </c>
      <c r="F7589" s="242">
        <v>0.42</v>
      </c>
    </row>
    <row r="7590" spans="1:6" ht="27">
      <c r="A7590" s="241">
        <v>95340</v>
      </c>
      <c r="B7590" s="241" t="s">
        <v>5571</v>
      </c>
      <c r="C7590" s="241" t="s">
        <v>174</v>
      </c>
      <c r="D7590" s="242">
        <v>0.3</v>
      </c>
      <c r="E7590" s="244" t="s">
        <v>8035</v>
      </c>
      <c r="F7590" s="242">
        <v>0.35</v>
      </c>
    </row>
    <row r="7591" spans="1:6" ht="40.5">
      <c r="A7591" s="241">
        <v>95341</v>
      </c>
      <c r="B7591" s="241" t="s">
        <v>5572</v>
      </c>
      <c r="C7591" s="241" t="s">
        <v>174</v>
      </c>
      <c r="D7591" s="242">
        <v>0.3</v>
      </c>
      <c r="E7591" s="244" t="s">
        <v>8035</v>
      </c>
      <c r="F7591" s="242">
        <v>0.35</v>
      </c>
    </row>
    <row r="7592" spans="1:6" ht="40.5">
      <c r="A7592" s="241">
        <v>95342</v>
      </c>
      <c r="B7592" s="241" t="s">
        <v>5573</v>
      </c>
      <c r="C7592" s="241" t="s">
        <v>174</v>
      </c>
      <c r="D7592" s="242">
        <v>0.25</v>
      </c>
      <c r="E7592" s="244" t="s">
        <v>8035</v>
      </c>
      <c r="F7592" s="242">
        <v>0.28999999999999998</v>
      </c>
    </row>
    <row r="7593" spans="1:6" ht="40.5">
      <c r="A7593" s="241">
        <v>95343</v>
      </c>
      <c r="B7593" s="241" t="s">
        <v>5574</v>
      </c>
      <c r="C7593" s="241" t="s">
        <v>174</v>
      </c>
      <c r="D7593" s="242">
        <v>0.32</v>
      </c>
      <c r="E7593" s="244" t="s">
        <v>8035</v>
      </c>
      <c r="F7593" s="242">
        <v>0.37</v>
      </c>
    </row>
    <row r="7594" spans="1:6" ht="40.5">
      <c r="A7594" s="241">
        <v>95344</v>
      </c>
      <c r="B7594" s="241" t="s">
        <v>5575</v>
      </c>
      <c r="C7594" s="241" t="s">
        <v>174</v>
      </c>
      <c r="D7594" s="242">
        <v>0.21</v>
      </c>
      <c r="E7594" s="244" t="s">
        <v>8035</v>
      </c>
      <c r="F7594" s="242">
        <v>0.25</v>
      </c>
    </row>
    <row r="7595" spans="1:6" ht="40.5">
      <c r="A7595" s="241">
        <v>95345</v>
      </c>
      <c r="B7595" s="241" t="s">
        <v>5576</v>
      </c>
      <c r="C7595" s="241" t="s">
        <v>174</v>
      </c>
      <c r="D7595" s="242">
        <v>0.59</v>
      </c>
      <c r="E7595" s="244" t="s">
        <v>8035</v>
      </c>
      <c r="F7595" s="242">
        <v>0.69</v>
      </c>
    </row>
    <row r="7596" spans="1:6" ht="40.5">
      <c r="A7596" s="241">
        <v>95346</v>
      </c>
      <c r="B7596" s="241" t="s">
        <v>5577</v>
      </c>
      <c r="C7596" s="241" t="s">
        <v>174</v>
      </c>
      <c r="D7596" s="242">
        <v>0.11</v>
      </c>
      <c r="E7596" s="244" t="s">
        <v>8035</v>
      </c>
      <c r="F7596" s="242">
        <v>0.12</v>
      </c>
    </row>
    <row r="7597" spans="1:6" ht="40.5">
      <c r="A7597" s="241">
        <v>95347</v>
      </c>
      <c r="B7597" s="241" t="s">
        <v>5578</v>
      </c>
      <c r="C7597" s="241" t="s">
        <v>174</v>
      </c>
      <c r="D7597" s="242">
        <v>0.1</v>
      </c>
      <c r="E7597" s="244" t="s">
        <v>8035</v>
      </c>
      <c r="F7597" s="242">
        <v>0.12</v>
      </c>
    </row>
    <row r="7598" spans="1:6" ht="40.5">
      <c r="A7598" s="241">
        <v>95348</v>
      </c>
      <c r="B7598" s="241" t="s">
        <v>5579</v>
      </c>
      <c r="C7598" s="241" t="s">
        <v>174</v>
      </c>
      <c r="D7598" s="242">
        <v>0.13</v>
      </c>
      <c r="E7598" s="244" t="s">
        <v>8035</v>
      </c>
      <c r="F7598" s="242">
        <v>0.15</v>
      </c>
    </row>
    <row r="7599" spans="1:6" ht="40.5">
      <c r="A7599" s="241">
        <v>95349</v>
      </c>
      <c r="B7599" s="241" t="s">
        <v>5580</v>
      </c>
      <c r="C7599" s="241" t="s">
        <v>174</v>
      </c>
      <c r="D7599" s="242">
        <v>0.08</v>
      </c>
      <c r="E7599" s="244" t="s">
        <v>8035</v>
      </c>
      <c r="F7599" s="242">
        <v>0.1</v>
      </c>
    </row>
    <row r="7600" spans="1:6" ht="40.5">
      <c r="A7600" s="241">
        <v>95351</v>
      </c>
      <c r="B7600" s="241" t="s">
        <v>5581</v>
      </c>
      <c r="C7600" s="241" t="s">
        <v>174</v>
      </c>
      <c r="D7600" s="242">
        <v>0.38</v>
      </c>
      <c r="E7600" s="244" t="s">
        <v>8035</v>
      </c>
      <c r="F7600" s="242">
        <v>0.44</v>
      </c>
    </row>
    <row r="7601" spans="1:6" ht="27">
      <c r="A7601" s="241">
        <v>95352</v>
      </c>
      <c r="B7601" s="241" t="s">
        <v>5582</v>
      </c>
      <c r="C7601" s="241" t="s">
        <v>174</v>
      </c>
      <c r="D7601" s="242">
        <v>0.13</v>
      </c>
      <c r="E7601" s="244" t="s">
        <v>8035</v>
      </c>
      <c r="F7601" s="242">
        <v>0.16</v>
      </c>
    </row>
    <row r="7602" spans="1:6" ht="40.5">
      <c r="A7602" s="241">
        <v>95354</v>
      </c>
      <c r="B7602" s="241" t="s">
        <v>5583</v>
      </c>
      <c r="C7602" s="241" t="s">
        <v>174</v>
      </c>
      <c r="D7602" s="242">
        <v>0.19</v>
      </c>
      <c r="E7602" s="244" t="s">
        <v>8035</v>
      </c>
      <c r="F7602" s="242">
        <v>0.22</v>
      </c>
    </row>
    <row r="7603" spans="1:6" ht="40.5">
      <c r="A7603" s="241">
        <v>95355</v>
      </c>
      <c r="B7603" s="241" t="s">
        <v>5584</v>
      </c>
      <c r="C7603" s="241" t="s">
        <v>174</v>
      </c>
      <c r="D7603" s="242">
        <v>0.14000000000000001</v>
      </c>
      <c r="E7603" s="244" t="s">
        <v>8035</v>
      </c>
      <c r="F7603" s="242">
        <v>0.16</v>
      </c>
    </row>
    <row r="7604" spans="1:6" ht="40.5">
      <c r="A7604" s="241">
        <v>95356</v>
      </c>
      <c r="B7604" s="241" t="s">
        <v>5585</v>
      </c>
      <c r="C7604" s="241" t="s">
        <v>174</v>
      </c>
      <c r="D7604" s="242">
        <v>0.19</v>
      </c>
      <c r="E7604" s="244" t="s">
        <v>8035</v>
      </c>
      <c r="F7604" s="242">
        <v>0.22</v>
      </c>
    </row>
    <row r="7605" spans="1:6" ht="40.5">
      <c r="A7605" s="241">
        <v>95357</v>
      </c>
      <c r="B7605" s="241" t="s">
        <v>5586</v>
      </c>
      <c r="C7605" s="241" t="s">
        <v>174</v>
      </c>
      <c r="D7605" s="242">
        <v>0.28999999999999998</v>
      </c>
      <c r="E7605" s="244" t="s">
        <v>8035</v>
      </c>
      <c r="F7605" s="242">
        <v>0.34</v>
      </c>
    </row>
    <row r="7606" spans="1:6" ht="40.5">
      <c r="A7606" s="241">
        <v>95358</v>
      </c>
      <c r="B7606" s="241" t="s">
        <v>5587</v>
      </c>
      <c r="C7606" s="241" t="s">
        <v>174</v>
      </c>
      <c r="D7606" s="242">
        <v>0.31</v>
      </c>
      <c r="E7606" s="244" t="s">
        <v>8035</v>
      </c>
      <c r="F7606" s="242">
        <v>0.36</v>
      </c>
    </row>
    <row r="7607" spans="1:6" ht="40.5">
      <c r="A7607" s="241">
        <v>95359</v>
      </c>
      <c r="B7607" s="241" t="s">
        <v>5588</v>
      </c>
      <c r="C7607" s="241" t="s">
        <v>174</v>
      </c>
      <c r="D7607" s="242">
        <v>0.49</v>
      </c>
      <c r="E7607" s="244" t="s">
        <v>8035</v>
      </c>
      <c r="F7607" s="242">
        <v>0.56999999999999995</v>
      </c>
    </row>
    <row r="7608" spans="1:6" ht="40.5">
      <c r="A7608" s="241">
        <v>95360</v>
      </c>
      <c r="B7608" s="241" t="s">
        <v>5589</v>
      </c>
      <c r="C7608" s="241" t="s">
        <v>174</v>
      </c>
      <c r="D7608" s="242">
        <v>0.25</v>
      </c>
      <c r="E7608" s="244" t="s">
        <v>8035</v>
      </c>
      <c r="F7608" s="242">
        <v>0.28999999999999998</v>
      </c>
    </row>
    <row r="7609" spans="1:6" ht="40.5">
      <c r="A7609" s="241">
        <v>95361</v>
      </c>
      <c r="B7609" s="241" t="s">
        <v>5590</v>
      </c>
      <c r="C7609" s="241" t="s">
        <v>174</v>
      </c>
      <c r="D7609" s="242">
        <v>0.15</v>
      </c>
      <c r="E7609" s="244" t="s">
        <v>8035</v>
      </c>
      <c r="F7609" s="242">
        <v>0.18</v>
      </c>
    </row>
    <row r="7610" spans="1:6" ht="40.5">
      <c r="A7610" s="241">
        <v>95362</v>
      </c>
      <c r="B7610" s="241" t="s">
        <v>5591</v>
      </c>
      <c r="C7610" s="241" t="s">
        <v>174</v>
      </c>
      <c r="D7610" s="242">
        <v>0.23</v>
      </c>
      <c r="E7610" s="244" t="s">
        <v>8035</v>
      </c>
      <c r="F7610" s="242">
        <v>0.27</v>
      </c>
    </row>
    <row r="7611" spans="1:6" ht="40.5">
      <c r="A7611" s="241">
        <v>95363</v>
      </c>
      <c r="B7611" s="241" t="s">
        <v>5592</v>
      </c>
      <c r="C7611" s="241" t="s">
        <v>174</v>
      </c>
      <c r="D7611" s="242">
        <v>0.23</v>
      </c>
      <c r="E7611" s="244" t="s">
        <v>8035</v>
      </c>
      <c r="F7611" s="242">
        <v>0.27</v>
      </c>
    </row>
    <row r="7612" spans="1:6" ht="40.5">
      <c r="A7612" s="241">
        <v>95364</v>
      </c>
      <c r="B7612" s="241" t="s">
        <v>5593</v>
      </c>
      <c r="C7612" s="241" t="s">
        <v>174</v>
      </c>
      <c r="D7612" s="242">
        <v>0.19</v>
      </c>
      <c r="E7612" s="244" t="s">
        <v>8035</v>
      </c>
      <c r="F7612" s="242">
        <v>0.22</v>
      </c>
    </row>
    <row r="7613" spans="1:6" ht="40.5">
      <c r="A7613" s="241">
        <v>95365</v>
      </c>
      <c r="B7613" s="241" t="s">
        <v>5594</v>
      </c>
      <c r="C7613" s="241" t="s">
        <v>174</v>
      </c>
      <c r="D7613" s="242">
        <v>0.19</v>
      </c>
      <c r="E7613" s="244" t="s">
        <v>8035</v>
      </c>
      <c r="F7613" s="242">
        <v>0.22</v>
      </c>
    </row>
    <row r="7614" spans="1:6" ht="40.5">
      <c r="A7614" s="241">
        <v>95366</v>
      </c>
      <c r="B7614" s="241" t="s">
        <v>5595</v>
      </c>
      <c r="C7614" s="241" t="s">
        <v>174</v>
      </c>
      <c r="D7614" s="242">
        <v>0.18</v>
      </c>
      <c r="E7614" s="244" t="s">
        <v>8035</v>
      </c>
      <c r="F7614" s="242">
        <v>0.21</v>
      </c>
    </row>
    <row r="7615" spans="1:6" ht="54">
      <c r="A7615" s="241">
        <v>95367</v>
      </c>
      <c r="B7615" s="241" t="s">
        <v>5596</v>
      </c>
      <c r="C7615" s="241" t="s">
        <v>174</v>
      </c>
      <c r="D7615" s="242">
        <v>0.23</v>
      </c>
      <c r="E7615" s="244" t="s">
        <v>8035</v>
      </c>
      <c r="F7615" s="242">
        <v>0.27</v>
      </c>
    </row>
    <row r="7616" spans="1:6" ht="40.5">
      <c r="A7616" s="241">
        <v>95368</v>
      </c>
      <c r="B7616" s="241" t="s">
        <v>5597</v>
      </c>
      <c r="C7616" s="241" t="s">
        <v>174</v>
      </c>
      <c r="D7616" s="242">
        <v>0.23</v>
      </c>
      <c r="E7616" s="244" t="s">
        <v>8035</v>
      </c>
      <c r="F7616" s="242">
        <v>0.27</v>
      </c>
    </row>
    <row r="7617" spans="1:6" ht="40.5">
      <c r="A7617" s="241">
        <v>95369</v>
      </c>
      <c r="B7617" s="241" t="s">
        <v>5598</v>
      </c>
      <c r="C7617" s="241" t="s">
        <v>174</v>
      </c>
      <c r="D7617" s="242">
        <v>0.15</v>
      </c>
      <c r="E7617" s="244" t="s">
        <v>8035</v>
      </c>
      <c r="F7617" s="242">
        <v>0.18</v>
      </c>
    </row>
    <row r="7618" spans="1:6" ht="27">
      <c r="A7618" s="241">
        <v>95370</v>
      </c>
      <c r="B7618" s="241" t="s">
        <v>5599</v>
      </c>
      <c r="C7618" s="241" t="s">
        <v>174</v>
      </c>
      <c r="D7618" s="242">
        <v>0.3</v>
      </c>
      <c r="E7618" s="244" t="s">
        <v>8035</v>
      </c>
      <c r="F7618" s="242">
        <v>0.35</v>
      </c>
    </row>
    <row r="7619" spans="1:6" ht="27">
      <c r="A7619" s="241">
        <v>95371</v>
      </c>
      <c r="B7619" s="241" t="s">
        <v>5600</v>
      </c>
      <c r="C7619" s="241" t="s">
        <v>174</v>
      </c>
      <c r="D7619" s="242">
        <v>0.44</v>
      </c>
      <c r="E7619" s="244" t="s">
        <v>8035</v>
      </c>
      <c r="F7619" s="242">
        <v>0.51</v>
      </c>
    </row>
    <row r="7620" spans="1:6" ht="27">
      <c r="A7620" s="241">
        <v>95372</v>
      </c>
      <c r="B7620" s="241" t="s">
        <v>5601</v>
      </c>
      <c r="C7620" s="241" t="s">
        <v>174</v>
      </c>
      <c r="D7620" s="242">
        <v>0.3</v>
      </c>
      <c r="E7620" s="244" t="s">
        <v>8035</v>
      </c>
      <c r="F7620" s="242">
        <v>0.35</v>
      </c>
    </row>
    <row r="7621" spans="1:6" ht="40.5">
      <c r="A7621" s="241">
        <v>95373</v>
      </c>
      <c r="B7621" s="241" t="s">
        <v>5602</v>
      </c>
      <c r="C7621" s="241" t="s">
        <v>174</v>
      </c>
      <c r="D7621" s="242">
        <v>0.28999999999999998</v>
      </c>
      <c r="E7621" s="244" t="s">
        <v>8035</v>
      </c>
      <c r="F7621" s="242">
        <v>0.34</v>
      </c>
    </row>
    <row r="7622" spans="1:6" ht="40.5">
      <c r="A7622" s="241">
        <v>95374</v>
      </c>
      <c r="B7622" s="241" t="s">
        <v>5603</v>
      </c>
      <c r="C7622" s="241" t="s">
        <v>174</v>
      </c>
      <c r="D7622" s="242">
        <v>0.3</v>
      </c>
      <c r="E7622" s="244" t="s">
        <v>8035</v>
      </c>
      <c r="F7622" s="242">
        <v>0.35</v>
      </c>
    </row>
    <row r="7623" spans="1:6" ht="27">
      <c r="A7623" s="241">
        <v>95375</v>
      </c>
      <c r="B7623" s="241" t="s">
        <v>5604</v>
      </c>
      <c r="C7623" s="241" t="s">
        <v>174</v>
      </c>
      <c r="D7623" s="242">
        <v>0.3</v>
      </c>
      <c r="E7623" s="244" t="s">
        <v>8035</v>
      </c>
      <c r="F7623" s="242">
        <v>0.35</v>
      </c>
    </row>
    <row r="7624" spans="1:6" ht="27">
      <c r="A7624" s="241">
        <v>95376</v>
      </c>
      <c r="B7624" s="241" t="s">
        <v>5605</v>
      </c>
      <c r="C7624" s="241" t="s">
        <v>174</v>
      </c>
      <c r="D7624" s="242">
        <v>0.1</v>
      </c>
      <c r="E7624" s="244" t="s">
        <v>8035</v>
      </c>
      <c r="F7624" s="242">
        <v>0.12</v>
      </c>
    </row>
    <row r="7625" spans="1:6" ht="27">
      <c r="A7625" s="241">
        <v>95377</v>
      </c>
      <c r="B7625" s="241" t="s">
        <v>5606</v>
      </c>
      <c r="C7625" s="241" t="s">
        <v>174</v>
      </c>
      <c r="D7625" s="242">
        <v>0.24</v>
      </c>
      <c r="E7625" s="244" t="s">
        <v>8035</v>
      </c>
      <c r="F7625" s="242">
        <v>0.27</v>
      </c>
    </row>
    <row r="7626" spans="1:6" ht="27">
      <c r="A7626" s="241">
        <v>95378</v>
      </c>
      <c r="B7626" s="241" t="s">
        <v>5607</v>
      </c>
      <c r="C7626" s="241" t="s">
        <v>174</v>
      </c>
      <c r="D7626" s="242">
        <v>0.33</v>
      </c>
      <c r="E7626" s="244" t="s">
        <v>8035</v>
      </c>
      <c r="F7626" s="242">
        <v>0.38</v>
      </c>
    </row>
    <row r="7627" spans="1:6" ht="27">
      <c r="A7627" s="241">
        <v>95379</v>
      </c>
      <c r="B7627" s="241" t="s">
        <v>5608</v>
      </c>
      <c r="C7627" s="241" t="s">
        <v>174</v>
      </c>
      <c r="D7627" s="242">
        <v>0.24</v>
      </c>
      <c r="E7627" s="244" t="s">
        <v>8035</v>
      </c>
      <c r="F7627" s="242">
        <v>0.27</v>
      </c>
    </row>
    <row r="7628" spans="1:6" ht="40.5">
      <c r="A7628" s="241">
        <v>95380</v>
      </c>
      <c r="B7628" s="241" t="s">
        <v>5609</v>
      </c>
      <c r="C7628" s="241" t="s">
        <v>174</v>
      </c>
      <c r="D7628" s="242">
        <v>0.28000000000000003</v>
      </c>
      <c r="E7628" s="244" t="s">
        <v>8035</v>
      </c>
      <c r="F7628" s="242">
        <v>0.32</v>
      </c>
    </row>
    <row r="7629" spans="1:6" ht="40.5">
      <c r="A7629" s="241">
        <v>95383</v>
      </c>
      <c r="B7629" s="241" t="s">
        <v>5610</v>
      </c>
      <c r="C7629" s="241" t="s">
        <v>174</v>
      </c>
      <c r="D7629" s="242">
        <v>0.22</v>
      </c>
      <c r="E7629" s="244" t="s">
        <v>8035</v>
      </c>
      <c r="F7629" s="242">
        <v>0.26</v>
      </c>
    </row>
    <row r="7630" spans="1:6" ht="40.5">
      <c r="A7630" s="241">
        <v>95384</v>
      </c>
      <c r="B7630" s="241" t="s">
        <v>5611</v>
      </c>
      <c r="C7630" s="241" t="s">
        <v>174</v>
      </c>
      <c r="D7630" s="242">
        <v>0.44</v>
      </c>
      <c r="E7630" s="244" t="s">
        <v>8035</v>
      </c>
      <c r="F7630" s="242">
        <v>0.51</v>
      </c>
    </row>
    <row r="7631" spans="1:6" ht="27">
      <c r="A7631" s="241">
        <v>95385</v>
      </c>
      <c r="B7631" s="241" t="s">
        <v>5612</v>
      </c>
      <c r="C7631" s="241" t="s">
        <v>174</v>
      </c>
      <c r="D7631" s="242">
        <v>0.23</v>
      </c>
      <c r="E7631" s="244" t="s">
        <v>8035</v>
      </c>
      <c r="F7631" s="242">
        <v>0.27</v>
      </c>
    </row>
    <row r="7632" spans="1:6" ht="27">
      <c r="A7632" s="241">
        <v>95386</v>
      </c>
      <c r="B7632" s="241" t="s">
        <v>5613</v>
      </c>
      <c r="C7632" s="241" t="s">
        <v>174</v>
      </c>
      <c r="D7632" s="242">
        <v>0.25</v>
      </c>
      <c r="E7632" s="244" t="s">
        <v>8035</v>
      </c>
      <c r="F7632" s="242">
        <v>0.28999999999999998</v>
      </c>
    </row>
    <row r="7633" spans="1:6" ht="27">
      <c r="A7633" s="241">
        <v>95387</v>
      </c>
      <c r="B7633" s="241" t="s">
        <v>5614</v>
      </c>
      <c r="C7633" s="241" t="s">
        <v>174</v>
      </c>
      <c r="D7633" s="242">
        <v>0.23</v>
      </c>
      <c r="E7633" s="244" t="s">
        <v>8035</v>
      </c>
      <c r="F7633" s="242">
        <v>0.27</v>
      </c>
    </row>
    <row r="7634" spans="1:6" ht="40.5">
      <c r="A7634" s="241">
        <v>95389</v>
      </c>
      <c r="B7634" s="241" t="s">
        <v>5615</v>
      </c>
      <c r="C7634" s="241" t="s">
        <v>174</v>
      </c>
      <c r="D7634" s="242">
        <v>0.15</v>
      </c>
      <c r="E7634" s="244" t="s">
        <v>8035</v>
      </c>
      <c r="F7634" s="242">
        <v>0.18</v>
      </c>
    </row>
    <row r="7635" spans="1:6" ht="27">
      <c r="A7635" s="241">
        <v>95390</v>
      </c>
      <c r="B7635" s="241" t="s">
        <v>5616</v>
      </c>
      <c r="C7635" s="241" t="s">
        <v>174</v>
      </c>
      <c r="D7635" s="242">
        <v>0.08</v>
      </c>
      <c r="E7635" s="244" t="s">
        <v>8035</v>
      </c>
      <c r="F7635" s="242">
        <v>0.09</v>
      </c>
    </row>
    <row r="7636" spans="1:6" ht="27">
      <c r="A7636" s="241">
        <v>95392</v>
      </c>
      <c r="B7636" s="241" t="s">
        <v>5617</v>
      </c>
      <c r="C7636" s="241" t="s">
        <v>174</v>
      </c>
      <c r="D7636" s="242">
        <v>0.1</v>
      </c>
      <c r="E7636" s="244" t="s">
        <v>8035</v>
      </c>
      <c r="F7636" s="242">
        <v>0.12</v>
      </c>
    </row>
    <row r="7637" spans="1:6" ht="40.5">
      <c r="A7637" s="241">
        <v>95393</v>
      </c>
      <c r="B7637" s="241" t="s">
        <v>5618</v>
      </c>
      <c r="C7637" s="241" t="s">
        <v>174</v>
      </c>
      <c r="D7637" s="242">
        <v>0.44</v>
      </c>
      <c r="E7637" s="244" t="s">
        <v>8035</v>
      </c>
      <c r="F7637" s="242">
        <v>0.51</v>
      </c>
    </row>
    <row r="7638" spans="1:6" ht="40.5">
      <c r="A7638" s="241">
        <v>95394</v>
      </c>
      <c r="B7638" s="241" t="s">
        <v>5619</v>
      </c>
      <c r="C7638" s="241" t="s">
        <v>174</v>
      </c>
      <c r="D7638" s="242">
        <v>0.94</v>
      </c>
      <c r="E7638" s="244" t="s">
        <v>8035</v>
      </c>
      <c r="F7638" s="242">
        <v>1.0900000000000001</v>
      </c>
    </row>
    <row r="7639" spans="1:6" ht="40.5">
      <c r="A7639" s="241">
        <v>95395</v>
      </c>
      <c r="B7639" s="241" t="s">
        <v>5620</v>
      </c>
      <c r="C7639" s="241" t="s">
        <v>174</v>
      </c>
      <c r="D7639" s="242">
        <v>1</v>
      </c>
      <c r="E7639" s="244" t="s">
        <v>8035</v>
      </c>
      <c r="F7639" s="242">
        <v>1.1599999999999999</v>
      </c>
    </row>
    <row r="7640" spans="1:6" ht="40.5">
      <c r="A7640" s="241">
        <v>95396</v>
      </c>
      <c r="B7640" s="241" t="s">
        <v>5621</v>
      </c>
      <c r="C7640" s="241" t="s">
        <v>174</v>
      </c>
      <c r="D7640" s="242">
        <v>1.04</v>
      </c>
      <c r="E7640" s="244" t="s">
        <v>8035</v>
      </c>
      <c r="F7640" s="242">
        <v>1.21</v>
      </c>
    </row>
    <row r="7641" spans="1:6" ht="40.5">
      <c r="A7641" s="241">
        <v>95398</v>
      </c>
      <c r="B7641" s="241" t="s">
        <v>5622</v>
      </c>
      <c r="C7641" s="241" t="s">
        <v>174</v>
      </c>
      <c r="D7641" s="242">
        <v>0.08</v>
      </c>
      <c r="E7641" s="244" t="s">
        <v>8035</v>
      </c>
      <c r="F7641" s="242">
        <v>0.09</v>
      </c>
    </row>
    <row r="7642" spans="1:6" ht="40.5">
      <c r="A7642" s="241">
        <v>95400</v>
      </c>
      <c r="B7642" s="241" t="s">
        <v>5623</v>
      </c>
      <c r="C7642" s="241" t="s">
        <v>174</v>
      </c>
      <c r="D7642" s="242">
        <v>0.11</v>
      </c>
      <c r="E7642" s="244" t="s">
        <v>8035</v>
      </c>
      <c r="F7642" s="242">
        <v>0.13</v>
      </c>
    </row>
    <row r="7643" spans="1:6" ht="40.5">
      <c r="A7643" s="241">
        <v>95401</v>
      </c>
      <c r="B7643" s="241" t="s">
        <v>5624</v>
      </c>
      <c r="C7643" s="241" t="s">
        <v>174</v>
      </c>
      <c r="D7643" s="242">
        <v>0.68</v>
      </c>
      <c r="E7643" s="244" t="s">
        <v>8035</v>
      </c>
      <c r="F7643" s="242">
        <v>0.79</v>
      </c>
    </row>
    <row r="7644" spans="1:6" ht="40.5">
      <c r="A7644" s="241">
        <v>95402</v>
      </c>
      <c r="B7644" s="241" t="s">
        <v>5625</v>
      </c>
      <c r="C7644" s="241" t="s">
        <v>174</v>
      </c>
      <c r="D7644" s="242">
        <v>1.7</v>
      </c>
      <c r="E7644" s="244" t="s">
        <v>8035</v>
      </c>
      <c r="F7644" s="242">
        <v>1.98</v>
      </c>
    </row>
    <row r="7645" spans="1:6" ht="40.5">
      <c r="A7645" s="241">
        <v>95403</v>
      </c>
      <c r="B7645" s="241" t="s">
        <v>5626</v>
      </c>
      <c r="C7645" s="241" t="s">
        <v>174</v>
      </c>
      <c r="D7645" s="242">
        <v>1.79</v>
      </c>
      <c r="E7645" s="244" t="s">
        <v>8035</v>
      </c>
      <c r="F7645" s="242">
        <v>2.08</v>
      </c>
    </row>
    <row r="7646" spans="1:6" ht="40.5">
      <c r="A7646" s="241">
        <v>95404</v>
      </c>
      <c r="B7646" s="241" t="s">
        <v>5627</v>
      </c>
      <c r="C7646" s="241" t="s">
        <v>174</v>
      </c>
      <c r="D7646" s="242">
        <v>2.14</v>
      </c>
      <c r="E7646" s="244" t="s">
        <v>8035</v>
      </c>
      <c r="F7646" s="242">
        <v>2.48</v>
      </c>
    </row>
    <row r="7647" spans="1:6" ht="40.5">
      <c r="A7647" s="241">
        <v>95405</v>
      </c>
      <c r="B7647" s="241" t="s">
        <v>5628</v>
      </c>
      <c r="C7647" s="241" t="s">
        <v>174</v>
      </c>
      <c r="D7647" s="242">
        <v>1.07</v>
      </c>
      <c r="E7647" s="244" t="s">
        <v>8035</v>
      </c>
      <c r="F7647" s="242">
        <v>1.24</v>
      </c>
    </row>
    <row r="7648" spans="1:6" ht="27">
      <c r="A7648" s="241">
        <v>95406</v>
      </c>
      <c r="B7648" s="241" t="s">
        <v>5629</v>
      </c>
      <c r="C7648" s="241" t="s">
        <v>174</v>
      </c>
      <c r="D7648" s="242">
        <v>0.24</v>
      </c>
      <c r="E7648" s="244" t="s">
        <v>8035</v>
      </c>
      <c r="F7648" s="242">
        <v>0.28000000000000003</v>
      </c>
    </row>
    <row r="7649" spans="1:6" ht="40.5">
      <c r="A7649" s="241">
        <v>95408</v>
      </c>
      <c r="B7649" s="241" t="s">
        <v>5630</v>
      </c>
      <c r="C7649" s="241" t="s">
        <v>5538</v>
      </c>
      <c r="D7649" s="242">
        <v>13.84</v>
      </c>
      <c r="E7649" s="244" t="s">
        <v>8035</v>
      </c>
      <c r="F7649" s="242">
        <v>16.059999999999999</v>
      </c>
    </row>
    <row r="7650" spans="1:6" ht="40.5">
      <c r="A7650" s="241">
        <v>95411</v>
      </c>
      <c r="B7650" s="241" t="s">
        <v>5631</v>
      </c>
      <c r="C7650" s="241" t="s">
        <v>5538</v>
      </c>
      <c r="D7650" s="242">
        <v>14.66</v>
      </c>
      <c r="E7650" s="244" t="s">
        <v>8035</v>
      </c>
      <c r="F7650" s="242">
        <v>17.02</v>
      </c>
    </row>
    <row r="7651" spans="1:6" ht="27">
      <c r="A7651" s="241">
        <v>95413</v>
      </c>
      <c r="B7651" s="241" t="s">
        <v>5632</v>
      </c>
      <c r="C7651" s="241" t="s">
        <v>5538</v>
      </c>
      <c r="D7651" s="242">
        <v>13.84</v>
      </c>
      <c r="E7651" s="244" t="s">
        <v>8035</v>
      </c>
      <c r="F7651" s="242">
        <v>16.059999999999999</v>
      </c>
    </row>
    <row r="7652" spans="1:6" ht="40.5">
      <c r="A7652" s="241">
        <v>95414</v>
      </c>
      <c r="B7652" s="241" t="s">
        <v>5633</v>
      </c>
      <c r="C7652" s="241" t="s">
        <v>5538</v>
      </c>
      <c r="D7652" s="242">
        <v>57.69</v>
      </c>
      <c r="E7652" s="244" t="s">
        <v>8035</v>
      </c>
      <c r="F7652" s="242">
        <v>66.989999999999995</v>
      </c>
    </row>
    <row r="7653" spans="1:6" ht="40.5">
      <c r="A7653" s="241">
        <v>95415</v>
      </c>
      <c r="B7653" s="241" t="s">
        <v>5634</v>
      </c>
      <c r="C7653" s="241" t="s">
        <v>5538</v>
      </c>
      <c r="D7653" s="242">
        <v>223.32</v>
      </c>
      <c r="E7653" s="244" t="s">
        <v>8035</v>
      </c>
      <c r="F7653" s="242">
        <v>259.3</v>
      </c>
    </row>
    <row r="7654" spans="1:6" ht="40.5">
      <c r="A7654" s="241">
        <v>95416</v>
      </c>
      <c r="B7654" s="241" t="s">
        <v>5635</v>
      </c>
      <c r="C7654" s="241" t="s">
        <v>5538</v>
      </c>
      <c r="D7654" s="242">
        <v>11</v>
      </c>
      <c r="E7654" s="244" t="s">
        <v>8035</v>
      </c>
      <c r="F7654" s="242">
        <v>12.78</v>
      </c>
    </row>
    <row r="7655" spans="1:6" ht="40.5">
      <c r="A7655" s="241">
        <v>95417</v>
      </c>
      <c r="B7655" s="241" t="s">
        <v>5636</v>
      </c>
      <c r="C7655" s="241" t="s">
        <v>5538</v>
      </c>
      <c r="D7655" s="242">
        <v>234.42</v>
      </c>
      <c r="E7655" s="244" t="s">
        <v>8035</v>
      </c>
      <c r="F7655" s="242">
        <v>272.19</v>
      </c>
    </row>
    <row r="7656" spans="1:6" ht="40.5">
      <c r="A7656" s="241">
        <v>95418</v>
      </c>
      <c r="B7656" s="241" t="s">
        <v>5637</v>
      </c>
      <c r="C7656" s="241" t="s">
        <v>5538</v>
      </c>
      <c r="D7656" s="242">
        <v>279.87</v>
      </c>
      <c r="E7656" s="244" t="s">
        <v>8035</v>
      </c>
      <c r="F7656" s="242">
        <v>324.97000000000003</v>
      </c>
    </row>
    <row r="7657" spans="1:6" ht="40.5">
      <c r="A7657" s="241">
        <v>95419</v>
      </c>
      <c r="B7657" s="241" t="s">
        <v>5638</v>
      </c>
      <c r="C7657" s="241" t="s">
        <v>5538</v>
      </c>
      <c r="D7657" s="242">
        <v>123.48</v>
      </c>
      <c r="E7657" s="244" t="s">
        <v>8035</v>
      </c>
      <c r="F7657" s="242">
        <v>143.37</v>
      </c>
    </row>
    <row r="7658" spans="1:6" ht="40.5">
      <c r="A7658" s="241">
        <v>95420</v>
      </c>
      <c r="B7658" s="241" t="s">
        <v>5639</v>
      </c>
      <c r="C7658" s="241" t="s">
        <v>5538</v>
      </c>
      <c r="D7658" s="242">
        <v>130.81</v>
      </c>
      <c r="E7658" s="244" t="s">
        <v>8035</v>
      </c>
      <c r="F7658" s="242">
        <v>151.88999999999999</v>
      </c>
    </row>
    <row r="7659" spans="1:6" ht="40.5">
      <c r="A7659" s="241">
        <v>95421</v>
      </c>
      <c r="B7659" s="241" t="s">
        <v>5640</v>
      </c>
      <c r="C7659" s="241" t="s">
        <v>5538</v>
      </c>
      <c r="D7659" s="242">
        <v>137.09</v>
      </c>
      <c r="E7659" s="244" t="s">
        <v>8035</v>
      </c>
      <c r="F7659" s="242">
        <v>159.18</v>
      </c>
    </row>
    <row r="7660" spans="1:6" ht="40.5">
      <c r="A7660" s="241">
        <v>95422</v>
      </c>
      <c r="B7660" s="241" t="s">
        <v>5641</v>
      </c>
      <c r="C7660" s="241" t="s">
        <v>5538</v>
      </c>
      <c r="D7660" s="242">
        <v>89.75</v>
      </c>
      <c r="E7660" s="244" t="s">
        <v>8035</v>
      </c>
      <c r="F7660" s="242">
        <v>104.21</v>
      </c>
    </row>
    <row r="7661" spans="1:6" ht="40.5">
      <c r="A7661" s="241">
        <v>95423</v>
      </c>
      <c r="B7661" s="241" t="s">
        <v>5642</v>
      </c>
      <c r="C7661" s="241" t="s">
        <v>5538</v>
      </c>
      <c r="D7661" s="242">
        <v>140.04</v>
      </c>
      <c r="E7661" s="244" t="s">
        <v>8035</v>
      </c>
      <c r="F7661" s="242">
        <v>162.6</v>
      </c>
    </row>
    <row r="7662" spans="1:6" ht="27">
      <c r="A7662" s="241">
        <v>95424</v>
      </c>
      <c r="B7662" s="241" t="s">
        <v>5643</v>
      </c>
      <c r="C7662" s="241" t="s">
        <v>5538</v>
      </c>
      <c r="D7662" s="242">
        <v>32.01</v>
      </c>
      <c r="E7662" s="244" t="s">
        <v>8035</v>
      </c>
      <c r="F7662" s="242">
        <v>37.159999999999997</v>
      </c>
    </row>
    <row r="7663" spans="1:6" ht="27">
      <c r="A7663" s="241">
        <v>100288</v>
      </c>
      <c r="B7663" s="241" t="s">
        <v>5644</v>
      </c>
      <c r="C7663" s="241" t="s">
        <v>174</v>
      </c>
      <c r="D7663" s="242">
        <v>0.08</v>
      </c>
      <c r="E7663" s="244" t="s">
        <v>8035</v>
      </c>
      <c r="F7663" s="242">
        <v>0.09</v>
      </c>
    </row>
    <row r="7664" spans="1:6" ht="27">
      <c r="A7664" s="241">
        <v>100289</v>
      </c>
      <c r="B7664" s="241" t="s">
        <v>5645</v>
      </c>
      <c r="C7664" s="241" t="s">
        <v>174</v>
      </c>
      <c r="D7664" s="242">
        <v>18.95</v>
      </c>
      <c r="E7664" s="244" t="s">
        <v>8035</v>
      </c>
      <c r="F7664" s="242">
        <v>21.21</v>
      </c>
    </row>
    <row r="7665" spans="1:6" ht="40.5">
      <c r="A7665" s="241">
        <v>100291</v>
      </c>
      <c r="B7665" s="241" t="s">
        <v>5646</v>
      </c>
      <c r="C7665" s="241" t="s">
        <v>174</v>
      </c>
      <c r="D7665" s="242">
        <v>0.24</v>
      </c>
      <c r="E7665" s="244" t="s">
        <v>8035</v>
      </c>
      <c r="F7665" s="242">
        <v>0.28000000000000003</v>
      </c>
    </row>
    <row r="7666" spans="1:6" ht="40.5">
      <c r="A7666" s="241">
        <v>100293</v>
      </c>
      <c r="B7666" s="241" t="s">
        <v>5647</v>
      </c>
      <c r="C7666" s="241" t="s">
        <v>174</v>
      </c>
      <c r="D7666" s="242">
        <v>0.23</v>
      </c>
      <c r="E7666" s="244" t="s">
        <v>8035</v>
      </c>
      <c r="F7666" s="242">
        <v>0.26</v>
      </c>
    </row>
    <row r="7667" spans="1:6" ht="40.5">
      <c r="A7667" s="241">
        <v>100295</v>
      </c>
      <c r="B7667" s="241" t="s">
        <v>5648</v>
      </c>
      <c r="C7667" s="241" t="s">
        <v>174</v>
      </c>
      <c r="D7667" s="242">
        <v>0.55000000000000004</v>
      </c>
      <c r="E7667" s="244" t="s">
        <v>8035</v>
      </c>
      <c r="F7667" s="242">
        <v>0.64</v>
      </c>
    </row>
    <row r="7668" spans="1:6" ht="40.5">
      <c r="A7668" s="241">
        <v>100298</v>
      </c>
      <c r="B7668" s="241" t="s">
        <v>5649</v>
      </c>
      <c r="C7668" s="241" t="s">
        <v>174</v>
      </c>
      <c r="D7668" s="242">
        <v>0.57999999999999996</v>
      </c>
      <c r="E7668" s="244" t="s">
        <v>8035</v>
      </c>
      <c r="F7668" s="242">
        <v>0.68</v>
      </c>
    </row>
    <row r="7669" spans="1:6" ht="40.5">
      <c r="A7669" s="241">
        <v>100299</v>
      </c>
      <c r="B7669" s="241" t="s">
        <v>5650</v>
      </c>
      <c r="C7669" s="241" t="s">
        <v>174</v>
      </c>
      <c r="D7669" s="242">
        <v>0.47</v>
      </c>
      <c r="E7669" s="244" t="s">
        <v>8035</v>
      </c>
      <c r="F7669" s="242">
        <v>0.54</v>
      </c>
    </row>
    <row r="7670" spans="1:6" ht="27">
      <c r="A7670" s="241">
        <v>100301</v>
      </c>
      <c r="B7670" s="241" t="s">
        <v>5651</v>
      </c>
      <c r="C7670" s="241" t="s">
        <v>174</v>
      </c>
      <c r="D7670" s="242">
        <v>21.31</v>
      </c>
      <c r="E7670" s="244" t="s">
        <v>8035</v>
      </c>
      <c r="F7670" s="242">
        <v>23.67</v>
      </c>
    </row>
    <row r="7671" spans="1:6" ht="27">
      <c r="A7671" s="241">
        <v>100303</v>
      </c>
      <c r="B7671" s="241" t="s">
        <v>5652</v>
      </c>
      <c r="C7671" s="241" t="s">
        <v>174</v>
      </c>
      <c r="D7671" s="242">
        <v>18.809999999999999</v>
      </c>
      <c r="E7671" s="244" t="s">
        <v>8035</v>
      </c>
      <c r="F7671" s="242">
        <v>21.03</v>
      </c>
    </row>
    <row r="7672" spans="1:6" ht="27">
      <c r="A7672" s="241">
        <v>100307</v>
      </c>
      <c r="B7672" s="241" t="s">
        <v>5653</v>
      </c>
      <c r="C7672" s="241" t="s">
        <v>174</v>
      </c>
      <c r="D7672" s="242">
        <v>21.09</v>
      </c>
      <c r="E7672" s="244" t="s">
        <v>8035</v>
      </c>
      <c r="F7672" s="242">
        <v>23.68</v>
      </c>
    </row>
    <row r="7673" spans="1:6" ht="27">
      <c r="A7673" s="241">
        <v>100308</v>
      </c>
      <c r="B7673" s="241" t="s">
        <v>5654</v>
      </c>
      <c r="C7673" s="241" t="s">
        <v>174</v>
      </c>
      <c r="D7673" s="242">
        <v>23.98</v>
      </c>
      <c r="E7673" s="244" t="s">
        <v>8035</v>
      </c>
      <c r="F7673" s="242">
        <v>27.04</v>
      </c>
    </row>
    <row r="7674" spans="1:6" ht="27">
      <c r="A7674" s="241">
        <v>100309</v>
      </c>
      <c r="B7674" s="241" t="s">
        <v>5655</v>
      </c>
      <c r="C7674" s="241" t="s">
        <v>174</v>
      </c>
      <c r="D7674" s="242">
        <v>25.4</v>
      </c>
      <c r="E7674" s="244" t="s">
        <v>8035</v>
      </c>
      <c r="F7674" s="242">
        <v>29.12</v>
      </c>
    </row>
    <row r="7675" spans="1:6" ht="40.5">
      <c r="A7675" s="241">
        <v>100315</v>
      </c>
      <c r="B7675" s="241" t="s">
        <v>5656</v>
      </c>
      <c r="C7675" s="241" t="s">
        <v>5538</v>
      </c>
      <c r="D7675" s="242">
        <v>61.54</v>
      </c>
      <c r="E7675" s="244" t="s">
        <v>8035</v>
      </c>
      <c r="F7675" s="242">
        <v>71.45</v>
      </c>
    </row>
    <row r="7676" spans="1:6" ht="27">
      <c r="A7676" s="241">
        <v>100321</v>
      </c>
      <c r="B7676" s="241" t="s">
        <v>5655</v>
      </c>
      <c r="C7676" s="241" t="s">
        <v>5538</v>
      </c>
      <c r="D7676" s="243">
        <v>4445.67</v>
      </c>
      <c r="E7676" s="244" t="s">
        <v>8035</v>
      </c>
      <c r="F7676" s="243">
        <v>5095.74</v>
      </c>
    </row>
    <row r="7677" spans="1:6" ht="27">
      <c r="A7677" s="241">
        <v>100533</v>
      </c>
      <c r="B7677" s="241" t="s">
        <v>5657</v>
      </c>
      <c r="C7677" s="241" t="s">
        <v>174</v>
      </c>
      <c r="D7677" s="242">
        <v>22.74</v>
      </c>
      <c r="E7677" s="244" t="s">
        <v>8035</v>
      </c>
      <c r="F7677" s="242">
        <v>26.06</v>
      </c>
    </row>
    <row r="7678" spans="1:6" ht="27">
      <c r="A7678" s="241">
        <v>100534</v>
      </c>
      <c r="B7678" s="241" t="s">
        <v>5657</v>
      </c>
      <c r="C7678" s="241" t="s">
        <v>5538</v>
      </c>
      <c r="D7678" s="243">
        <v>3998.2</v>
      </c>
      <c r="E7678" s="244" t="s">
        <v>8035</v>
      </c>
      <c r="F7678" s="243">
        <v>4576.1899999999996</v>
      </c>
    </row>
    <row r="7679" spans="1:6" ht="40.5">
      <c r="A7679" s="241">
        <v>100535</v>
      </c>
      <c r="B7679" s="241" t="s">
        <v>5658</v>
      </c>
      <c r="C7679" s="241" t="s">
        <v>174</v>
      </c>
      <c r="D7679" s="242">
        <v>0.41</v>
      </c>
      <c r="E7679" s="244" t="s">
        <v>8035</v>
      </c>
      <c r="F7679" s="242">
        <v>0.48</v>
      </c>
    </row>
    <row r="7680" spans="1:6" ht="40.5">
      <c r="A7680" s="241">
        <v>100536</v>
      </c>
      <c r="B7680" s="241" t="s">
        <v>5659</v>
      </c>
      <c r="C7680" s="241" t="s">
        <v>5538</v>
      </c>
      <c r="D7680" s="242">
        <v>54.71</v>
      </c>
      <c r="E7680" s="244" t="s">
        <v>8035</v>
      </c>
      <c r="F7680" s="242">
        <v>63.53</v>
      </c>
    </row>
    <row r="7681" spans="1:6" ht="40.5">
      <c r="A7681" s="241">
        <v>101286</v>
      </c>
      <c r="B7681" s="241" t="s">
        <v>5660</v>
      </c>
      <c r="C7681" s="241" t="s">
        <v>5538</v>
      </c>
      <c r="D7681" s="242">
        <v>25.07</v>
      </c>
      <c r="E7681" s="244" t="s">
        <v>8035</v>
      </c>
      <c r="F7681" s="242">
        <v>29.11</v>
      </c>
    </row>
    <row r="7682" spans="1:6" ht="40.5">
      <c r="A7682" s="241">
        <v>101287</v>
      </c>
      <c r="B7682" s="241" t="s">
        <v>5661</v>
      </c>
      <c r="C7682" s="241" t="s">
        <v>5538</v>
      </c>
      <c r="D7682" s="242">
        <v>81.08</v>
      </c>
      <c r="E7682" s="244" t="s">
        <v>8035</v>
      </c>
      <c r="F7682" s="242">
        <v>94.14</v>
      </c>
    </row>
    <row r="7683" spans="1:6" ht="40.5">
      <c r="A7683" s="241">
        <v>101288</v>
      </c>
      <c r="B7683" s="241" t="s">
        <v>5662</v>
      </c>
      <c r="C7683" s="241" t="s">
        <v>5538</v>
      </c>
      <c r="D7683" s="242">
        <v>25.07</v>
      </c>
      <c r="E7683" s="244" t="s">
        <v>8035</v>
      </c>
      <c r="F7683" s="242">
        <v>29.11</v>
      </c>
    </row>
    <row r="7684" spans="1:6" ht="40.5">
      <c r="A7684" s="241">
        <v>101289</v>
      </c>
      <c r="B7684" s="241" t="s">
        <v>5663</v>
      </c>
      <c r="C7684" s="241" t="s">
        <v>5538</v>
      </c>
      <c r="D7684" s="242">
        <v>25.29</v>
      </c>
      <c r="E7684" s="244" t="s">
        <v>8035</v>
      </c>
      <c r="F7684" s="242">
        <v>29.37</v>
      </c>
    </row>
    <row r="7685" spans="1:6" ht="40.5">
      <c r="A7685" s="241">
        <v>101290</v>
      </c>
      <c r="B7685" s="241" t="s">
        <v>5664</v>
      </c>
      <c r="C7685" s="241" t="s">
        <v>5538</v>
      </c>
      <c r="D7685" s="242">
        <v>32.06</v>
      </c>
      <c r="E7685" s="244" t="s">
        <v>8035</v>
      </c>
      <c r="F7685" s="242">
        <v>37.229999999999997</v>
      </c>
    </row>
    <row r="7686" spans="1:6" ht="40.5">
      <c r="A7686" s="241">
        <v>101291</v>
      </c>
      <c r="B7686" s="241" t="s">
        <v>5665</v>
      </c>
      <c r="C7686" s="241" t="s">
        <v>5538</v>
      </c>
      <c r="D7686" s="242">
        <v>25.07</v>
      </c>
      <c r="E7686" s="244" t="s">
        <v>8035</v>
      </c>
      <c r="F7686" s="242">
        <v>29.11</v>
      </c>
    </row>
    <row r="7687" spans="1:6" ht="40.5">
      <c r="A7687" s="241">
        <v>101292</v>
      </c>
      <c r="B7687" s="241" t="s">
        <v>5666</v>
      </c>
      <c r="C7687" s="241" t="s">
        <v>5538</v>
      </c>
      <c r="D7687" s="242">
        <v>25.29</v>
      </c>
      <c r="E7687" s="244" t="s">
        <v>8035</v>
      </c>
      <c r="F7687" s="242">
        <v>29.37</v>
      </c>
    </row>
    <row r="7688" spans="1:6" ht="27">
      <c r="A7688" s="241">
        <v>101293</v>
      </c>
      <c r="B7688" s="241" t="s">
        <v>5667</v>
      </c>
      <c r="C7688" s="241" t="s">
        <v>5538</v>
      </c>
      <c r="D7688" s="242">
        <v>31.4</v>
      </c>
      <c r="E7688" s="244" t="s">
        <v>8035</v>
      </c>
      <c r="F7688" s="242">
        <v>36.46</v>
      </c>
    </row>
    <row r="7689" spans="1:6" ht="40.5">
      <c r="A7689" s="241">
        <v>101294</v>
      </c>
      <c r="B7689" s="241" t="s">
        <v>5668</v>
      </c>
      <c r="C7689" s="241" t="s">
        <v>5538</v>
      </c>
      <c r="D7689" s="242">
        <v>28.09</v>
      </c>
      <c r="E7689" s="244" t="s">
        <v>8035</v>
      </c>
      <c r="F7689" s="242">
        <v>32.619999999999997</v>
      </c>
    </row>
    <row r="7690" spans="1:6" ht="40.5">
      <c r="A7690" s="241">
        <v>101295</v>
      </c>
      <c r="B7690" s="241" t="s">
        <v>5669</v>
      </c>
      <c r="C7690" s="241" t="s">
        <v>5538</v>
      </c>
      <c r="D7690" s="242">
        <v>30.19</v>
      </c>
      <c r="E7690" s="244" t="s">
        <v>8035</v>
      </c>
      <c r="F7690" s="242">
        <v>35.049999999999997</v>
      </c>
    </row>
    <row r="7691" spans="1:6" ht="40.5">
      <c r="A7691" s="241">
        <v>101296</v>
      </c>
      <c r="B7691" s="241" t="s">
        <v>5670</v>
      </c>
      <c r="C7691" s="241" t="s">
        <v>5538</v>
      </c>
      <c r="D7691" s="242">
        <v>39.07</v>
      </c>
      <c r="E7691" s="244" t="s">
        <v>8035</v>
      </c>
      <c r="F7691" s="242">
        <v>45.37</v>
      </c>
    </row>
    <row r="7692" spans="1:6" ht="40.5">
      <c r="A7692" s="241">
        <v>101297</v>
      </c>
      <c r="B7692" s="241" t="s">
        <v>5671</v>
      </c>
      <c r="C7692" s="241" t="s">
        <v>5538</v>
      </c>
      <c r="D7692" s="242">
        <v>20.420000000000002</v>
      </c>
      <c r="E7692" s="244" t="s">
        <v>8035</v>
      </c>
      <c r="F7692" s="242">
        <v>23.71</v>
      </c>
    </row>
    <row r="7693" spans="1:6" ht="40.5">
      <c r="A7693" s="241">
        <v>101298</v>
      </c>
      <c r="B7693" s="241" t="s">
        <v>5672</v>
      </c>
      <c r="C7693" s="241" t="s">
        <v>5538</v>
      </c>
      <c r="D7693" s="242">
        <v>25.07</v>
      </c>
      <c r="E7693" s="244" t="s">
        <v>8035</v>
      </c>
      <c r="F7693" s="242">
        <v>29.11</v>
      </c>
    </row>
    <row r="7694" spans="1:6" ht="40.5">
      <c r="A7694" s="241">
        <v>101299</v>
      </c>
      <c r="B7694" s="241" t="s">
        <v>5673</v>
      </c>
      <c r="C7694" s="241" t="s">
        <v>5538</v>
      </c>
      <c r="D7694" s="242">
        <v>32.06</v>
      </c>
      <c r="E7694" s="244" t="s">
        <v>8035</v>
      </c>
      <c r="F7694" s="242">
        <v>37.229999999999997</v>
      </c>
    </row>
    <row r="7695" spans="1:6" ht="40.5">
      <c r="A7695" s="241">
        <v>101300</v>
      </c>
      <c r="B7695" s="241" t="s">
        <v>5674</v>
      </c>
      <c r="C7695" s="241" t="s">
        <v>5538</v>
      </c>
      <c r="D7695" s="242">
        <v>23.62</v>
      </c>
      <c r="E7695" s="244" t="s">
        <v>8035</v>
      </c>
      <c r="F7695" s="242">
        <v>27.43</v>
      </c>
    </row>
    <row r="7696" spans="1:6" ht="40.5">
      <c r="A7696" s="241">
        <v>101301</v>
      </c>
      <c r="B7696" s="241" t="s">
        <v>5675</v>
      </c>
      <c r="C7696" s="241" t="s">
        <v>5538</v>
      </c>
      <c r="D7696" s="242">
        <v>14.4</v>
      </c>
      <c r="E7696" s="244" t="s">
        <v>8035</v>
      </c>
      <c r="F7696" s="242">
        <v>16.72</v>
      </c>
    </row>
    <row r="7697" spans="1:6" ht="40.5">
      <c r="A7697" s="241">
        <v>101302</v>
      </c>
      <c r="B7697" s="241" t="s">
        <v>5676</v>
      </c>
      <c r="C7697" s="241" t="s">
        <v>5538</v>
      </c>
      <c r="D7697" s="242">
        <v>28.96</v>
      </c>
      <c r="E7697" s="244" t="s">
        <v>8035</v>
      </c>
      <c r="F7697" s="242">
        <v>33.619999999999997</v>
      </c>
    </row>
    <row r="7698" spans="1:6" ht="40.5">
      <c r="A7698" s="241">
        <v>101303</v>
      </c>
      <c r="B7698" s="241" t="s">
        <v>5677</v>
      </c>
      <c r="C7698" s="241" t="s">
        <v>5538</v>
      </c>
      <c r="D7698" s="242">
        <v>72.319999999999993</v>
      </c>
      <c r="E7698" s="244" t="s">
        <v>8035</v>
      </c>
      <c r="F7698" s="242">
        <v>83.98</v>
      </c>
    </row>
    <row r="7699" spans="1:6" ht="40.5">
      <c r="A7699" s="241">
        <v>101304</v>
      </c>
      <c r="B7699" s="241" t="s">
        <v>5678</v>
      </c>
      <c r="C7699" s="241" t="s">
        <v>5538</v>
      </c>
      <c r="D7699" s="242">
        <v>40.159999999999997</v>
      </c>
      <c r="E7699" s="244" t="s">
        <v>8035</v>
      </c>
      <c r="F7699" s="242">
        <v>46.63</v>
      </c>
    </row>
    <row r="7700" spans="1:6" ht="40.5">
      <c r="A7700" s="241">
        <v>101305</v>
      </c>
      <c r="B7700" s="241" t="s">
        <v>5679</v>
      </c>
      <c r="C7700" s="241" t="s">
        <v>5538</v>
      </c>
      <c r="D7700" s="242">
        <v>45.9</v>
      </c>
      <c r="E7700" s="244" t="s">
        <v>8035</v>
      </c>
      <c r="F7700" s="242">
        <v>53.3</v>
      </c>
    </row>
    <row r="7701" spans="1:6" ht="27">
      <c r="A7701" s="241">
        <v>101307</v>
      </c>
      <c r="B7701" s="241" t="s">
        <v>5680</v>
      </c>
      <c r="C7701" s="241" t="s">
        <v>5538</v>
      </c>
      <c r="D7701" s="242">
        <v>31.42</v>
      </c>
      <c r="E7701" s="244" t="s">
        <v>8035</v>
      </c>
      <c r="F7701" s="242">
        <v>36.49</v>
      </c>
    </row>
    <row r="7702" spans="1:6" ht="40.5">
      <c r="A7702" s="241">
        <v>101308</v>
      </c>
      <c r="B7702" s="241" t="s">
        <v>5681</v>
      </c>
      <c r="C7702" s="241" t="s">
        <v>5538</v>
      </c>
      <c r="D7702" s="242">
        <v>28.28</v>
      </c>
      <c r="E7702" s="244" t="s">
        <v>8035</v>
      </c>
      <c r="F7702" s="242">
        <v>32.840000000000003</v>
      </c>
    </row>
    <row r="7703" spans="1:6" ht="40.5">
      <c r="A7703" s="241">
        <v>101309</v>
      </c>
      <c r="B7703" s="241" t="s">
        <v>5682</v>
      </c>
      <c r="C7703" s="241" t="s">
        <v>5538</v>
      </c>
      <c r="D7703" s="242">
        <v>32.06</v>
      </c>
      <c r="E7703" s="244" t="s">
        <v>8035</v>
      </c>
      <c r="F7703" s="242">
        <v>37.229999999999997</v>
      </c>
    </row>
    <row r="7704" spans="1:6" ht="40.5">
      <c r="A7704" s="241">
        <v>101310</v>
      </c>
      <c r="B7704" s="241" t="s">
        <v>5683</v>
      </c>
      <c r="C7704" s="241" t="s">
        <v>5538</v>
      </c>
      <c r="D7704" s="242">
        <v>38.26</v>
      </c>
      <c r="E7704" s="244" t="s">
        <v>8035</v>
      </c>
      <c r="F7704" s="242">
        <v>44.42</v>
      </c>
    </row>
    <row r="7705" spans="1:6" ht="40.5">
      <c r="A7705" s="241">
        <v>101311</v>
      </c>
      <c r="B7705" s="241" t="s">
        <v>5684</v>
      </c>
      <c r="C7705" s="241" t="s">
        <v>5538</v>
      </c>
      <c r="D7705" s="242">
        <v>31.4</v>
      </c>
      <c r="E7705" s="244" t="s">
        <v>8035</v>
      </c>
      <c r="F7705" s="242">
        <v>36.46</v>
      </c>
    </row>
    <row r="7706" spans="1:6" ht="40.5">
      <c r="A7706" s="241">
        <v>101312</v>
      </c>
      <c r="B7706" s="241" t="s">
        <v>5685</v>
      </c>
      <c r="C7706" s="241" t="s">
        <v>5538</v>
      </c>
      <c r="D7706" s="242">
        <v>26.14</v>
      </c>
      <c r="E7706" s="244" t="s">
        <v>8035</v>
      </c>
      <c r="F7706" s="242">
        <v>30.36</v>
      </c>
    </row>
    <row r="7707" spans="1:6" ht="27">
      <c r="A7707" s="241">
        <v>101313</v>
      </c>
      <c r="B7707" s="241" t="s">
        <v>5686</v>
      </c>
      <c r="C7707" s="241" t="s">
        <v>5538</v>
      </c>
      <c r="D7707" s="242">
        <v>101.55</v>
      </c>
      <c r="E7707" s="244" t="s">
        <v>8035</v>
      </c>
      <c r="F7707" s="242">
        <v>117.91</v>
      </c>
    </row>
    <row r="7708" spans="1:6" ht="27">
      <c r="A7708" s="241">
        <v>101315</v>
      </c>
      <c r="B7708" s="241" t="s">
        <v>5687</v>
      </c>
      <c r="C7708" s="241" t="s">
        <v>5538</v>
      </c>
      <c r="D7708" s="242">
        <v>89.18</v>
      </c>
      <c r="E7708" s="244" t="s">
        <v>8035</v>
      </c>
      <c r="F7708" s="242">
        <v>103.55</v>
      </c>
    </row>
    <row r="7709" spans="1:6" ht="40.5">
      <c r="A7709" s="241">
        <v>101316</v>
      </c>
      <c r="B7709" s="241" t="s">
        <v>5688</v>
      </c>
      <c r="C7709" s="241" t="s">
        <v>5538</v>
      </c>
      <c r="D7709" s="242">
        <v>48.94</v>
      </c>
      <c r="E7709" s="244" t="s">
        <v>8035</v>
      </c>
      <c r="F7709" s="242">
        <v>56.83</v>
      </c>
    </row>
    <row r="7710" spans="1:6" ht="40.5">
      <c r="A7710" s="241">
        <v>101320</v>
      </c>
      <c r="B7710" s="241" t="s">
        <v>5689</v>
      </c>
      <c r="C7710" s="241" t="s">
        <v>5538</v>
      </c>
      <c r="D7710" s="242">
        <v>20.94</v>
      </c>
      <c r="E7710" s="244" t="s">
        <v>8035</v>
      </c>
      <c r="F7710" s="242">
        <v>24.31</v>
      </c>
    </row>
    <row r="7711" spans="1:6" ht="27">
      <c r="A7711" s="241">
        <v>101322</v>
      </c>
      <c r="B7711" s="241" t="s">
        <v>5690</v>
      </c>
      <c r="C7711" s="241" t="s">
        <v>5538</v>
      </c>
      <c r="D7711" s="242">
        <v>31.4</v>
      </c>
      <c r="E7711" s="244" t="s">
        <v>8035</v>
      </c>
      <c r="F7711" s="242">
        <v>36.46</v>
      </c>
    </row>
    <row r="7712" spans="1:6" ht="40.5">
      <c r="A7712" s="241">
        <v>101323</v>
      </c>
      <c r="B7712" s="241" t="s">
        <v>5691</v>
      </c>
      <c r="C7712" s="241" t="s">
        <v>5538</v>
      </c>
      <c r="D7712" s="242">
        <v>57.69</v>
      </c>
      <c r="E7712" s="244" t="s">
        <v>8035</v>
      </c>
      <c r="F7712" s="242">
        <v>66.989999999999995</v>
      </c>
    </row>
    <row r="7713" spans="1:6" ht="40.5">
      <c r="A7713" s="241">
        <v>101324</v>
      </c>
      <c r="B7713" s="241" t="s">
        <v>5692</v>
      </c>
      <c r="C7713" s="241" t="s">
        <v>5538</v>
      </c>
      <c r="D7713" s="242">
        <v>14.38</v>
      </c>
      <c r="E7713" s="244" t="s">
        <v>8035</v>
      </c>
      <c r="F7713" s="242">
        <v>16.690000000000001</v>
      </c>
    </row>
    <row r="7714" spans="1:6" ht="40.5">
      <c r="A7714" s="241">
        <v>101325</v>
      </c>
      <c r="B7714" s="241" t="s">
        <v>5693</v>
      </c>
      <c r="C7714" s="241" t="s">
        <v>5538</v>
      </c>
      <c r="D7714" s="242">
        <v>42.24</v>
      </c>
      <c r="E7714" s="244" t="s">
        <v>8035</v>
      </c>
      <c r="F7714" s="242">
        <v>49.05</v>
      </c>
    </row>
    <row r="7715" spans="1:6" ht="27">
      <c r="A7715" s="241">
        <v>101326</v>
      </c>
      <c r="B7715" s="241" t="s">
        <v>5694</v>
      </c>
      <c r="C7715" s="241" t="s">
        <v>5538</v>
      </c>
      <c r="D7715" s="242">
        <v>11.16</v>
      </c>
      <c r="E7715" s="244" t="s">
        <v>8035</v>
      </c>
      <c r="F7715" s="242">
        <v>12.96</v>
      </c>
    </row>
    <row r="7716" spans="1:6" ht="40.5">
      <c r="A7716" s="241">
        <v>101328</v>
      </c>
      <c r="B7716" s="241" t="s">
        <v>5695</v>
      </c>
      <c r="C7716" s="241" t="s">
        <v>5538</v>
      </c>
      <c r="D7716" s="242">
        <v>17.21</v>
      </c>
      <c r="E7716" s="244" t="s">
        <v>8035</v>
      </c>
      <c r="F7716" s="242">
        <v>19.98</v>
      </c>
    </row>
    <row r="7717" spans="1:6" ht="27">
      <c r="A7717" s="241">
        <v>101329</v>
      </c>
      <c r="B7717" s="241" t="s">
        <v>5696</v>
      </c>
      <c r="C7717" s="241" t="s">
        <v>5538</v>
      </c>
      <c r="D7717" s="242">
        <v>47.71</v>
      </c>
      <c r="E7717" s="244" t="s">
        <v>8035</v>
      </c>
      <c r="F7717" s="242">
        <v>55.4</v>
      </c>
    </row>
    <row r="7718" spans="1:6" ht="27">
      <c r="A7718" s="241">
        <v>101330</v>
      </c>
      <c r="B7718" s="241" t="s">
        <v>5697</v>
      </c>
      <c r="C7718" s="241" t="s">
        <v>5538</v>
      </c>
      <c r="D7718" s="242">
        <v>40.159999999999997</v>
      </c>
      <c r="E7718" s="244" t="s">
        <v>8035</v>
      </c>
      <c r="F7718" s="242">
        <v>46.63</v>
      </c>
    </row>
    <row r="7719" spans="1:6" ht="40.5">
      <c r="A7719" s="241">
        <v>101331</v>
      </c>
      <c r="B7719" s="241" t="s">
        <v>5698</v>
      </c>
      <c r="C7719" s="241" t="s">
        <v>5538</v>
      </c>
      <c r="D7719" s="242">
        <v>40.159999999999997</v>
      </c>
      <c r="E7719" s="244" t="s">
        <v>8035</v>
      </c>
      <c r="F7719" s="242">
        <v>46.63</v>
      </c>
    </row>
    <row r="7720" spans="1:6" ht="40.5">
      <c r="A7720" s="241">
        <v>101332</v>
      </c>
      <c r="B7720" s="241" t="s">
        <v>5699</v>
      </c>
      <c r="C7720" s="241" t="s">
        <v>5538</v>
      </c>
      <c r="D7720" s="242">
        <v>11.59</v>
      </c>
      <c r="E7720" s="244" t="s">
        <v>8035</v>
      </c>
      <c r="F7720" s="242">
        <v>13.46</v>
      </c>
    </row>
    <row r="7721" spans="1:6" ht="40.5">
      <c r="A7721" s="241">
        <v>101333</v>
      </c>
      <c r="B7721" s="241" t="s">
        <v>5700</v>
      </c>
      <c r="C7721" s="241" t="s">
        <v>5538</v>
      </c>
      <c r="D7721" s="242">
        <v>33.18</v>
      </c>
      <c r="E7721" s="244" t="s">
        <v>8035</v>
      </c>
      <c r="F7721" s="242">
        <v>38.53</v>
      </c>
    </row>
    <row r="7722" spans="1:6" ht="40.5">
      <c r="A7722" s="241">
        <v>101334</v>
      </c>
      <c r="B7722" s="241" t="s">
        <v>5701</v>
      </c>
      <c r="C7722" s="241" t="s">
        <v>5538</v>
      </c>
      <c r="D7722" s="242">
        <v>76.7</v>
      </c>
      <c r="E7722" s="244" t="s">
        <v>8035</v>
      </c>
      <c r="F7722" s="242">
        <v>89.06</v>
      </c>
    </row>
    <row r="7723" spans="1:6" ht="40.5">
      <c r="A7723" s="241">
        <v>101336</v>
      </c>
      <c r="B7723" s="241" t="s">
        <v>5702</v>
      </c>
      <c r="C7723" s="241" t="s">
        <v>5538</v>
      </c>
      <c r="D7723" s="242">
        <v>49.96</v>
      </c>
      <c r="E7723" s="244" t="s">
        <v>8035</v>
      </c>
      <c r="F7723" s="242">
        <v>58.01</v>
      </c>
    </row>
    <row r="7724" spans="1:6" ht="27">
      <c r="A7724" s="241">
        <v>101337</v>
      </c>
      <c r="B7724" s="241" t="s">
        <v>5703</v>
      </c>
      <c r="C7724" s="241" t="s">
        <v>5538</v>
      </c>
      <c r="D7724" s="242">
        <v>18.059999999999999</v>
      </c>
      <c r="E7724" s="244" t="s">
        <v>8035</v>
      </c>
      <c r="F7724" s="242">
        <v>20.97</v>
      </c>
    </row>
    <row r="7725" spans="1:6" ht="40.5">
      <c r="A7725" s="241">
        <v>101338</v>
      </c>
      <c r="B7725" s="241" t="s">
        <v>5704</v>
      </c>
      <c r="C7725" s="241" t="s">
        <v>5538</v>
      </c>
      <c r="D7725" s="242">
        <v>20.71</v>
      </c>
      <c r="E7725" s="244" t="s">
        <v>8035</v>
      </c>
      <c r="F7725" s="242">
        <v>24.04</v>
      </c>
    </row>
    <row r="7726" spans="1:6" ht="40.5">
      <c r="A7726" s="241">
        <v>101339</v>
      </c>
      <c r="B7726" s="241" t="s">
        <v>5705</v>
      </c>
      <c r="C7726" s="241" t="s">
        <v>5538</v>
      </c>
      <c r="D7726" s="242">
        <v>25.55</v>
      </c>
      <c r="E7726" s="244" t="s">
        <v>8035</v>
      </c>
      <c r="F7726" s="242">
        <v>29.67</v>
      </c>
    </row>
    <row r="7727" spans="1:6" ht="40.5">
      <c r="A7727" s="241">
        <v>101340</v>
      </c>
      <c r="B7727" s="241" t="s">
        <v>5706</v>
      </c>
      <c r="C7727" s="241" t="s">
        <v>5538</v>
      </c>
      <c r="D7727" s="242">
        <v>20.66</v>
      </c>
      <c r="E7727" s="244" t="s">
        <v>8035</v>
      </c>
      <c r="F7727" s="242">
        <v>23.99</v>
      </c>
    </row>
    <row r="7728" spans="1:6" ht="40.5">
      <c r="A7728" s="241">
        <v>101341</v>
      </c>
      <c r="B7728" s="241" t="s">
        <v>5707</v>
      </c>
      <c r="C7728" s="241" t="s">
        <v>5538</v>
      </c>
      <c r="D7728" s="242">
        <v>19.02</v>
      </c>
      <c r="E7728" s="244" t="s">
        <v>8035</v>
      </c>
      <c r="F7728" s="242">
        <v>22.09</v>
      </c>
    </row>
    <row r="7729" spans="1:6" ht="40.5">
      <c r="A7729" s="241">
        <v>101342</v>
      </c>
      <c r="B7729" s="241" t="s">
        <v>5708</v>
      </c>
      <c r="C7729" s="241" t="s">
        <v>5538</v>
      </c>
      <c r="D7729" s="242">
        <v>25.55</v>
      </c>
      <c r="E7729" s="244" t="s">
        <v>8035</v>
      </c>
      <c r="F7729" s="242">
        <v>29.67</v>
      </c>
    </row>
    <row r="7730" spans="1:6" ht="40.5">
      <c r="A7730" s="241">
        <v>101343</v>
      </c>
      <c r="B7730" s="241" t="s">
        <v>5709</v>
      </c>
      <c r="C7730" s="241" t="s">
        <v>5538</v>
      </c>
      <c r="D7730" s="242">
        <v>38.479999999999997</v>
      </c>
      <c r="E7730" s="244" t="s">
        <v>8035</v>
      </c>
      <c r="F7730" s="242">
        <v>44.68</v>
      </c>
    </row>
    <row r="7731" spans="1:6" ht="40.5">
      <c r="A7731" s="241">
        <v>101344</v>
      </c>
      <c r="B7731" s="241" t="s">
        <v>5710</v>
      </c>
      <c r="C7731" s="241" t="s">
        <v>5538</v>
      </c>
      <c r="D7731" s="242">
        <v>40.69</v>
      </c>
      <c r="E7731" s="244" t="s">
        <v>8035</v>
      </c>
      <c r="F7731" s="242">
        <v>47.25</v>
      </c>
    </row>
    <row r="7732" spans="1:6" ht="40.5">
      <c r="A7732" s="241">
        <v>101345</v>
      </c>
      <c r="B7732" s="241" t="s">
        <v>5711</v>
      </c>
      <c r="C7732" s="241" t="s">
        <v>5538</v>
      </c>
      <c r="D7732" s="242">
        <v>64.92</v>
      </c>
      <c r="E7732" s="244" t="s">
        <v>8035</v>
      </c>
      <c r="F7732" s="242">
        <v>75.38</v>
      </c>
    </row>
    <row r="7733" spans="1:6" ht="40.5">
      <c r="A7733" s="241">
        <v>101346</v>
      </c>
      <c r="B7733" s="241" t="s">
        <v>5712</v>
      </c>
      <c r="C7733" s="241" t="s">
        <v>5538</v>
      </c>
      <c r="D7733" s="242">
        <v>31.11</v>
      </c>
      <c r="E7733" s="244" t="s">
        <v>8035</v>
      </c>
      <c r="F7733" s="242">
        <v>36.119999999999997</v>
      </c>
    </row>
    <row r="7734" spans="1:6" ht="40.5">
      <c r="A7734" s="241">
        <v>101347</v>
      </c>
      <c r="B7734" s="241" t="s">
        <v>5713</v>
      </c>
      <c r="C7734" s="241" t="s">
        <v>5538</v>
      </c>
      <c r="D7734" s="242">
        <v>33.75</v>
      </c>
      <c r="E7734" s="244" t="s">
        <v>8035</v>
      </c>
      <c r="F7734" s="242">
        <v>39.19</v>
      </c>
    </row>
    <row r="7735" spans="1:6" ht="40.5">
      <c r="A7735" s="241">
        <v>101348</v>
      </c>
      <c r="B7735" s="241" t="s">
        <v>5714</v>
      </c>
      <c r="C7735" s="241" t="s">
        <v>5538</v>
      </c>
      <c r="D7735" s="242">
        <v>20.66</v>
      </c>
      <c r="E7735" s="244" t="s">
        <v>8035</v>
      </c>
      <c r="F7735" s="242">
        <v>23.99</v>
      </c>
    </row>
    <row r="7736" spans="1:6" ht="40.5">
      <c r="A7736" s="241">
        <v>101349</v>
      </c>
      <c r="B7736" s="241" t="s">
        <v>5715</v>
      </c>
      <c r="C7736" s="241" t="s">
        <v>5538</v>
      </c>
      <c r="D7736" s="242">
        <v>30.63</v>
      </c>
      <c r="E7736" s="244" t="s">
        <v>8035</v>
      </c>
      <c r="F7736" s="242">
        <v>35.56</v>
      </c>
    </row>
    <row r="7737" spans="1:6" ht="40.5">
      <c r="A7737" s="241">
        <v>101350</v>
      </c>
      <c r="B7737" s="241" t="s">
        <v>5716</v>
      </c>
      <c r="C7737" s="241" t="s">
        <v>5538</v>
      </c>
      <c r="D7737" s="242">
        <v>30.63</v>
      </c>
      <c r="E7737" s="244" t="s">
        <v>8035</v>
      </c>
      <c r="F7737" s="242">
        <v>35.56</v>
      </c>
    </row>
    <row r="7738" spans="1:6" ht="40.5">
      <c r="A7738" s="241">
        <v>101351</v>
      </c>
      <c r="B7738" s="241" t="s">
        <v>5717</v>
      </c>
      <c r="C7738" s="241" t="s">
        <v>5538</v>
      </c>
      <c r="D7738" s="242">
        <v>25.55</v>
      </c>
      <c r="E7738" s="244" t="s">
        <v>8035</v>
      </c>
      <c r="F7738" s="242">
        <v>29.67</v>
      </c>
    </row>
    <row r="7739" spans="1:6" ht="40.5">
      <c r="A7739" s="241">
        <v>101352</v>
      </c>
      <c r="B7739" s="241" t="s">
        <v>5718</v>
      </c>
      <c r="C7739" s="241" t="s">
        <v>5538</v>
      </c>
      <c r="D7739" s="242">
        <v>25.55</v>
      </c>
      <c r="E7739" s="244" t="s">
        <v>8035</v>
      </c>
      <c r="F7739" s="242">
        <v>29.67</v>
      </c>
    </row>
    <row r="7740" spans="1:6" ht="40.5">
      <c r="A7740" s="241">
        <v>101353</v>
      </c>
      <c r="B7740" s="241" t="s">
        <v>5719</v>
      </c>
      <c r="C7740" s="241" t="s">
        <v>5538</v>
      </c>
      <c r="D7740" s="242">
        <v>24.61</v>
      </c>
      <c r="E7740" s="244" t="s">
        <v>8035</v>
      </c>
      <c r="F7740" s="242">
        <v>28.58</v>
      </c>
    </row>
    <row r="7741" spans="1:6" ht="54">
      <c r="A7741" s="241">
        <v>101355</v>
      </c>
      <c r="B7741" s="241" t="s">
        <v>5720</v>
      </c>
      <c r="C7741" s="241" t="s">
        <v>5538</v>
      </c>
      <c r="D7741" s="242">
        <v>30.63</v>
      </c>
      <c r="E7741" s="244" t="s">
        <v>8035</v>
      </c>
      <c r="F7741" s="242">
        <v>35.56</v>
      </c>
    </row>
    <row r="7742" spans="1:6" ht="27">
      <c r="A7742" s="241">
        <v>101356</v>
      </c>
      <c r="B7742" s="241" t="s">
        <v>5721</v>
      </c>
      <c r="C7742" s="241" t="s">
        <v>5538</v>
      </c>
      <c r="D7742" s="242">
        <v>40.159999999999997</v>
      </c>
      <c r="E7742" s="244" t="s">
        <v>8035</v>
      </c>
      <c r="F7742" s="242">
        <v>46.63</v>
      </c>
    </row>
    <row r="7743" spans="1:6" ht="27">
      <c r="A7743" s="241">
        <v>101357</v>
      </c>
      <c r="B7743" s="241" t="s">
        <v>5722</v>
      </c>
      <c r="C7743" s="241" t="s">
        <v>5538</v>
      </c>
      <c r="D7743" s="242">
        <v>57.69</v>
      </c>
      <c r="E7743" s="244" t="s">
        <v>8035</v>
      </c>
      <c r="F7743" s="242">
        <v>66.989999999999995</v>
      </c>
    </row>
    <row r="7744" spans="1:6" ht="27">
      <c r="A7744" s="241">
        <v>101358</v>
      </c>
      <c r="B7744" s="241" t="s">
        <v>5723</v>
      </c>
      <c r="C7744" s="241" t="s">
        <v>5538</v>
      </c>
      <c r="D7744" s="242">
        <v>40.159999999999997</v>
      </c>
      <c r="E7744" s="244" t="s">
        <v>8035</v>
      </c>
      <c r="F7744" s="242">
        <v>46.63</v>
      </c>
    </row>
    <row r="7745" spans="1:6" ht="40.5">
      <c r="A7745" s="241">
        <v>101359</v>
      </c>
      <c r="B7745" s="241" t="s">
        <v>5724</v>
      </c>
      <c r="C7745" s="241" t="s">
        <v>5538</v>
      </c>
      <c r="D7745" s="242">
        <v>38.99</v>
      </c>
      <c r="E7745" s="244" t="s">
        <v>8035</v>
      </c>
      <c r="F7745" s="242">
        <v>45.28</v>
      </c>
    </row>
    <row r="7746" spans="1:6" ht="40.5">
      <c r="A7746" s="241">
        <v>101360</v>
      </c>
      <c r="B7746" s="241" t="s">
        <v>5725</v>
      </c>
      <c r="C7746" s="241" t="s">
        <v>5538</v>
      </c>
      <c r="D7746" s="242">
        <v>40.159999999999997</v>
      </c>
      <c r="E7746" s="244" t="s">
        <v>8035</v>
      </c>
      <c r="F7746" s="242">
        <v>46.63</v>
      </c>
    </row>
    <row r="7747" spans="1:6" ht="40.5">
      <c r="A7747" s="241">
        <v>101361</v>
      </c>
      <c r="B7747" s="241" t="s">
        <v>5726</v>
      </c>
      <c r="C7747" s="241" t="s">
        <v>5538</v>
      </c>
      <c r="D7747" s="242">
        <v>39.85</v>
      </c>
      <c r="E7747" s="244" t="s">
        <v>8035</v>
      </c>
      <c r="F7747" s="242">
        <v>46.28</v>
      </c>
    </row>
    <row r="7748" spans="1:6" ht="27">
      <c r="A7748" s="241">
        <v>101363</v>
      </c>
      <c r="B7748" s="241" t="s">
        <v>5727</v>
      </c>
      <c r="C7748" s="241" t="s">
        <v>5538</v>
      </c>
      <c r="D7748" s="242">
        <v>31.4</v>
      </c>
      <c r="E7748" s="244" t="s">
        <v>8035</v>
      </c>
      <c r="F7748" s="242">
        <v>36.46</v>
      </c>
    </row>
    <row r="7749" spans="1:6" ht="40.5">
      <c r="A7749" s="241">
        <v>101364</v>
      </c>
      <c r="B7749" s="241" t="s">
        <v>5728</v>
      </c>
      <c r="C7749" s="241" t="s">
        <v>5538</v>
      </c>
      <c r="D7749" s="242">
        <v>43.4</v>
      </c>
      <c r="E7749" s="244" t="s">
        <v>8035</v>
      </c>
      <c r="F7749" s="242">
        <v>50.39</v>
      </c>
    </row>
    <row r="7750" spans="1:6" ht="27">
      <c r="A7750" s="241">
        <v>101365</v>
      </c>
      <c r="B7750" s="241" t="s">
        <v>5729</v>
      </c>
      <c r="C7750" s="241" t="s">
        <v>5538</v>
      </c>
      <c r="D7750" s="242">
        <v>31.4</v>
      </c>
      <c r="E7750" s="244" t="s">
        <v>8035</v>
      </c>
      <c r="F7750" s="242">
        <v>36.46</v>
      </c>
    </row>
    <row r="7751" spans="1:6" ht="40.5">
      <c r="A7751" s="241">
        <v>101366</v>
      </c>
      <c r="B7751" s="241" t="s">
        <v>5730</v>
      </c>
      <c r="C7751" s="241" t="s">
        <v>5538</v>
      </c>
      <c r="D7751" s="242">
        <v>36.9</v>
      </c>
      <c r="E7751" s="244" t="s">
        <v>8035</v>
      </c>
      <c r="F7751" s="242">
        <v>42.85</v>
      </c>
    </row>
    <row r="7752" spans="1:6" ht="40.5">
      <c r="A7752" s="241">
        <v>101368</v>
      </c>
      <c r="B7752" s="241" t="s">
        <v>5731</v>
      </c>
      <c r="C7752" s="241" t="s">
        <v>5538</v>
      </c>
      <c r="D7752" s="242">
        <v>29.78</v>
      </c>
      <c r="E7752" s="244" t="s">
        <v>8035</v>
      </c>
      <c r="F7752" s="242">
        <v>34.58</v>
      </c>
    </row>
    <row r="7753" spans="1:6" ht="40.5">
      <c r="A7753" s="241">
        <v>101369</v>
      </c>
      <c r="B7753" s="241" t="s">
        <v>5732</v>
      </c>
      <c r="C7753" s="241" t="s">
        <v>5538</v>
      </c>
      <c r="D7753" s="242">
        <v>57.99</v>
      </c>
      <c r="E7753" s="244" t="s">
        <v>8035</v>
      </c>
      <c r="F7753" s="242">
        <v>67.34</v>
      </c>
    </row>
    <row r="7754" spans="1:6" ht="27">
      <c r="A7754" s="241">
        <v>101370</v>
      </c>
      <c r="B7754" s="241" t="s">
        <v>5733</v>
      </c>
      <c r="C7754" s="241" t="s">
        <v>5538</v>
      </c>
      <c r="D7754" s="242">
        <v>31.03</v>
      </c>
      <c r="E7754" s="244" t="s">
        <v>8035</v>
      </c>
      <c r="F7754" s="242">
        <v>36.03</v>
      </c>
    </row>
    <row r="7755" spans="1:6" ht="27">
      <c r="A7755" s="241">
        <v>101371</v>
      </c>
      <c r="B7755" s="241" t="s">
        <v>5734</v>
      </c>
      <c r="C7755" s="241" t="s">
        <v>5538</v>
      </c>
      <c r="D7755" s="242">
        <v>30.55</v>
      </c>
      <c r="E7755" s="244" t="s">
        <v>8035</v>
      </c>
      <c r="F7755" s="242">
        <v>35.479999999999997</v>
      </c>
    </row>
    <row r="7756" spans="1:6" ht="27">
      <c r="A7756" s="241">
        <v>101372</v>
      </c>
      <c r="B7756" s="241" t="s">
        <v>5735</v>
      </c>
      <c r="C7756" s="241" t="s">
        <v>5538</v>
      </c>
      <c r="D7756" s="242">
        <v>10.71</v>
      </c>
      <c r="E7756" s="244" t="s">
        <v>8035</v>
      </c>
      <c r="F7756" s="242">
        <v>12.44</v>
      </c>
    </row>
    <row r="7757" spans="1:6" ht="27">
      <c r="A7757" s="241">
        <v>101374</v>
      </c>
      <c r="B7757" s="241" t="s">
        <v>5451</v>
      </c>
      <c r="C7757" s="241" t="s">
        <v>5538</v>
      </c>
      <c r="D7757" s="243">
        <v>3489.62</v>
      </c>
      <c r="E7757" s="244" t="s">
        <v>8035</v>
      </c>
      <c r="F7757" s="243">
        <v>3900.15</v>
      </c>
    </row>
    <row r="7758" spans="1:6" ht="27">
      <c r="A7758" s="241">
        <v>101375</v>
      </c>
      <c r="B7758" s="241" t="s">
        <v>5736</v>
      </c>
      <c r="C7758" s="241" t="s">
        <v>5538</v>
      </c>
      <c r="D7758" s="243">
        <v>3543.21</v>
      </c>
      <c r="E7758" s="244" t="s">
        <v>8035</v>
      </c>
      <c r="F7758" s="243">
        <v>3962.76</v>
      </c>
    </row>
    <row r="7759" spans="1:6" ht="27">
      <c r="A7759" s="241">
        <v>101376</v>
      </c>
      <c r="B7759" s="241" t="s">
        <v>5737</v>
      </c>
      <c r="C7759" s="241" t="s">
        <v>5538</v>
      </c>
      <c r="D7759" s="243">
        <v>3264.04</v>
      </c>
      <c r="E7759" s="244" t="s">
        <v>8035</v>
      </c>
      <c r="F7759" s="243">
        <v>3674.57</v>
      </c>
    </row>
    <row r="7760" spans="1:6" ht="27">
      <c r="A7760" s="241">
        <v>101377</v>
      </c>
      <c r="B7760" s="241" t="s">
        <v>5454</v>
      </c>
      <c r="C7760" s="241" t="s">
        <v>5538</v>
      </c>
      <c r="D7760" s="243">
        <v>3512.2</v>
      </c>
      <c r="E7760" s="244" t="s">
        <v>8035</v>
      </c>
      <c r="F7760" s="243">
        <v>3926.37</v>
      </c>
    </row>
    <row r="7761" spans="1:6" ht="27">
      <c r="A7761" s="241">
        <v>101378</v>
      </c>
      <c r="B7761" s="241" t="s">
        <v>5651</v>
      </c>
      <c r="C7761" s="241" t="s">
        <v>5538</v>
      </c>
      <c r="D7761" s="243">
        <v>3804.77</v>
      </c>
      <c r="E7761" s="244" t="s">
        <v>8035</v>
      </c>
      <c r="F7761" s="243">
        <v>4216.43</v>
      </c>
    </row>
    <row r="7762" spans="1:6" ht="27">
      <c r="A7762" s="241">
        <v>101379</v>
      </c>
      <c r="B7762" s="241" t="s">
        <v>5738</v>
      </c>
      <c r="C7762" s="241" t="s">
        <v>5538</v>
      </c>
      <c r="D7762" s="243">
        <v>3489.62</v>
      </c>
      <c r="E7762" s="244" t="s">
        <v>8035</v>
      </c>
      <c r="F7762" s="243">
        <v>3900.15</v>
      </c>
    </row>
    <row r="7763" spans="1:6" ht="27">
      <c r="A7763" s="241">
        <v>101380</v>
      </c>
      <c r="B7763" s="241" t="s">
        <v>5456</v>
      </c>
      <c r="C7763" s="241" t="s">
        <v>5538</v>
      </c>
      <c r="D7763" s="243">
        <v>3488.6</v>
      </c>
      <c r="E7763" s="244" t="s">
        <v>8035</v>
      </c>
      <c r="F7763" s="243">
        <v>3902.77</v>
      </c>
    </row>
    <row r="7764" spans="1:6" ht="27">
      <c r="A7764" s="241">
        <v>101381</v>
      </c>
      <c r="B7764" s="241" t="s">
        <v>5457</v>
      </c>
      <c r="C7764" s="241" t="s">
        <v>5538</v>
      </c>
      <c r="D7764" s="243">
        <v>4132.96</v>
      </c>
      <c r="E7764" s="244" t="s">
        <v>8035</v>
      </c>
      <c r="F7764" s="243">
        <v>4647.1400000000003</v>
      </c>
    </row>
    <row r="7765" spans="1:6" ht="27">
      <c r="A7765" s="241">
        <v>101382</v>
      </c>
      <c r="B7765" s="241" t="s">
        <v>5739</v>
      </c>
      <c r="C7765" s="241" t="s">
        <v>5538</v>
      </c>
      <c r="D7765" s="243">
        <v>2954.63</v>
      </c>
      <c r="E7765" s="244" t="s">
        <v>8035</v>
      </c>
      <c r="F7765" s="243">
        <v>3315.3</v>
      </c>
    </row>
    <row r="7766" spans="1:6" ht="27">
      <c r="A7766" s="241">
        <v>101383</v>
      </c>
      <c r="B7766" s="241" t="s">
        <v>5652</v>
      </c>
      <c r="C7766" s="241" t="s">
        <v>5538</v>
      </c>
      <c r="D7766" s="243">
        <v>3347.32</v>
      </c>
      <c r="E7766" s="244" t="s">
        <v>8035</v>
      </c>
      <c r="F7766" s="243">
        <v>3734.92</v>
      </c>
    </row>
    <row r="7767" spans="1:6" ht="27">
      <c r="A7767" s="241">
        <v>101384</v>
      </c>
      <c r="B7767" s="241" t="s">
        <v>5460</v>
      </c>
      <c r="C7767" s="241" t="s">
        <v>5538</v>
      </c>
      <c r="D7767" s="243">
        <v>3373.54</v>
      </c>
      <c r="E7767" s="244" t="s">
        <v>8035</v>
      </c>
      <c r="F7767" s="243">
        <v>3786.33</v>
      </c>
    </row>
    <row r="7768" spans="1:6" ht="27">
      <c r="A7768" s="241">
        <v>101385</v>
      </c>
      <c r="B7768" s="241" t="s">
        <v>5740</v>
      </c>
      <c r="C7768" s="241" t="s">
        <v>5538</v>
      </c>
      <c r="D7768" s="243">
        <v>3283.85</v>
      </c>
      <c r="E7768" s="244" t="s">
        <v>8035</v>
      </c>
      <c r="F7768" s="243">
        <v>3746.73</v>
      </c>
    </row>
    <row r="7769" spans="1:6" ht="27">
      <c r="A7769" s="241">
        <v>101386</v>
      </c>
      <c r="B7769" s="241" t="s">
        <v>5462</v>
      </c>
      <c r="C7769" s="241" t="s">
        <v>5538</v>
      </c>
      <c r="D7769" s="243">
        <v>3264.04</v>
      </c>
      <c r="E7769" s="244" t="s">
        <v>8035</v>
      </c>
      <c r="F7769" s="243">
        <v>3674.57</v>
      </c>
    </row>
    <row r="7770" spans="1:6" ht="27">
      <c r="A7770" s="241">
        <v>101387</v>
      </c>
      <c r="B7770" s="241" t="s">
        <v>5741</v>
      </c>
      <c r="C7770" s="241" t="s">
        <v>5538</v>
      </c>
      <c r="D7770" s="243">
        <v>3496.61</v>
      </c>
      <c r="E7770" s="244" t="s">
        <v>8035</v>
      </c>
      <c r="F7770" s="243">
        <v>3908.27</v>
      </c>
    </row>
    <row r="7771" spans="1:6" ht="27">
      <c r="A7771" s="241">
        <v>101388</v>
      </c>
      <c r="B7771" s="241" t="s">
        <v>5464</v>
      </c>
      <c r="C7771" s="241" t="s">
        <v>5538</v>
      </c>
      <c r="D7771" s="243">
        <v>3318.87</v>
      </c>
      <c r="E7771" s="244" t="s">
        <v>8035</v>
      </c>
      <c r="F7771" s="243">
        <v>3705.69</v>
      </c>
    </row>
    <row r="7772" spans="1:6" ht="27">
      <c r="A7772" s="241">
        <v>101389</v>
      </c>
      <c r="B7772" s="241" t="s">
        <v>5465</v>
      </c>
      <c r="C7772" s="241" t="s">
        <v>5538</v>
      </c>
      <c r="D7772" s="243">
        <v>2424.1799999999998</v>
      </c>
      <c r="E7772" s="244" t="s">
        <v>8035</v>
      </c>
      <c r="F7772" s="243">
        <v>2750.67</v>
      </c>
    </row>
    <row r="7773" spans="1:6" ht="27">
      <c r="A7773" s="241">
        <v>101390</v>
      </c>
      <c r="B7773" s="241" t="s">
        <v>5742</v>
      </c>
      <c r="C7773" s="241" t="s">
        <v>5538</v>
      </c>
      <c r="D7773" s="243">
        <v>4468.38</v>
      </c>
      <c r="E7773" s="244" t="s">
        <v>8035</v>
      </c>
      <c r="F7773" s="243">
        <v>5124.75</v>
      </c>
    </row>
    <row r="7774" spans="1:6" ht="27">
      <c r="A7774" s="241">
        <v>101391</v>
      </c>
      <c r="B7774" s="241" t="s">
        <v>5743</v>
      </c>
      <c r="C7774" s="241" t="s">
        <v>5538</v>
      </c>
      <c r="D7774" s="243">
        <v>4141.72</v>
      </c>
      <c r="E7774" s="244" t="s">
        <v>8035</v>
      </c>
      <c r="F7774" s="243">
        <v>4657.3100000000004</v>
      </c>
    </row>
    <row r="7775" spans="1:6" ht="27">
      <c r="A7775" s="241">
        <v>101392</v>
      </c>
      <c r="B7775" s="241" t="s">
        <v>5744</v>
      </c>
      <c r="C7775" s="241" t="s">
        <v>5538</v>
      </c>
      <c r="D7775" s="243">
        <v>3725.66</v>
      </c>
      <c r="E7775" s="244" t="s">
        <v>8035</v>
      </c>
      <c r="F7775" s="243">
        <v>4210.5600000000004</v>
      </c>
    </row>
    <row r="7776" spans="1:6" ht="27">
      <c r="A7776" s="241">
        <v>101394</v>
      </c>
      <c r="B7776" s="241" t="s">
        <v>5469</v>
      </c>
      <c r="C7776" s="241" t="s">
        <v>5538</v>
      </c>
      <c r="D7776" s="243">
        <v>4135.03</v>
      </c>
      <c r="E7776" s="244" t="s">
        <v>8035</v>
      </c>
      <c r="F7776" s="243">
        <v>4649.55</v>
      </c>
    </row>
    <row r="7777" spans="1:6" ht="27">
      <c r="A7777" s="241">
        <v>101395</v>
      </c>
      <c r="B7777" s="241" t="s">
        <v>5745</v>
      </c>
      <c r="C7777" s="241" t="s">
        <v>5538</v>
      </c>
      <c r="D7777" s="243">
        <v>3470.28</v>
      </c>
      <c r="E7777" s="244" t="s">
        <v>8035</v>
      </c>
      <c r="F7777" s="243">
        <v>3881.94</v>
      </c>
    </row>
    <row r="7778" spans="1:6" ht="27">
      <c r="A7778" s="241">
        <v>101396</v>
      </c>
      <c r="B7778" s="241" t="s">
        <v>5746</v>
      </c>
      <c r="C7778" s="241" t="s">
        <v>5538</v>
      </c>
      <c r="D7778" s="243">
        <v>3964.15</v>
      </c>
      <c r="E7778" s="244" t="s">
        <v>8035</v>
      </c>
      <c r="F7778" s="243">
        <v>4455.37</v>
      </c>
    </row>
    <row r="7779" spans="1:6" ht="27">
      <c r="A7779" s="241">
        <v>101397</v>
      </c>
      <c r="B7779" s="241" t="s">
        <v>5471</v>
      </c>
      <c r="C7779" s="241" t="s">
        <v>5538</v>
      </c>
      <c r="D7779" s="243">
        <v>4106.63</v>
      </c>
      <c r="E7779" s="244" t="s">
        <v>8035</v>
      </c>
      <c r="F7779" s="243">
        <v>4620.8100000000004</v>
      </c>
    </row>
    <row r="7780" spans="1:6" ht="27">
      <c r="A7780" s="241">
        <v>101398</v>
      </c>
      <c r="B7780" s="241" t="s">
        <v>5747</v>
      </c>
      <c r="C7780" s="241" t="s">
        <v>5538</v>
      </c>
      <c r="D7780" s="243">
        <v>3372.83</v>
      </c>
      <c r="E7780" s="244" t="s">
        <v>8035</v>
      </c>
      <c r="F7780" s="243">
        <v>3800.89</v>
      </c>
    </row>
    <row r="7781" spans="1:6" ht="27">
      <c r="A7781" s="241">
        <v>101399</v>
      </c>
      <c r="B7781" s="241" t="s">
        <v>5473</v>
      </c>
      <c r="C7781" s="241" t="s">
        <v>5538</v>
      </c>
      <c r="D7781" s="243">
        <v>4200.6899999999996</v>
      </c>
      <c r="E7781" s="244" t="s">
        <v>8035</v>
      </c>
      <c r="F7781" s="243">
        <v>4726.17</v>
      </c>
    </row>
    <row r="7782" spans="1:6" ht="27">
      <c r="A7782" s="241">
        <v>101401</v>
      </c>
      <c r="B7782" s="241" t="s">
        <v>5474</v>
      </c>
      <c r="C7782" s="241" t="s">
        <v>5538</v>
      </c>
      <c r="D7782" s="243">
        <v>4382.5</v>
      </c>
      <c r="E7782" s="244" t="s">
        <v>8035</v>
      </c>
      <c r="F7782" s="243">
        <v>4937.28</v>
      </c>
    </row>
    <row r="7783" spans="1:6" ht="27">
      <c r="A7783" s="241">
        <v>101402</v>
      </c>
      <c r="B7783" s="241" t="s">
        <v>5475</v>
      </c>
      <c r="C7783" s="241" t="s">
        <v>5538</v>
      </c>
      <c r="D7783" s="243">
        <v>4020.42</v>
      </c>
      <c r="E7783" s="244" t="s">
        <v>8035</v>
      </c>
      <c r="F7783" s="243">
        <v>4537.43</v>
      </c>
    </row>
    <row r="7784" spans="1:6" ht="27">
      <c r="A7784" s="241">
        <v>101407</v>
      </c>
      <c r="B7784" s="241" t="s">
        <v>5476</v>
      </c>
      <c r="C7784" s="241" t="s">
        <v>5538</v>
      </c>
      <c r="D7784" s="243">
        <v>4132.96</v>
      </c>
      <c r="E7784" s="244" t="s">
        <v>8035</v>
      </c>
      <c r="F7784" s="243">
        <v>4647.1400000000003</v>
      </c>
    </row>
    <row r="7785" spans="1:6" ht="27">
      <c r="A7785" s="241">
        <v>101408</v>
      </c>
      <c r="B7785" s="241" t="s">
        <v>5477</v>
      </c>
      <c r="C7785" s="241" t="s">
        <v>5538</v>
      </c>
      <c r="D7785" s="243">
        <v>4159.25</v>
      </c>
      <c r="E7785" s="244" t="s">
        <v>8035</v>
      </c>
      <c r="F7785" s="243">
        <v>4677.67</v>
      </c>
    </row>
    <row r="7786" spans="1:6" ht="27">
      <c r="A7786" s="241">
        <v>101409</v>
      </c>
      <c r="B7786" s="241" t="s">
        <v>5748</v>
      </c>
      <c r="C7786" s="241" t="s">
        <v>5538</v>
      </c>
      <c r="D7786" s="243">
        <v>4082.34</v>
      </c>
      <c r="E7786" s="244" t="s">
        <v>8035</v>
      </c>
      <c r="F7786" s="243">
        <v>4624.72</v>
      </c>
    </row>
    <row r="7787" spans="1:6" ht="27">
      <c r="A7787" s="241">
        <v>101410</v>
      </c>
      <c r="B7787" s="241" t="s">
        <v>5523</v>
      </c>
      <c r="C7787" s="241" t="s">
        <v>5538</v>
      </c>
      <c r="D7787" s="243">
        <v>3501.29</v>
      </c>
      <c r="E7787" s="244" t="s">
        <v>8035</v>
      </c>
      <c r="F7787" s="243">
        <v>3913.7</v>
      </c>
    </row>
    <row r="7788" spans="1:6" ht="27">
      <c r="A7788" s="241">
        <v>101412</v>
      </c>
      <c r="B7788" s="241" t="s">
        <v>5749</v>
      </c>
      <c r="C7788" s="241" t="s">
        <v>5538</v>
      </c>
      <c r="D7788" s="243">
        <v>4251.37</v>
      </c>
      <c r="E7788" s="244" t="s">
        <v>8035</v>
      </c>
      <c r="F7788" s="243">
        <v>4755.37</v>
      </c>
    </row>
    <row r="7789" spans="1:6" ht="27">
      <c r="A7789" s="241">
        <v>101413</v>
      </c>
      <c r="B7789" s="241" t="s">
        <v>5479</v>
      </c>
      <c r="C7789" s="241" t="s">
        <v>5538</v>
      </c>
      <c r="D7789" s="243">
        <v>4115.3900000000003</v>
      </c>
      <c r="E7789" s="244" t="s">
        <v>8035</v>
      </c>
      <c r="F7789" s="243">
        <v>4630.9799999999996</v>
      </c>
    </row>
    <row r="7790" spans="1:6" ht="27">
      <c r="A7790" s="241">
        <v>101414</v>
      </c>
      <c r="B7790" s="241" t="s">
        <v>5750</v>
      </c>
      <c r="C7790" s="241" t="s">
        <v>5538</v>
      </c>
      <c r="D7790" s="243">
        <v>4141.72</v>
      </c>
      <c r="E7790" s="244" t="s">
        <v>8035</v>
      </c>
      <c r="F7790" s="243">
        <v>4657.3100000000004</v>
      </c>
    </row>
    <row r="7791" spans="1:6" ht="27">
      <c r="A7791" s="241">
        <v>101415</v>
      </c>
      <c r="B7791" s="241" t="s">
        <v>5751</v>
      </c>
      <c r="C7791" s="241" t="s">
        <v>5538</v>
      </c>
      <c r="D7791" s="243">
        <v>5384.15</v>
      </c>
      <c r="E7791" s="244" t="s">
        <v>8035</v>
      </c>
      <c r="F7791" s="243">
        <v>6136.27</v>
      </c>
    </row>
    <row r="7792" spans="1:6" ht="27">
      <c r="A7792" s="241">
        <v>101416</v>
      </c>
      <c r="B7792" s="241" t="s">
        <v>5654</v>
      </c>
      <c r="C7792" s="241" t="s">
        <v>5538</v>
      </c>
      <c r="D7792" s="243">
        <v>4236.24</v>
      </c>
      <c r="E7792" s="244" t="s">
        <v>8035</v>
      </c>
      <c r="F7792" s="243">
        <v>4767.46</v>
      </c>
    </row>
    <row r="7793" spans="1:6" ht="27">
      <c r="A7793" s="241">
        <v>101417</v>
      </c>
      <c r="B7793" s="241" t="s">
        <v>5752</v>
      </c>
      <c r="C7793" s="241" t="s">
        <v>5538</v>
      </c>
      <c r="D7793" s="243">
        <v>3731.8</v>
      </c>
      <c r="E7793" s="244" t="s">
        <v>8035</v>
      </c>
      <c r="F7793" s="243">
        <v>4181.74</v>
      </c>
    </row>
    <row r="7794" spans="1:6" ht="27">
      <c r="A7794" s="241">
        <v>101418</v>
      </c>
      <c r="B7794" s="241" t="s">
        <v>5753</v>
      </c>
      <c r="C7794" s="241" t="s">
        <v>5538</v>
      </c>
      <c r="D7794" s="243">
        <v>3589.93</v>
      </c>
      <c r="E7794" s="244" t="s">
        <v>8035</v>
      </c>
      <c r="F7794" s="243">
        <v>4052.96</v>
      </c>
    </row>
    <row r="7795" spans="1:6" ht="27">
      <c r="A7795" s="241">
        <v>101419</v>
      </c>
      <c r="B7795" s="241" t="s">
        <v>5754</v>
      </c>
      <c r="C7795" s="241" t="s">
        <v>5538</v>
      </c>
      <c r="D7795" s="243">
        <v>3885.09</v>
      </c>
      <c r="E7795" s="244" t="s">
        <v>8035</v>
      </c>
      <c r="F7795" s="243">
        <v>4359.72</v>
      </c>
    </row>
    <row r="7796" spans="1:6" ht="27">
      <c r="A7796" s="241">
        <v>101420</v>
      </c>
      <c r="B7796" s="241" t="s">
        <v>5755</v>
      </c>
      <c r="C7796" s="241" t="s">
        <v>5538</v>
      </c>
      <c r="D7796" s="243">
        <v>4014.23</v>
      </c>
      <c r="E7796" s="244" t="s">
        <v>8035</v>
      </c>
      <c r="F7796" s="243">
        <v>4545.62</v>
      </c>
    </row>
    <row r="7797" spans="1:6" ht="27">
      <c r="A7797" s="241">
        <v>101421</v>
      </c>
      <c r="B7797" s="241" t="s">
        <v>5756</v>
      </c>
      <c r="C7797" s="241" t="s">
        <v>5538</v>
      </c>
      <c r="D7797" s="243">
        <v>4663.62</v>
      </c>
      <c r="E7797" s="244" t="s">
        <v>8035</v>
      </c>
      <c r="F7797" s="243">
        <v>5299.65</v>
      </c>
    </row>
    <row r="7798" spans="1:6" ht="27">
      <c r="A7798" s="241">
        <v>101422</v>
      </c>
      <c r="B7798" s="241" t="s">
        <v>5757</v>
      </c>
      <c r="C7798" s="241" t="s">
        <v>5538</v>
      </c>
      <c r="D7798" s="243">
        <v>3374.84</v>
      </c>
      <c r="E7798" s="244" t="s">
        <v>8035</v>
      </c>
      <c r="F7798" s="243">
        <v>3803.22</v>
      </c>
    </row>
    <row r="7799" spans="1:6" ht="27">
      <c r="A7799" s="241">
        <v>101424</v>
      </c>
      <c r="B7799" s="241" t="s">
        <v>5758</v>
      </c>
      <c r="C7799" s="241" t="s">
        <v>5538</v>
      </c>
      <c r="D7799" s="243">
        <v>4309.46</v>
      </c>
      <c r="E7799" s="244" t="s">
        <v>8035</v>
      </c>
      <c r="F7799" s="243">
        <v>4888.42</v>
      </c>
    </row>
    <row r="7800" spans="1:6" ht="27">
      <c r="A7800" s="241">
        <v>101425</v>
      </c>
      <c r="B7800" s="241" t="s">
        <v>5759</v>
      </c>
      <c r="C7800" s="241" t="s">
        <v>5538</v>
      </c>
      <c r="D7800" s="243">
        <v>2938.67</v>
      </c>
      <c r="E7800" s="244" t="s">
        <v>8035</v>
      </c>
      <c r="F7800" s="243">
        <v>3348.07</v>
      </c>
    </row>
    <row r="7801" spans="1:6" ht="27">
      <c r="A7801" s="241">
        <v>101426</v>
      </c>
      <c r="B7801" s="241" t="s">
        <v>5760</v>
      </c>
      <c r="C7801" s="241" t="s">
        <v>5538</v>
      </c>
      <c r="D7801" s="243">
        <v>3629.56</v>
      </c>
      <c r="E7801" s="244" t="s">
        <v>8035</v>
      </c>
      <c r="F7801" s="243">
        <v>4098.97</v>
      </c>
    </row>
    <row r="7802" spans="1:6" ht="27">
      <c r="A7802" s="241">
        <v>101427</v>
      </c>
      <c r="B7802" s="241" t="s">
        <v>5490</v>
      </c>
      <c r="C7802" s="241" t="s">
        <v>5538</v>
      </c>
      <c r="D7802" s="243">
        <v>4311.24</v>
      </c>
      <c r="E7802" s="244" t="s">
        <v>8035</v>
      </c>
      <c r="F7802" s="243">
        <v>4890.49</v>
      </c>
    </row>
    <row r="7803" spans="1:6" ht="27">
      <c r="A7803" s="241">
        <v>101428</v>
      </c>
      <c r="B7803" s="241" t="s">
        <v>5761</v>
      </c>
      <c r="C7803" s="241" t="s">
        <v>5538</v>
      </c>
      <c r="D7803" s="243">
        <v>3623.2</v>
      </c>
      <c r="E7803" s="244" t="s">
        <v>8035</v>
      </c>
      <c r="F7803" s="243">
        <v>4091.59</v>
      </c>
    </row>
    <row r="7804" spans="1:6" ht="40.5">
      <c r="A7804" s="241">
        <v>101429</v>
      </c>
      <c r="B7804" s="241" t="s">
        <v>5762</v>
      </c>
      <c r="C7804" s="241" t="s">
        <v>5538</v>
      </c>
      <c r="D7804" s="243">
        <v>3392.55</v>
      </c>
      <c r="E7804" s="244" t="s">
        <v>8035</v>
      </c>
      <c r="F7804" s="243">
        <v>3823.78</v>
      </c>
    </row>
    <row r="7805" spans="1:6" ht="27">
      <c r="A7805" s="241">
        <v>101430</v>
      </c>
      <c r="B7805" s="241" t="s">
        <v>5763</v>
      </c>
      <c r="C7805" s="241" t="s">
        <v>5538</v>
      </c>
      <c r="D7805" s="243">
        <v>4311.24</v>
      </c>
      <c r="E7805" s="244" t="s">
        <v>8035</v>
      </c>
      <c r="F7805" s="243">
        <v>4890.49</v>
      </c>
    </row>
    <row r="7806" spans="1:6" ht="27">
      <c r="A7806" s="241">
        <v>101431</v>
      </c>
      <c r="B7806" s="241" t="s">
        <v>5493</v>
      </c>
      <c r="C7806" s="241" t="s">
        <v>5538</v>
      </c>
      <c r="D7806" s="243">
        <v>4626.3</v>
      </c>
      <c r="E7806" s="244" t="s">
        <v>8035</v>
      </c>
      <c r="F7806" s="243">
        <v>5256.32</v>
      </c>
    </row>
    <row r="7807" spans="1:6" ht="27">
      <c r="A7807" s="241">
        <v>101432</v>
      </c>
      <c r="B7807" s="241" t="s">
        <v>5764</v>
      </c>
      <c r="C7807" s="241" t="s">
        <v>5538</v>
      </c>
      <c r="D7807" s="243">
        <v>3643.23</v>
      </c>
      <c r="E7807" s="244" t="s">
        <v>8035</v>
      </c>
      <c r="F7807" s="243">
        <v>4114.8500000000004</v>
      </c>
    </row>
    <row r="7808" spans="1:6" ht="27">
      <c r="A7808" s="241">
        <v>101433</v>
      </c>
      <c r="B7808" s="241" t="s">
        <v>5495</v>
      </c>
      <c r="C7808" s="241" t="s">
        <v>5538</v>
      </c>
      <c r="D7808" s="243">
        <v>5385.35</v>
      </c>
      <c r="E7808" s="244" t="s">
        <v>8035</v>
      </c>
      <c r="F7808" s="243">
        <v>6137.66</v>
      </c>
    </row>
    <row r="7809" spans="1:6" ht="27">
      <c r="A7809" s="241">
        <v>101434</v>
      </c>
      <c r="B7809" s="241" t="s">
        <v>5765</v>
      </c>
      <c r="C7809" s="241" t="s">
        <v>5538</v>
      </c>
      <c r="D7809" s="243">
        <v>3877.53</v>
      </c>
      <c r="E7809" s="244" t="s">
        <v>8035</v>
      </c>
      <c r="F7809" s="243">
        <v>4386.8900000000003</v>
      </c>
    </row>
    <row r="7810" spans="1:6" ht="27">
      <c r="A7810" s="241">
        <v>101435</v>
      </c>
      <c r="B7810" s="241" t="s">
        <v>5766</v>
      </c>
      <c r="C7810" s="241" t="s">
        <v>5538</v>
      </c>
      <c r="D7810" s="243">
        <v>4146.1000000000004</v>
      </c>
      <c r="E7810" s="244" t="s">
        <v>8035</v>
      </c>
      <c r="F7810" s="243">
        <v>4698.75</v>
      </c>
    </row>
    <row r="7811" spans="1:6" ht="27">
      <c r="A7811" s="241">
        <v>101436</v>
      </c>
      <c r="B7811" s="241" t="s">
        <v>5497</v>
      </c>
      <c r="C7811" s="241" t="s">
        <v>5538</v>
      </c>
      <c r="D7811" s="243">
        <v>3623.2</v>
      </c>
      <c r="E7811" s="244" t="s">
        <v>8035</v>
      </c>
      <c r="F7811" s="243">
        <v>4091.59</v>
      </c>
    </row>
    <row r="7812" spans="1:6" ht="27">
      <c r="A7812" s="241">
        <v>101437</v>
      </c>
      <c r="B7812" s="241" t="s">
        <v>5767</v>
      </c>
      <c r="C7812" s="241" t="s">
        <v>5538</v>
      </c>
      <c r="D7812" s="243">
        <v>5024.78</v>
      </c>
      <c r="E7812" s="244" t="s">
        <v>8035</v>
      </c>
      <c r="F7812" s="243">
        <v>5719</v>
      </c>
    </row>
    <row r="7813" spans="1:6" ht="27">
      <c r="A7813" s="241">
        <v>101438</v>
      </c>
      <c r="B7813" s="241" t="s">
        <v>5499</v>
      </c>
      <c r="C7813" s="241" t="s">
        <v>5538</v>
      </c>
      <c r="D7813" s="243">
        <v>5024.78</v>
      </c>
      <c r="E7813" s="244" t="s">
        <v>8035</v>
      </c>
      <c r="F7813" s="243">
        <v>5719</v>
      </c>
    </row>
    <row r="7814" spans="1:6" ht="27">
      <c r="A7814" s="241">
        <v>101439</v>
      </c>
      <c r="B7814" s="241" t="s">
        <v>5500</v>
      </c>
      <c r="C7814" s="241" t="s">
        <v>5538</v>
      </c>
      <c r="D7814" s="243">
        <v>4311.24</v>
      </c>
      <c r="E7814" s="244" t="s">
        <v>8035</v>
      </c>
      <c r="F7814" s="243">
        <v>4890.49</v>
      </c>
    </row>
    <row r="7815" spans="1:6" ht="40.5">
      <c r="A7815" s="241">
        <v>101440</v>
      </c>
      <c r="B7815" s="241" t="s">
        <v>5768</v>
      </c>
      <c r="C7815" s="241" t="s">
        <v>5538</v>
      </c>
      <c r="D7815" s="243">
        <v>4311.24</v>
      </c>
      <c r="E7815" s="244" t="s">
        <v>8035</v>
      </c>
      <c r="F7815" s="243">
        <v>4890.49</v>
      </c>
    </row>
    <row r="7816" spans="1:6" ht="27">
      <c r="A7816" s="241">
        <v>101441</v>
      </c>
      <c r="B7816" s="241" t="s">
        <v>5502</v>
      </c>
      <c r="C7816" s="241" t="s">
        <v>5538</v>
      </c>
      <c r="D7816" s="243">
        <v>4178.6899999999996</v>
      </c>
      <c r="E7816" s="244" t="s">
        <v>8035</v>
      </c>
      <c r="F7816" s="243">
        <v>4736.59</v>
      </c>
    </row>
    <row r="7817" spans="1:6" ht="40.5">
      <c r="A7817" s="241">
        <v>101443</v>
      </c>
      <c r="B7817" s="241" t="s">
        <v>5503</v>
      </c>
      <c r="C7817" s="241" t="s">
        <v>5538</v>
      </c>
      <c r="D7817" s="243">
        <v>5024.78</v>
      </c>
      <c r="E7817" s="244" t="s">
        <v>8035</v>
      </c>
      <c r="F7817" s="243">
        <v>5719</v>
      </c>
    </row>
    <row r="7818" spans="1:6" ht="27">
      <c r="A7818" s="241">
        <v>101444</v>
      </c>
      <c r="B7818" s="241" t="s">
        <v>5506</v>
      </c>
      <c r="C7818" s="241" t="s">
        <v>5538</v>
      </c>
      <c r="D7818" s="243">
        <v>4141.72</v>
      </c>
      <c r="E7818" s="244" t="s">
        <v>8035</v>
      </c>
      <c r="F7818" s="243">
        <v>4657.3100000000004</v>
      </c>
    </row>
    <row r="7819" spans="1:6" ht="27">
      <c r="A7819" s="241">
        <v>101445</v>
      </c>
      <c r="B7819" s="241" t="s">
        <v>5507</v>
      </c>
      <c r="C7819" s="241" t="s">
        <v>5538</v>
      </c>
      <c r="D7819" s="243">
        <v>4159.25</v>
      </c>
      <c r="E7819" s="244" t="s">
        <v>8035</v>
      </c>
      <c r="F7819" s="243">
        <v>4677.67</v>
      </c>
    </row>
    <row r="7820" spans="1:6" ht="27">
      <c r="A7820" s="241">
        <v>101446</v>
      </c>
      <c r="B7820" s="241" t="s">
        <v>5508</v>
      </c>
      <c r="C7820" s="241" t="s">
        <v>5538</v>
      </c>
      <c r="D7820" s="243">
        <v>4449.88</v>
      </c>
      <c r="E7820" s="244" t="s">
        <v>8035</v>
      </c>
      <c r="F7820" s="243">
        <v>4965.47</v>
      </c>
    </row>
    <row r="7821" spans="1:6" ht="27">
      <c r="A7821" s="241">
        <v>101447</v>
      </c>
      <c r="B7821" s="241" t="s">
        <v>5509</v>
      </c>
      <c r="C7821" s="241" t="s">
        <v>5538</v>
      </c>
      <c r="D7821" s="243">
        <v>4357.29</v>
      </c>
      <c r="E7821" s="244" t="s">
        <v>8035</v>
      </c>
      <c r="F7821" s="243">
        <v>4857.97</v>
      </c>
    </row>
    <row r="7822" spans="1:6" ht="27">
      <c r="A7822" s="241">
        <v>101448</v>
      </c>
      <c r="B7822" s="241" t="s">
        <v>5510</v>
      </c>
      <c r="C7822" s="241" t="s">
        <v>5538</v>
      </c>
      <c r="D7822" s="243">
        <v>4449.88</v>
      </c>
      <c r="E7822" s="244" t="s">
        <v>8035</v>
      </c>
      <c r="F7822" s="243">
        <v>4965.47</v>
      </c>
    </row>
    <row r="7823" spans="1:6" ht="27">
      <c r="A7823" s="241">
        <v>101449</v>
      </c>
      <c r="B7823" s="241" t="s">
        <v>5769</v>
      </c>
      <c r="C7823" s="241" t="s">
        <v>5538</v>
      </c>
      <c r="D7823" s="243">
        <v>2938.85</v>
      </c>
      <c r="E7823" s="244" t="s">
        <v>8035</v>
      </c>
      <c r="F7823" s="243">
        <v>3296.98</v>
      </c>
    </row>
    <row r="7824" spans="1:6" ht="27">
      <c r="A7824" s="241">
        <v>101451</v>
      </c>
      <c r="B7824" s="241" t="s">
        <v>5513</v>
      </c>
      <c r="C7824" s="241" t="s">
        <v>5538</v>
      </c>
      <c r="D7824" s="243">
        <v>4132.96</v>
      </c>
      <c r="E7824" s="244" t="s">
        <v>8035</v>
      </c>
      <c r="F7824" s="243">
        <v>4647.1400000000003</v>
      </c>
    </row>
    <row r="7825" spans="1:6" ht="27">
      <c r="A7825" s="241">
        <v>101452</v>
      </c>
      <c r="B7825" s="241" t="s">
        <v>5770</v>
      </c>
      <c r="C7825" s="241" t="s">
        <v>5538</v>
      </c>
      <c r="D7825" s="243">
        <v>3338.65</v>
      </c>
      <c r="E7825" s="244" t="s">
        <v>8035</v>
      </c>
      <c r="F7825" s="243">
        <v>3728.65</v>
      </c>
    </row>
    <row r="7826" spans="1:6" ht="27">
      <c r="A7826" s="241">
        <v>101453</v>
      </c>
      <c r="B7826" s="241" t="s">
        <v>5515</v>
      </c>
      <c r="C7826" s="241" t="s">
        <v>5538</v>
      </c>
      <c r="D7826" s="243">
        <v>4314.58</v>
      </c>
      <c r="E7826" s="244" t="s">
        <v>8035</v>
      </c>
      <c r="F7826" s="243">
        <v>4828.76</v>
      </c>
    </row>
    <row r="7827" spans="1:6" ht="27">
      <c r="A7827" s="241">
        <v>101454</v>
      </c>
      <c r="B7827" s="241" t="s">
        <v>5771</v>
      </c>
      <c r="C7827" s="241" t="s">
        <v>5538</v>
      </c>
      <c r="D7827" s="243">
        <v>4873.45</v>
      </c>
      <c r="E7827" s="244" t="s">
        <v>8035</v>
      </c>
      <c r="F7827" s="243">
        <v>5477.68</v>
      </c>
    </row>
    <row r="7828" spans="1:6" ht="27">
      <c r="A7828" s="241">
        <v>101456</v>
      </c>
      <c r="B7828" s="241" t="s">
        <v>5772</v>
      </c>
      <c r="C7828" s="241" t="s">
        <v>5538</v>
      </c>
      <c r="D7828" s="243">
        <v>4600.57</v>
      </c>
      <c r="E7828" s="244" t="s">
        <v>8035</v>
      </c>
      <c r="F7828" s="243">
        <v>5275.6</v>
      </c>
    </row>
    <row r="7829" spans="1:6" ht="27">
      <c r="A7829" s="241">
        <v>101457</v>
      </c>
      <c r="B7829" s="241" t="s">
        <v>5773</v>
      </c>
      <c r="C7829" s="241" t="s">
        <v>5538</v>
      </c>
      <c r="D7829" s="243">
        <v>6608.95</v>
      </c>
      <c r="E7829" s="244" t="s">
        <v>8035</v>
      </c>
      <c r="F7829" s="243">
        <v>7558.42</v>
      </c>
    </row>
    <row r="7830" spans="1:6" ht="27">
      <c r="A7830" s="241">
        <v>101458</v>
      </c>
      <c r="B7830" s="241" t="s">
        <v>5774</v>
      </c>
      <c r="C7830" s="241" t="s">
        <v>5538</v>
      </c>
      <c r="D7830" s="243">
        <v>4068.69</v>
      </c>
      <c r="E7830" s="244" t="s">
        <v>8035</v>
      </c>
      <c r="F7830" s="243">
        <v>4576.75</v>
      </c>
    </row>
    <row r="7831" spans="1:6" ht="27">
      <c r="A7831" s="241">
        <v>101459</v>
      </c>
      <c r="B7831" s="241" t="s">
        <v>5521</v>
      </c>
      <c r="C7831" s="241" t="s">
        <v>5538</v>
      </c>
      <c r="D7831" s="243">
        <v>3376.48</v>
      </c>
      <c r="E7831" s="244" t="s">
        <v>8035</v>
      </c>
      <c r="F7831" s="243">
        <v>3768.79</v>
      </c>
    </row>
    <row r="7832" spans="1:6" ht="27">
      <c r="A7832" s="241">
        <v>101460</v>
      </c>
      <c r="B7832" s="241" t="s">
        <v>5645</v>
      </c>
      <c r="C7832" s="241" t="s">
        <v>5538</v>
      </c>
      <c r="D7832" s="243">
        <v>3376.1</v>
      </c>
      <c r="E7832" s="244" t="s">
        <v>8035</v>
      </c>
      <c r="F7832" s="243">
        <v>3772.14</v>
      </c>
    </row>
    <row r="7833" spans="1:6" ht="13.5">
      <c r="E7833" s="213"/>
    </row>
    <row r="7834" spans="1:6" ht="13.5">
      <c r="E7834" s="213"/>
    </row>
    <row r="7835" spans="1:6" ht="13.5">
      <c r="E7835" s="213"/>
    </row>
    <row r="7836" spans="1:6" ht="13.5">
      <c r="E7836" s="213"/>
    </row>
    <row r="7837" spans="1:6" ht="13.5">
      <c r="E7837" s="213"/>
    </row>
    <row r="7838" spans="1:6" ht="13.5">
      <c r="E7838" s="213"/>
    </row>
    <row r="7839" spans="1:6" ht="13.5">
      <c r="E7839" s="213"/>
    </row>
    <row r="7840" spans="1:6" ht="13.5">
      <c r="E7840" s="213"/>
    </row>
    <row r="7841" spans="5:5" ht="13.5">
      <c r="E7841" s="213"/>
    </row>
    <row r="7842" spans="5:5" ht="13.5">
      <c r="E7842" s="213"/>
    </row>
    <row r="7843" spans="5:5" ht="13.5">
      <c r="E7843" s="213"/>
    </row>
    <row r="7844" spans="5:5" ht="13.5">
      <c r="E7844" s="213"/>
    </row>
    <row r="7845" spans="5:5" ht="13.5">
      <c r="E7845" s="213"/>
    </row>
    <row r="7846" spans="5:5" ht="13.5">
      <c r="E7846" s="213"/>
    </row>
    <row r="7847" spans="5:5" ht="13.5">
      <c r="E7847" s="213"/>
    </row>
    <row r="7848" spans="5:5" ht="13.5">
      <c r="E7848" s="213"/>
    </row>
    <row r="7849" spans="5:5" ht="13.5">
      <c r="E7849" s="213"/>
    </row>
    <row r="7850" spans="5:5" ht="13.5">
      <c r="E7850" s="213"/>
    </row>
    <row r="7851" spans="5:5" ht="13.5">
      <c r="E7851" s="213"/>
    </row>
    <row r="7852" spans="5:5" ht="13.5">
      <c r="E7852" s="213"/>
    </row>
    <row r="7853" spans="5:5" ht="13.5">
      <c r="E7853" s="213"/>
    </row>
    <row r="7854" spans="5:5" ht="13.5">
      <c r="E7854" s="213"/>
    </row>
    <row r="7855" spans="5:5" ht="13.5">
      <c r="E7855" s="213"/>
    </row>
    <row r="7856" spans="5:5" ht="13.5">
      <c r="E7856" s="213"/>
    </row>
    <row r="7857" spans="5:5" ht="13.5">
      <c r="E7857" s="213"/>
    </row>
    <row r="7858" spans="5:5" ht="13.5">
      <c r="E7858" s="213"/>
    </row>
    <row r="7859" spans="5:5" ht="13.5">
      <c r="E7859" s="213"/>
    </row>
    <row r="7860" spans="5:5" ht="13.5">
      <c r="E7860" s="213"/>
    </row>
    <row r="7861" spans="5:5" ht="13.5">
      <c r="E7861" s="213"/>
    </row>
    <row r="7862" spans="5:5" ht="13.5">
      <c r="E7862" s="213"/>
    </row>
    <row r="7863" spans="5:5" ht="13.5">
      <c r="E7863" s="213"/>
    </row>
    <row r="7864" spans="5:5" ht="13.5">
      <c r="E7864" s="213"/>
    </row>
    <row r="7865" spans="5:5" ht="13.5">
      <c r="E7865" s="213"/>
    </row>
    <row r="7866" spans="5:5" ht="13.5">
      <c r="E7866" s="213"/>
    </row>
    <row r="7867" spans="5:5" ht="13.5">
      <c r="E7867" s="213"/>
    </row>
    <row r="7868" spans="5:5" ht="13.5">
      <c r="E7868" s="213"/>
    </row>
    <row r="7869" spans="5:5" ht="13.5">
      <c r="E7869" s="213"/>
    </row>
    <row r="7870" spans="5:5" ht="13.5">
      <c r="E7870" s="213"/>
    </row>
    <row r="7871" spans="5:5" ht="13.5">
      <c r="E7871" s="213"/>
    </row>
    <row r="7872" spans="5:5" ht="13.5">
      <c r="E7872" s="213"/>
    </row>
    <row r="7873" spans="5:5" ht="13.5">
      <c r="E7873" s="213"/>
    </row>
    <row r="7874" spans="5:5" ht="13.5">
      <c r="E7874" s="213"/>
    </row>
    <row r="7875" spans="5:5" ht="13.5">
      <c r="E7875" s="213"/>
    </row>
    <row r="7876" spans="5:5" ht="13.5">
      <c r="E7876" s="213"/>
    </row>
    <row r="7877" spans="5:5" ht="13.5">
      <c r="E7877" s="213"/>
    </row>
    <row r="7878" spans="5:5" ht="13.5">
      <c r="E7878" s="213"/>
    </row>
    <row r="7879" spans="5:5" ht="13.5">
      <c r="E7879" s="213"/>
    </row>
    <row r="7880" spans="5:5" ht="13.5">
      <c r="E7880" s="213"/>
    </row>
    <row r="7881" spans="5:5" ht="13.5">
      <c r="E7881" s="213"/>
    </row>
    <row r="7882" spans="5:5" ht="13.5">
      <c r="E7882" s="213"/>
    </row>
    <row r="7883" spans="5:5" ht="13.5">
      <c r="E7883" s="213"/>
    </row>
    <row r="7884" spans="5:5" ht="13.5">
      <c r="E7884" s="213"/>
    </row>
    <row r="7885" spans="5:5" ht="13.5">
      <c r="E7885" s="213"/>
    </row>
    <row r="7886" spans="5:5" ht="13.5">
      <c r="E7886" s="213"/>
    </row>
    <row r="7887" spans="5:5" ht="13.5">
      <c r="E7887" s="213"/>
    </row>
    <row r="7888" spans="5:5" ht="13.5">
      <c r="E7888" s="213"/>
    </row>
    <row r="7889" spans="5:5" ht="13.5">
      <c r="E7889" s="213"/>
    </row>
    <row r="7890" spans="5:5" ht="13.5">
      <c r="E7890" s="213"/>
    </row>
    <row r="7891" spans="5:5" ht="13.5">
      <c r="E7891" s="213"/>
    </row>
    <row r="7892" spans="5:5" ht="13.5">
      <c r="E7892" s="213"/>
    </row>
    <row r="7893" spans="5:5" ht="13.5">
      <c r="E7893" s="213"/>
    </row>
    <row r="7894" spans="5:5" ht="13.5">
      <c r="E7894" s="213"/>
    </row>
    <row r="7895" spans="5:5" ht="13.5">
      <c r="E7895" s="213"/>
    </row>
    <row r="7896" spans="5:5" ht="13.5">
      <c r="E7896" s="213"/>
    </row>
    <row r="7897" spans="5:5" ht="13.5">
      <c r="E7897" s="213"/>
    </row>
    <row r="7898" spans="5:5" ht="13.5">
      <c r="E7898" s="213"/>
    </row>
    <row r="7899" spans="5:5" ht="13.5">
      <c r="E7899" s="213"/>
    </row>
    <row r="7900" spans="5:5" ht="13.5">
      <c r="E7900" s="213"/>
    </row>
    <row r="7901" spans="5:5" ht="13.5">
      <c r="E7901" s="213"/>
    </row>
    <row r="7902" spans="5:5" ht="13.5">
      <c r="E7902" s="213"/>
    </row>
    <row r="7903" spans="5:5" ht="13.5">
      <c r="E7903" s="213"/>
    </row>
    <row r="7904" spans="5:5" ht="13.5">
      <c r="E7904" s="213"/>
    </row>
    <row r="7905" spans="5:5" ht="13.5">
      <c r="E7905" s="213"/>
    </row>
    <row r="7906" spans="5:5" ht="13.5">
      <c r="E7906" s="213"/>
    </row>
    <row r="7907" spans="5:5" ht="13.5">
      <c r="E7907" s="213"/>
    </row>
    <row r="7908" spans="5:5" ht="13.5">
      <c r="E7908" s="213"/>
    </row>
    <row r="7909" spans="5:5" ht="13.5">
      <c r="E7909" s="213"/>
    </row>
    <row r="7910" spans="5:5" ht="13.5">
      <c r="E7910" s="213"/>
    </row>
    <row r="7911" spans="5:5" ht="13.5">
      <c r="E7911" s="213"/>
    </row>
    <row r="7912" spans="5:5" ht="13.5">
      <c r="E7912" s="213"/>
    </row>
    <row r="7913" spans="5:5" ht="13.5">
      <c r="E7913" s="213"/>
    </row>
    <row r="7914" spans="5:5" ht="13.5">
      <c r="E7914" s="213"/>
    </row>
    <row r="7915" spans="5:5" ht="13.5">
      <c r="E7915" s="213"/>
    </row>
    <row r="7916" spans="5:5" ht="13.5">
      <c r="E7916" s="213"/>
    </row>
    <row r="7917" spans="5:5" ht="13.5">
      <c r="E7917" s="213"/>
    </row>
    <row r="7918" spans="5:5" ht="13.5">
      <c r="E7918" s="213"/>
    </row>
    <row r="7919" spans="5:5" ht="13.5">
      <c r="E7919" s="213"/>
    </row>
    <row r="7920" spans="5:5" ht="13.5">
      <c r="E7920" s="213"/>
    </row>
    <row r="7921" spans="5:5" ht="13.5">
      <c r="E7921" s="213"/>
    </row>
    <row r="7922" spans="5:5" ht="13.5">
      <c r="E7922" s="213"/>
    </row>
    <row r="7923" spans="5:5" ht="13.5">
      <c r="E7923" s="213"/>
    </row>
    <row r="7924" spans="5:5" ht="13.5">
      <c r="E7924" s="213"/>
    </row>
    <row r="7925" spans="5:5" ht="13.5">
      <c r="E7925" s="213"/>
    </row>
    <row r="7926" spans="5:5" ht="13.5">
      <c r="E7926" s="213"/>
    </row>
    <row r="7927" spans="5:5" ht="13.5">
      <c r="E7927" s="213"/>
    </row>
    <row r="7928" spans="5:5" ht="13.5">
      <c r="E7928" s="213"/>
    </row>
    <row r="7929" spans="5:5" ht="13.5">
      <c r="E7929" s="213"/>
    </row>
    <row r="7930" spans="5:5" ht="13.5">
      <c r="E7930" s="213"/>
    </row>
    <row r="7931" spans="5:5" ht="13.5">
      <c r="E7931" s="213"/>
    </row>
    <row r="7932" spans="5:5" ht="13.5">
      <c r="E7932" s="213"/>
    </row>
    <row r="7933" spans="5:5" ht="13.5">
      <c r="E7933" s="213"/>
    </row>
    <row r="7934" spans="5:5" ht="13.5">
      <c r="E7934" s="213"/>
    </row>
    <row r="7935" spans="5:5" ht="13.5">
      <c r="E7935" s="213"/>
    </row>
    <row r="7936" spans="5:5" ht="13.5">
      <c r="E7936" s="213"/>
    </row>
    <row r="7937" spans="5:5" ht="13.5">
      <c r="E7937" s="213"/>
    </row>
    <row r="7938" spans="5:5" ht="13.5">
      <c r="E7938" s="213"/>
    </row>
    <row r="7939" spans="5:5" ht="13.5">
      <c r="E7939" s="213"/>
    </row>
    <row r="7940" spans="5:5" ht="13.5">
      <c r="E7940" s="213"/>
    </row>
    <row r="7941" spans="5:5" ht="13.5">
      <c r="E7941" s="213"/>
    </row>
    <row r="7942" spans="5:5" ht="13.5">
      <c r="E7942" s="213"/>
    </row>
    <row r="7943" spans="5:5" ht="13.5">
      <c r="E7943" s="213"/>
    </row>
    <row r="7944" spans="5:5" ht="13.5">
      <c r="E7944" s="213"/>
    </row>
    <row r="7945" spans="5:5" ht="13.5">
      <c r="E7945" s="213"/>
    </row>
    <row r="7946" spans="5:5" ht="13.5">
      <c r="E7946" s="213"/>
    </row>
    <row r="7947" spans="5:5" ht="13.5">
      <c r="E7947" s="213"/>
    </row>
    <row r="7948" spans="5:5" ht="13.5">
      <c r="E7948" s="213"/>
    </row>
    <row r="7949" spans="5:5" ht="13.5">
      <c r="E7949" s="213"/>
    </row>
    <row r="7950" spans="5:5" ht="13.5">
      <c r="E7950" s="213"/>
    </row>
    <row r="7951" spans="5:5" ht="13.5">
      <c r="E7951" s="213"/>
    </row>
    <row r="7952" spans="5:5" ht="13.5">
      <c r="E7952" s="213"/>
    </row>
    <row r="7953" spans="5:5" ht="13.5">
      <c r="E7953" s="213"/>
    </row>
    <row r="7954" spans="5:5" ht="13.5">
      <c r="E7954" s="213"/>
    </row>
    <row r="7955" spans="5:5" ht="13.5">
      <c r="E7955" s="213"/>
    </row>
    <row r="7956" spans="5:5" ht="13.5">
      <c r="E7956" s="213"/>
    </row>
    <row r="7957" spans="5:5" ht="13.5">
      <c r="E7957" s="213"/>
    </row>
    <row r="7958" spans="5:5" ht="13.5">
      <c r="E7958" s="213"/>
    </row>
    <row r="7959" spans="5:5" ht="13.5">
      <c r="E7959" s="213"/>
    </row>
    <row r="7960" spans="5:5" ht="13.5">
      <c r="E7960" s="213"/>
    </row>
    <row r="7961" spans="5:5" ht="13.5">
      <c r="E7961" s="213"/>
    </row>
    <row r="7962" spans="5:5" ht="13.5">
      <c r="E7962" s="213"/>
    </row>
    <row r="7963" spans="5:5" ht="13.5">
      <c r="E7963" s="213"/>
    </row>
    <row r="7964" spans="5:5" ht="13.5">
      <c r="E7964" s="213"/>
    </row>
    <row r="7965" spans="5:5" ht="13.5">
      <c r="E7965" s="213"/>
    </row>
    <row r="7966" spans="5:5" ht="13.5">
      <c r="E7966" s="213"/>
    </row>
    <row r="7967" spans="5:5" ht="13.5">
      <c r="E7967" s="213"/>
    </row>
    <row r="7968" spans="5:5" ht="13.5">
      <c r="E7968" s="213"/>
    </row>
    <row r="7969" spans="5:5" ht="13.5">
      <c r="E7969" s="213"/>
    </row>
    <row r="7970" spans="5:5" ht="13.5">
      <c r="E7970" s="213"/>
    </row>
    <row r="7971" spans="5:5" ht="13.5">
      <c r="E7971" s="213"/>
    </row>
    <row r="7972" spans="5:5" ht="13.5">
      <c r="E7972" s="213"/>
    </row>
    <row r="7973" spans="5:5" ht="13.5">
      <c r="E7973" s="213"/>
    </row>
    <row r="7974" spans="5:5" ht="13.5">
      <c r="E7974" s="213"/>
    </row>
    <row r="7975" spans="5:5" ht="13.5">
      <c r="E7975" s="213"/>
    </row>
    <row r="7976" spans="5:5" ht="13.5">
      <c r="E7976" s="213"/>
    </row>
    <row r="7977" spans="5:5" ht="13.5">
      <c r="E7977" s="213"/>
    </row>
    <row r="7978" spans="5:5" ht="13.5">
      <c r="E7978" s="213"/>
    </row>
    <row r="7979" spans="5:5" ht="13.5">
      <c r="E7979" s="213"/>
    </row>
    <row r="7980" spans="5:5" ht="13.5">
      <c r="E7980" s="213"/>
    </row>
    <row r="7981" spans="5:5" ht="13.5">
      <c r="E7981" s="213"/>
    </row>
    <row r="7982" spans="5:5" ht="13.5">
      <c r="E7982" s="213"/>
    </row>
    <row r="7983" spans="5:5" ht="13.5">
      <c r="E7983" s="213"/>
    </row>
    <row r="7984" spans="5:5" ht="13.5">
      <c r="E7984" s="213"/>
    </row>
    <row r="7985" spans="5:5" ht="13.5">
      <c r="E7985" s="213"/>
    </row>
    <row r="7986" spans="5:5" ht="13.5">
      <c r="E7986" s="213"/>
    </row>
    <row r="7987" spans="5:5" ht="13.5">
      <c r="E7987" s="213"/>
    </row>
    <row r="7988" spans="5:5" ht="13.5">
      <c r="E7988" s="213"/>
    </row>
    <row r="7989" spans="5:5" ht="13.5">
      <c r="E7989" s="213"/>
    </row>
    <row r="7990" spans="5:5" ht="13.5">
      <c r="E7990" s="213"/>
    </row>
    <row r="7991" spans="5:5" ht="13.5">
      <c r="E7991" s="213"/>
    </row>
    <row r="7992" spans="5:5" ht="13.5">
      <c r="E7992" s="213"/>
    </row>
    <row r="7993" spans="5:5" ht="13.5">
      <c r="E7993" s="213"/>
    </row>
    <row r="7994" spans="5:5" ht="13.5">
      <c r="E7994" s="213"/>
    </row>
    <row r="7995" spans="5:5" ht="13.5">
      <c r="E7995" s="213"/>
    </row>
    <row r="7996" spans="5:5" ht="13.5">
      <c r="E7996" s="213"/>
    </row>
    <row r="7997" spans="5:5" ht="13.5">
      <c r="E7997" s="213"/>
    </row>
    <row r="7998" spans="5:5" ht="13.5">
      <c r="E7998" s="213"/>
    </row>
    <row r="7999" spans="5:5" ht="13.5">
      <c r="E7999" s="213"/>
    </row>
    <row r="8000" spans="5:5" ht="13.5">
      <c r="E8000" s="213"/>
    </row>
    <row r="8001" spans="5:5" ht="13.5">
      <c r="E8001" s="213"/>
    </row>
    <row r="8002" spans="5:5" ht="13.5">
      <c r="E8002" s="213"/>
    </row>
    <row r="8003" spans="5:5" ht="13.5">
      <c r="E8003" s="213"/>
    </row>
    <row r="8004" spans="5:5" ht="13.5">
      <c r="E8004" s="213"/>
    </row>
    <row r="8005" spans="5:5" ht="13.5">
      <c r="E8005" s="213"/>
    </row>
    <row r="8006" spans="5:5" ht="13.5">
      <c r="E8006" s="213"/>
    </row>
    <row r="8007" spans="5:5" ht="13.5">
      <c r="E8007" s="213"/>
    </row>
    <row r="8008" spans="5:5" ht="13.5">
      <c r="E8008" s="213"/>
    </row>
    <row r="8009" spans="5:5" ht="13.5">
      <c r="E8009" s="213"/>
    </row>
    <row r="8010" spans="5:5" ht="13.5">
      <c r="E8010" s="213"/>
    </row>
    <row r="8011" spans="5:5" ht="13.5">
      <c r="E8011" s="213"/>
    </row>
  </sheetData>
  <phoneticPr fontId="8" type="noConversion"/>
  <pageMargins left="0.78740157499999996" right="0.78740157499999996" top="0.984251969" bottom="0.984251969" header="0.5" footer="0.5"/>
  <pageSetup orientation="portrait" horizontalDpi="300" verticalDpi="300" r:id="rId1"/>
  <headerFooter alignWithMargins="0"/>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tabColor rgb="FF00B050"/>
    <pageSetUpPr fitToPage="1"/>
  </sheetPr>
  <dimension ref="A1:V47"/>
  <sheetViews>
    <sheetView view="pageBreakPreview" zoomScaleNormal="100" zoomScaleSheetLayoutView="100" workbookViewId="0">
      <selection activeCell="N47" sqref="A1:N47"/>
    </sheetView>
  </sheetViews>
  <sheetFormatPr defaultRowHeight="15"/>
  <cols>
    <col min="1" max="1" width="6.7109375" customWidth="1"/>
    <col min="2" max="2" width="11.7109375" customWidth="1"/>
    <col min="3" max="3" width="9.7109375" style="220" customWidth="1"/>
    <col min="4" max="4" width="48.7109375" customWidth="1"/>
    <col min="5" max="5" width="5.7109375" customWidth="1"/>
    <col min="6" max="6" width="9.7109375" customWidth="1"/>
    <col min="7" max="7" width="2" customWidth="1"/>
    <col min="8" max="8" width="9.7109375" customWidth="1"/>
    <col min="9" max="9" width="2" customWidth="1"/>
    <col min="10" max="10" width="9.7109375" customWidth="1"/>
    <col min="11" max="11" width="2" customWidth="1"/>
    <col min="12" max="12" width="9.7109375" customWidth="1"/>
    <col min="13" max="13" width="2" customWidth="1"/>
    <col min="14" max="14" width="9.7109375" customWidth="1"/>
    <col min="15" max="15" width="9.140625" style="119"/>
    <col min="16" max="17" width="11.7109375" style="119" customWidth="1"/>
    <col min="18" max="18" width="15" style="119" bestFit="1" customWidth="1"/>
    <col min="19" max="19" width="1.7109375" customWidth="1"/>
    <col min="20" max="21" width="11.7109375" style="121" customWidth="1"/>
    <col min="22" max="22" width="13.5703125" style="121" bestFit="1" customWidth="1"/>
  </cols>
  <sheetData>
    <row r="1" spans="1:22">
      <c r="A1" s="295" t="s">
        <v>28</v>
      </c>
      <c r="B1" s="296"/>
      <c r="C1" s="296"/>
      <c r="D1" s="296"/>
      <c r="E1" s="296"/>
      <c r="F1" s="296"/>
      <c r="G1" s="296"/>
      <c r="H1" s="296"/>
      <c r="I1" s="296"/>
      <c r="J1" s="296"/>
      <c r="K1" s="296"/>
      <c r="L1" s="296"/>
      <c r="M1" s="296"/>
      <c r="N1" s="297"/>
    </row>
    <row r="2" spans="1:22">
      <c r="A2" s="298"/>
      <c r="B2" s="299"/>
      <c r="C2" s="299"/>
      <c r="D2" s="299"/>
      <c r="E2" s="299"/>
      <c r="F2" s="299"/>
      <c r="G2" s="299"/>
      <c r="H2" s="299"/>
      <c r="I2" s="299"/>
      <c r="J2" s="299"/>
      <c r="K2" s="299"/>
      <c r="L2" s="299"/>
      <c r="M2" s="299"/>
      <c r="N2" s="300"/>
    </row>
    <row r="3" spans="1:22" ht="37.5" customHeight="1">
      <c r="A3" s="301"/>
      <c r="B3" s="302"/>
      <c r="C3" s="302"/>
      <c r="D3" s="302"/>
      <c r="E3" s="302"/>
      <c r="F3" s="302"/>
      <c r="G3" s="302"/>
      <c r="H3" s="302"/>
      <c r="I3" s="302"/>
      <c r="J3" s="302"/>
      <c r="K3" s="302"/>
      <c r="L3" s="302"/>
      <c r="M3" s="302"/>
      <c r="N3" s="303"/>
    </row>
    <row r="4" spans="1:22">
      <c r="A4" s="304" t="s">
        <v>0</v>
      </c>
      <c r="B4" s="305"/>
      <c r="C4" s="306"/>
      <c r="D4" s="7" t="s">
        <v>1</v>
      </c>
      <c r="E4" s="310" t="s">
        <v>2</v>
      </c>
      <c r="F4" s="305"/>
      <c r="G4" s="305"/>
      <c r="H4" s="305"/>
      <c r="I4" s="305"/>
      <c r="J4" s="305"/>
      <c r="K4" s="305"/>
      <c r="L4" s="306"/>
      <c r="M4" s="310" t="s">
        <v>8036</v>
      </c>
      <c r="N4" s="315"/>
    </row>
    <row r="5" spans="1:22" ht="23.1" customHeight="1">
      <c r="A5" s="307" t="s">
        <v>6004</v>
      </c>
      <c r="B5" s="308"/>
      <c r="C5" s="309"/>
      <c r="D5" s="8" t="s">
        <v>6024</v>
      </c>
      <c r="E5" s="311" t="s">
        <v>6028</v>
      </c>
      <c r="F5" s="312"/>
      <c r="G5" s="312"/>
      <c r="H5" s="312"/>
      <c r="I5" s="312"/>
      <c r="J5" s="312"/>
      <c r="K5" s="312"/>
      <c r="L5" s="313"/>
      <c r="M5" s="316">
        <v>45741</v>
      </c>
      <c r="N5" s="317"/>
    </row>
    <row r="6" spans="1:22" ht="15" customHeight="1">
      <c r="A6" s="136"/>
      <c r="B6" s="22"/>
      <c r="C6" s="218"/>
      <c r="D6" s="22"/>
      <c r="E6" s="22"/>
      <c r="F6" s="22"/>
      <c r="G6" s="22"/>
      <c r="H6" s="22"/>
      <c r="I6" s="22"/>
      <c r="J6" s="22"/>
      <c r="K6" s="22"/>
      <c r="L6" s="22"/>
      <c r="M6" s="22"/>
      <c r="N6" s="137"/>
    </row>
    <row r="7" spans="1:22">
      <c r="A7" s="304" t="s">
        <v>3</v>
      </c>
      <c r="B7" s="305"/>
      <c r="C7" s="306"/>
      <c r="D7" s="7" t="s">
        <v>4</v>
      </c>
      <c r="E7" s="310" t="s">
        <v>5</v>
      </c>
      <c r="F7" s="305"/>
      <c r="G7" s="305"/>
      <c r="H7" s="305"/>
      <c r="I7" s="305"/>
      <c r="J7" s="305"/>
      <c r="K7" s="305"/>
      <c r="L7" s="305"/>
      <c r="M7" s="305"/>
      <c r="N7" s="315"/>
      <c r="O7" s="119" t="s">
        <v>41</v>
      </c>
      <c r="P7" s="124">
        <v>0.32779999999999998</v>
      </c>
      <c r="Q7" s="119">
        <v>1.3278000000000001</v>
      </c>
      <c r="T7" s="125">
        <v>0.26240000000000002</v>
      </c>
      <c r="U7" s="121">
        <v>1.2624</v>
      </c>
    </row>
    <row r="8" spans="1:22" ht="38.25">
      <c r="A8" s="307" t="s">
        <v>6010</v>
      </c>
      <c r="B8" s="308"/>
      <c r="C8" s="309"/>
      <c r="D8" s="222" t="s">
        <v>8045</v>
      </c>
      <c r="E8" s="311" t="s">
        <v>8046</v>
      </c>
      <c r="F8" s="312"/>
      <c r="G8" s="312"/>
      <c r="H8" s="312"/>
      <c r="I8" s="312"/>
      <c r="J8" s="312"/>
      <c r="K8" s="312"/>
      <c r="L8" s="312"/>
      <c r="M8" s="312"/>
      <c r="N8" s="314"/>
      <c r="O8" s="122" t="s">
        <v>6007</v>
      </c>
      <c r="P8" s="118" t="s">
        <v>6005</v>
      </c>
      <c r="Q8" s="118" t="s">
        <v>6006</v>
      </c>
      <c r="R8" s="122" t="s">
        <v>21</v>
      </c>
      <c r="S8" s="123"/>
      <c r="T8" s="118" t="s">
        <v>6008</v>
      </c>
      <c r="U8" s="118" t="s">
        <v>6009</v>
      </c>
      <c r="V8" s="122" t="s">
        <v>21</v>
      </c>
    </row>
    <row r="9" spans="1:22" ht="16.5" customHeight="1">
      <c r="A9" s="139" t="s">
        <v>8</v>
      </c>
      <c r="B9" s="11" t="s">
        <v>9</v>
      </c>
      <c r="C9" s="219" t="s">
        <v>10</v>
      </c>
      <c r="D9" s="11" t="s">
        <v>11</v>
      </c>
      <c r="E9" s="11" t="s">
        <v>12</v>
      </c>
      <c r="F9" s="11" t="s">
        <v>29</v>
      </c>
      <c r="G9" s="32"/>
      <c r="H9" s="11" t="s">
        <v>30</v>
      </c>
      <c r="I9" s="32"/>
      <c r="J9" s="11" t="s">
        <v>31</v>
      </c>
      <c r="K9" s="32"/>
      <c r="L9" s="11" t="s">
        <v>13</v>
      </c>
      <c r="M9" s="32"/>
      <c r="N9" s="140" t="s">
        <v>29</v>
      </c>
      <c r="R9" s="133" t="e">
        <f>SUM(R11:R41)</f>
        <v>#N/A</v>
      </c>
      <c r="V9" s="133" t="e">
        <f>SUM(V11:V41)</f>
        <v>#N/A</v>
      </c>
    </row>
    <row r="10" spans="1:22" ht="16.5" customHeight="1">
      <c r="A10" s="279" t="s">
        <v>20</v>
      </c>
      <c r="B10" s="280"/>
      <c r="C10" s="281"/>
      <c r="D10" s="282" t="s">
        <v>8047</v>
      </c>
      <c r="E10" s="283"/>
      <c r="F10" s="284"/>
      <c r="G10" s="285"/>
      <c r="H10" s="284"/>
      <c r="I10" s="284"/>
      <c r="J10" s="284"/>
      <c r="K10" s="284"/>
      <c r="L10" s="284"/>
      <c r="M10" s="284"/>
      <c r="N10" s="286"/>
      <c r="R10" s="133"/>
      <c r="V10" s="133"/>
    </row>
    <row r="11" spans="1:22" ht="22.5">
      <c r="A11" s="141" t="s">
        <v>22</v>
      </c>
      <c r="B11" s="116" t="str">
        <f>VLOOKUP(C11,TABELA!$A$2:$F$7545,5,FALSE)</f>
        <v>SINAPI 12/2024</v>
      </c>
      <c r="C11" s="287">
        <v>102501</v>
      </c>
      <c r="D11" s="117" t="str">
        <f>VLOOKUP(C11,TABELA!A2:F7557,2,0)</f>
        <v>PINTURA DE FAIXA DE PEDESTRE OU ZEBRADA COM TINTA ACRÍLICA, E  = 30 CM, APLICAÇÃO MANUAL. AF_05/2021</v>
      </c>
      <c r="E11" s="110" t="str">
        <f>VLOOKUP(C11,TABELA!$A$2:$F$7545,3,FALSE)</f>
        <v>M2</v>
      </c>
      <c r="F11" s="20"/>
      <c r="G11" s="36"/>
      <c r="H11" s="37"/>
      <c r="I11" s="37"/>
      <c r="J11" s="37"/>
      <c r="K11" s="37"/>
      <c r="L11" s="37"/>
      <c r="M11" s="37"/>
      <c r="N11" s="142"/>
      <c r="O11" s="120">
        <f>N22</f>
        <v>1230.6500000000001</v>
      </c>
      <c r="P11" s="129">
        <f>VLOOKUP(C11,TABELA!$A$2:$F$7545,4,FALSE)</f>
        <v>23.59</v>
      </c>
      <c r="Q11" s="129">
        <f>TRUNC(P11*$Q$7,2)</f>
        <v>31.32</v>
      </c>
      <c r="R11" s="129">
        <f>TRUNC(O11*Q11,2)</f>
        <v>38543.949999999997</v>
      </c>
      <c r="S11" s="130"/>
      <c r="T11" s="129">
        <f>VLOOKUP(C11,TABELA!$A$2:$F$7545,6,FALSE)</f>
        <v>25.27</v>
      </c>
      <c r="U11" s="129">
        <f>TRUNC(T11*$U$7,2)</f>
        <v>31.9</v>
      </c>
      <c r="V11" s="129">
        <f>TRUNC(O11*U11,2)</f>
        <v>39257.730000000003</v>
      </c>
    </row>
    <row r="12" spans="1:22">
      <c r="A12" s="141"/>
      <c r="B12" s="116"/>
      <c r="C12" s="38"/>
      <c r="D12" s="223" t="s">
        <v>8048</v>
      </c>
      <c r="E12" s="37"/>
      <c r="F12" s="39"/>
      <c r="G12" s="38"/>
      <c r="H12" s="39"/>
      <c r="I12" s="38"/>
      <c r="J12" s="39"/>
      <c r="K12" s="38"/>
      <c r="L12" s="39"/>
      <c r="M12" s="38"/>
      <c r="N12" s="143"/>
      <c r="O12" s="120"/>
      <c r="P12" s="129"/>
      <c r="Q12" s="129"/>
      <c r="R12" s="129"/>
      <c r="S12" s="130"/>
      <c r="T12" s="129"/>
      <c r="U12" s="129"/>
      <c r="V12" s="129"/>
    </row>
    <row r="13" spans="1:22">
      <c r="A13" s="141"/>
      <c r="B13" s="116"/>
      <c r="C13" s="38"/>
      <c r="D13" s="223" t="s">
        <v>8049</v>
      </c>
      <c r="E13" s="37"/>
      <c r="F13" s="39">
        <v>160</v>
      </c>
      <c r="G13" s="38" t="s">
        <v>32</v>
      </c>
      <c r="H13" s="39">
        <f t="shared" ref="H13:H20" si="0">0.2+0.15</f>
        <v>0.35</v>
      </c>
      <c r="I13" s="38" t="s">
        <v>32</v>
      </c>
      <c r="J13" s="39"/>
      <c r="K13" s="38" t="s">
        <v>32</v>
      </c>
      <c r="L13" s="39"/>
      <c r="M13" s="38" t="s">
        <v>33</v>
      </c>
      <c r="N13" s="143">
        <f t="shared" ref="N13:N21" si="1">TRUNC((PRODUCT(F13:L13)),2)</f>
        <v>56</v>
      </c>
      <c r="O13" s="120"/>
      <c r="P13" s="129"/>
      <c r="Q13" s="129"/>
      <c r="R13" s="129"/>
      <c r="S13" s="130"/>
      <c r="T13" s="129"/>
      <c r="U13" s="129"/>
      <c r="V13" s="129"/>
    </row>
    <row r="14" spans="1:22">
      <c r="A14" s="141"/>
      <c r="B14" s="116"/>
      <c r="C14" s="38"/>
      <c r="D14" s="223" t="s">
        <v>8050</v>
      </c>
      <c r="E14" s="37"/>
      <c r="F14" s="39">
        <v>60</v>
      </c>
      <c r="G14" s="38" t="s">
        <v>32</v>
      </c>
      <c r="H14" s="39">
        <f t="shared" si="0"/>
        <v>0.35</v>
      </c>
      <c r="I14" s="38" t="s">
        <v>32</v>
      </c>
      <c r="J14" s="39"/>
      <c r="K14" s="38" t="s">
        <v>32</v>
      </c>
      <c r="L14" s="39"/>
      <c r="M14" s="38" t="s">
        <v>33</v>
      </c>
      <c r="N14" s="143">
        <f t="shared" si="1"/>
        <v>21</v>
      </c>
      <c r="O14" s="120"/>
      <c r="P14" s="129"/>
      <c r="Q14" s="129"/>
      <c r="R14" s="129"/>
      <c r="S14" s="130"/>
      <c r="T14" s="129"/>
      <c r="U14" s="129"/>
      <c r="V14" s="129"/>
    </row>
    <row r="15" spans="1:22">
      <c r="A15" s="141"/>
      <c r="B15" s="116"/>
      <c r="C15" s="38"/>
      <c r="D15" s="223" t="s">
        <v>8051</v>
      </c>
      <c r="E15" s="37"/>
      <c r="F15" s="39">
        <f>42+75</f>
        <v>117</v>
      </c>
      <c r="G15" s="38" t="s">
        <v>32</v>
      </c>
      <c r="H15" s="39">
        <f t="shared" si="0"/>
        <v>0.35</v>
      </c>
      <c r="I15" s="38" t="s">
        <v>32</v>
      </c>
      <c r="J15" s="39"/>
      <c r="K15" s="38" t="s">
        <v>32</v>
      </c>
      <c r="L15" s="39"/>
      <c r="M15" s="38" t="s">
        <v>33</v>
      </c>
      <c r="N15" s="143">
        <f t="shared" si="1"/>
        <v>40.950000000000003</v>
      </c>
      <c r="O15" s="120"/>
      <c r="P15" s="129"/>
      <c r="Q15" s="129"/>
      <c r="R15" s="129"/>
      <c r="S15" s="130"/>
      <c r="T15" s="129"/>
      <c r="U15" s="129"/>
      <c r="V15" s="129"/>
    </row>
    <row r="16" spans="1:22">
      <c r="A16" s="141"/>
      <c r="B16" s="116"/>
      <c r="C16" s="38"/>
      <c r="D16" s="223" t="s">
        <v>8052</v>
      </c>
      <c r="E16" s="37"/>
      <c r="F16" s="39">
        <v>118</v>
      </c>
      <c r="G16" s="38" t="s">
        <v>32</v>
      </c>
      <c r="H16" s="39">
        <f t="shared" si="0"/>
        <v>0.35</v>
      </c>
      <c r="I16" s="38" t="s">
        <v>32</v>
      </c>
      <c r="J16" s="39"/>
      <c r="K16" s="38" t="s">
        <v>32</v>
      </c>
      <c r="L16" s="39"/>
      <c r="M16" s="38" t="s">
        <v>33</v>
      </c>
      <c r="N16" s="143">
        <f t="shared" si="1"/>
        <v>41.3</v>
      </c>
      <c r="O16" s="120"/>
      <c r="P16" s="129"/>
      <c r="Q16" s="129"/>
      <c r="R16" s="129"/>
      <c r="S16" s="130"/>
      <c r="T16" s="129"/>
      <c r="U16" s="129"/>
      <c r="V16" s="129"/>
    </row>
    <row r="17" spans="1:22">
      <c r="A17" s="141"/>
      <c r="B17" s="116"/>
      <c r="C17" s="38"/>
      <c r="D17" s="223" t="s">
        <v>8053</v>
      </c>
      <c r="E17" s="37"/>
      <c r="F17" s="39">
        <f>58+79+55+41+113+51+160+27+26+25+206</f>
        <v>841</v>
      </c>
      <c r="G17" s="38" t="s">
        <v>32</v>
      </c>
      <c r="H17" s="39">
        <f t="shared" si="0"/>
        <v>0.35</v>
      </c>
      <c r="I17" s="38" t="s">
        <v>32</v>
      </c>
      <c r="J17" s="39"/>
      <c r="K17" s="38" t="s">
        <v>32</v>
      </c>
      <c r="L17" s="39"/>
      <c r="M17" s="38" t="s">
        <v>33</v>
      </c>
      <c r="N17" s="143">
        <f t="shared" si="1"/>
        <v>294.35000000000002</v>
      </c>
      <c r="O17" s="120"/>
      <c r="P17" s="129"/>
      <c r="Q17" s="129"/>
      <c r="R17" s="129"/>
      <c r="S17" s="130"/>
      <c r="T17" s="129"/>
      <c r="U17" s="129"/>
      <c r="V17" s="129"/>
    </row>
    <row r="18" spans="1:22">
      <c r="A18" s="141"/>
      <c r="B18" s="116"/>
      <c r="C18" s="38"/>
      <c r="D18" s="223" t="s">
        <v>8054</v>
      </c>
      <c r="E18" s="37"/>
      <c r="F18" s="39">
        <v>184</v>
      </c>
      <c r="G18" s="38" t="s">
        <v>32</v>
      </c>
      <c r="H18" s="39">
        <f t="shared" si="0"/>
        <v>0.35</v>
      </c>
      <c r="I18" s="38" t="s">
        <v>32</v>
      </c>
      <c r="J18" s="39"/>
      <c r="K18" s="38" t="s">
        <v>32</v>
      </c>
      <c r="L18" s="39"/>
      <c r="M18" s="38" t="s">
        <v>33</v>
      </c>
      <c r="N18" s="143">
        <f t="shared" si="1"/>
        <v>64.400000000000006</v>
      </c>
      <c r="O18" s="120"/>
      <c r="P18" s="129"/>
      <c r="Q18" s="129"/>
      <c r="R18" s="129"/>
      <c r="S18" s="130"/>
      <c r="T18" s="129"/>
      <c r="U18" s="129"/>
      <c r="V18" s="129"/>
    </row>
    <row r="19" spans="1:22">
      <c r="A19" s="141"/>
      <c r="B19" s="116"/>
      <c r="C19" s="38"/>
      <c r="D19" s="223" t="s">
        <v>8055</v>
      </c>
      <c r="E19" s="37"/>
      <c r="F19" s="39">
        <v>82</v>
      </c>
      <c r="G19" s="38" t="s">
        <v>32</v>
      </c>
      <c r="H19" s="39">
        <f t="shared" si="0"/>
        <v>0.35</v>
      </c>
      <c r="I19" s="38" t="s">
        <v>32</v>
      </c>
      <c r="J19" s="39"/>
      <c r="K19" s="38" t="s">
        <v>32</v>
      </c>
      <c r="L19" s="39"/>
      <c r="M19" s="38" t="s">
        <v>33</v>
      </c>
      <c r="N19" s="143">
        <f t="shared" si="1"/>
        <v>28.7</v>
      </c>
      <c r="O19" s="120"/>
      <c r="P19" s="129"/>
      <c r="Q19" s="129"/>
      <c r="R19" s="129"/>
      <c r="S19" s="130"/>
      <c r="T19" s="129"/>
      <c r="U19" s="129"/>
      <c r="V19" s="129"/>
    </row>
    <row r="20" spans="1:22">
      <c r="A20" s="141"/>
      <c r="B20" s="116"/>
      <c r="C20" s="38"/>
      <c r="D20" s="223" t="s">
        <v>8056</v>
      </c>
      <c r="E20" s="37"/>
      <c r="F20" s="39">
        <f>133+84</f>
        <v>217</v>
      </c>
      <c r="G20" s="38" t="s">
        <v>32</v>
      </c>
      <c r="H20" s="39">
        <f t="shared" si="0"/>
        <v>0.35</v>
      </c>
      <c r="I20" s="38" t="s">
        <v>32</v>
      </c>
      <c r="J20" s="39"/>
      <c r="K20" s="38" t="s">
        <v>32</v>
      </c>
      <c r="L20" s="39"/>
      <c r="M20" s="38" t="s">
        <v>33</v>
      </c>
      <c r="N20" s="143">
        <f t="shared" si="1"/>
        <v>75.95</v>
      </c>
      <c r="O20" s="120"/>
      <c r="P20" s="129"/>
      <c r="Q20" s="129"/>
      <c r="R20" s="129"/>
      <c r="S20" s="130"/>
      <c r="T20" s="129"/>
      <c r="U20" s="129"/>
      <c r="V20" s="129"/>
    </row>
    <row r="21" spans="1:22">
      <c r="A21" s="141"/>
      <c r="B21" s="116"/>
      <c r="C21" s="38"/>
      <c r="D21" s="223" t="s">
        <v>8065</v>
      </c>
      <c r="E21" s="37"/>
      <c r="F21" s="39">
        <v>8</v>
      </c>
      <c r="G21" s="38" t="s">
        <v>32</v>
      </c>
      <c r="H21" s="39">
        <v>2</v>
      </c>
      <c r="I21" s="38" t="s">
        <v>32</v>
      </c>
      <c r="J21" s="39"/>
      <c r="K21" s="38" t="s">
        <v>32</v>
      </c>
      <c r="L21" s="39">
        <v>38</v>
      </c>
      <c r="M21" s="38"/>
      <c r="N21" s="143">
        <f t="shared" si="1"/>
        <v>608</v>
      </c>
      <c r="O21" s="120"/>
      <c r="P21" s="129"/>
      <c r="Q21" s="129"/>
      <c r="R21" s="129"/>
      <c r="S21" s="130"/>
      <c r="T21" s="129"/>
      <c r="U21" s="129"/>
      <c r="V21" s="129"/>
    </row>
    <row r="22" spans="1:22" ht="16.5" customHeight="1">
      <c r="A22" s="141"/>
      <c r="B22" s="19"/>
      <c r="C22" s="221"/>
      <c r="D22" s="224" t="str">
        <f>"TOTAL ITEM "&amp;A11</f>
        <v>TOTAL ITEM 1.1</v>
      </c>
      <c r="E22" s="37"/>
      <c r="F22" s="39"/>
      <c r="G22" s="37"/>
      <c r="H22" s="39"/>
      <c r="I22" s="37"/>
      <c r="J22" s="39"/>
      <c r="K22" s="37"/>
      <c r="L22" s="40" t="s">
        <v>21</v>
      </c>
      <c r="M22" s="38" t="s">
        <v>33</v>
      </c>
      <c r="N22" s="144">
        <f>SUM(N13:N21)</f>
        <v>1230.6500000000001</v>
      </c>
      <c r="P22" s="129"/>
      <c r="Q22" s="129"/>
      <c r="R22" s="129"/>
      <c r="S22" s="130"/>
      <c r="T22" s="131"/>
      <c r="U22" s="131"/>
      <c r="V22" s="131"/>
    </row>
    <row r="23" spans="1:22">
      <c r="A23" s="279" t="s">
        <v>25</v>
      </c>
      <c r="B23" s="280"/>
      <c r="C23" s="281"/>
      <c r="D23" s="282" t="s">
        <v>8057</v>
      </c>
      <c r="E23" s="283"/>
      <c r="F23" s="284"/>
      <c r="G23" s="285"/>
      <c r="H23" s="284"/>
      <c r="I23" s="284"/>
      <c r="J23" s="284"/>
      <c r="K23" s="284"/>
      <c r="L23" s="284"/>
      <c r="M23" s="284"/>
      <c r="N23" s="286"/>
    </row>
    <row r="24" spans="1:22" ht="31.15" customHeight="1">
      <c r="A24" s="141" t="s">
        <v>8038</v>
      </c>
      <c r="B24" s="116" t="s">
        <v>8058</v>
      </c>
      <c r="C24" s="287">
        <v>5213440</v>
      </c>
      <c r="D24" s="117" t="s">
        <v>8059</v>
      </c>
      <c r="E24" s="110" t="s">
        <v>8041</v>
      </c>
      <c r="F24" s="20"/>
      <c r="G24" s="36"/>
      <c r="H24" s="37"/>
      <c r="I24" s="37"/>
      <c r="J24" s="37"/>
      <c r="K24" s="37"/>
      <c r="L24" s="37"/>
      <c r="M24" s="37"/>
      <c r="N24" s="142"/>
      <c r="O24" s="120">
        <f>N34</f>
        <v>43</v>
      </c>
      <c r="P24" s="129" t="e">
        <f>VLOOKUP(C24,TABELA!$A$2:$F$7545,4,FALSE)</f>
        <v>#N/A</v>
      </c>
      <c r="Q24" s="129" t="e">
        <f>TRUNC(P24*$Q$7,2)</f>
        <v>#N/A</v>
      </c>
      <c r="R24" s="129" t="e">
        <f>TRUNC(O24*Q24,2)</f>
        <v>#N/A</v>
      </c>
      <c r="S24" s="130"/>
      <c r="T24" s="129" t="e">
        <f>VLOOKUP(C24,TABELA!$A$2:$F$7545,6,FALSE)</f>
        <v>#N/A</v>
      </c>
      <c r="U24" s="129" t="e">
        <f>TRUNC(T24*$U$7,2)</f>
        <v>#N/A</v>
      </c>
      <c r="V24" s="129" t="e">
        <f>TRUNC(O24*U24,2)</f>
        <v>#N/A</v>
      </c>
    </row>
    <row r="25" spans="1:22">
      <c r="A25" s="141"/>
      <c r="B25" s="19"/>
      <c r="C25" s="221"/>
      <c r="D25" s="223" t="s">
        <v>8049</v>
      </c>
      <c r="E25" s="37"/>
      <c r="F25" s="39">
        <v>4</v>
      </c>
      <c r="G25" s="38" t="s">
        <v>32</v>
      </c>
      <c r="H25" s="39"/>
      <c r="I25" s="38" t="s">
        <v>32</v>
      </c>
      <c r="J25" s="39"/>
      <c r="K25" s="38" t="s">
        <v>32</v>
      </c>
      <c r="L25" s="39"/>
      <c r="M25" s="38" t="s">
        <v>33</v>
      </c>
      <c r="N25" s="143">
        <f>TRUNC((PRODUCT(F25:L25)),2)</f>
        <v>4</v>
      </c>
      <c r="P25" s="129"/>
      <c r="Q25" s="129"/>
      <c r="R25" s="129"/>
      <c r="S25" s="130"/>
      <c r="T25" s="131"/>
      <c r="U25" s="131"/>
      <c r="V25" s="131"/>
    </row>
    <row r="26" spans="1:22">
      <c r="A26" s="141"/>
      <c r="B26" s="19"/>
      <c r="C26" s="221"/>
      <c r="D26" s="223" t="s">
        <v>8050</v>
      </c>
      <c r="E26" s="37"/>
      <c r="F26" s="39">
        <v>1</v>
      </c>
      <c r="G26" s="38"/>
      <c r="H26" s="39"/>
      <c r="I26" s="38"/>
      <c r="J26" s="39"/>
      <c r="K26" s="38"/>
      <c r="L26" s="39"/>
      <c r="M26" s="38"/>
      <c r="N26" s="143">
        <f t="shared" ref="N26:N33" si="2">TRUNC((PRODUCT(F26:L26)),2)</f>
        <v>1</v>
      </c>
      <c r="P26" s="129"/>
      <c r="Q26" s="129"/>
      <c r="R26" s="129"/>
      <c r="S26" s="130"/>
      <c r="T26" s="131"/>
      <c r="U26" s="131"/>
      <c r="V26" s="131"/>
    </row>
    <row r="27" spans="1:22">
      <c r="A27" s="141"/>
      <c r="B27" s="19"/>
      <c r="C27" s="221"/>
      <c r="D27" s="223" t="s">
        <v>8051</v>
      </c>
      <c r="E27" s="37"/>
      <c r="F27" s="39">
        <v>5</v>
      </c>
      <c r="G27" s="38"/>
      <c r="H27" s="39"/>
      <c r="I27" s="38"/>
      <c r="J27" s="39"/>
      <c r="K27" s="38"/>
      <c r="L27" s="39"/>
      <c r="M27" s="38"/>
      <c r="N27" s="143">
        <f t="shared" si="2"/>
        <v>5</v>
      </c>
      <c r="P27" s="129"/>
      <c r="Q27" s="129"/>
      <c r="R27" s="129"/>
      <c r="S27" s="130"/>
      <c r="T27" s="131"/>
      <c r="U27" s="131"/>
      <c r="V27" s="131"/>
    </row>
    <row r="28" spans="1:22">
      <c r="A28" s="141"/>
      <c r="B28" s="19"/>
      <c r="C28" s="221"/>
      <c r="D28" s="223" t="s">
        <v>8052</v>
      </c>
      <c r="E28" s="37"/>
      <c r="F28" s="39">
        <v>4</v>
      </c>
      <c r="G28" s="38"/>
      <c r="H28" s="39"/>
      <c r="I28" s="38"/>
      <c r="J28" s="39"/>
      <c r="K28" s="38"/>
      <c r="L28" s="39"/>
      <c r="M28" s="38"/>
      <c r="N28" s="143">
        <f t="shared" si="2"/>
        <v>4</v>
      </c>
      <c r="P28" s="129"/>
      <c r="Q28" s="129"/>
      <c r="R28" s="129"/>
      <c r="S28" s="130"/>
      <c r="T28" s="131"/>
      <c r="U28" s="131"/>
      <c r="V28" s="131"/>
    </row>
    <row r="29" spans="1:22">
      <c r="A29" s="141"/>
      <c r="B29" s="19"/>
      <c r="C29" s="221"/>
      <c r="D29" s="223" t="s">
        <v>8053</v>
      </c>
      <c r="E29" s="37"/>
      <c r="F29" s="39">
        <v>18</v>
      </c>
      <c r="G29" s="38"/>
      <c r="H29" s="39"/>
      <c r="I29" s="38"/>
      <c r="J29" s="39"/>
      <c r="K29" s="38"/>
      <c r="L29" s="39"/>
      <c r="M29" s="38"/>
      <c r="N29" s="143">
        <f t="shared" si="2"/>
        <v>18</v>
      </c>
      <c r="P29" s="129"/>
      <c r="Q29" s="129"/>
      <c r="R29" s="129"/>
      <c r="S29" s="130"/>
      <c r="T29" s="131"/>
      <c r="U29" s="131"/>
      <c r="V29" s="131"/>
    </row>
    <row r="30" spans="1:22">
      <c r="A30" s="141"/>
      <c r="B30" s="19"/>
      <c r="C30" s="221"/>
      <c r="D30" s="223" t="s">
        <v>8054</v>
      </c>
      <c r="E30" s="37"/>
      <c r="F30" s="39">
        <v>6</v>
      </c>
      <c r="G30" s="38"/>
      <c r="H30" s="39"/>
      <c r="I30" s="38"/>
      <c r="J30" s="39"/>
      <c r="K30" s="38"/>
      <c r="L30" s="39"/>
      <c r="M30" s="38"/>
      <c r="N30" s="143">
        <f t="shared" si="2"/>
        <v>6</v>
      </c>
      <c r="P30" s="129"/>
      <c r="Q30" s="129"/>
      <c r="R30" s="129"/>
      <c r="S30" s="130"/>
      <c r="T30" s="131"/>
      <c r="U30" s="131"/>
      <c r="V30" s="131"/>
    </row>
    <row r="31" spans="1:22">
      <c r="A31" s="141"/>
      <c r="B31" s="19"/>
      <c r="C31" s="221"/>
      <c r="D31" s="223" t="s">
        <v>8055</v>
      </c>
      <c r="E31" s="37"/>
      <c r="F31" s="39">
        <v>1</v>
      </c>
      <c r="G31" s="38"/>
      <c r="H31" s="39"/>
      <c r="I31" s="38"/>
      <c r="J31" s="39"/>
      <c r="K31" s="38"/>
      <c r="L31" s="39"/>
      <c r="M31" s="38"/>
      <c r="N31" s="143">
        <f t="shared" si="2"/>
        <v>1</v>
      </c>
      <c r="P31" s="129"/>
      <c r="Q31" s="129"/>
      <c r="R31" s="129"/>
      <c r="S31" s="130"/>
      <c r="T31" s="131"/>
      <c r="U31" s="131"/>
      <c r="V31" s="131"/>
    </row>
    <row r="32" spans="1:22">
      <c r="A32" s="141"/>
      <c r="B32" s="19"/>
      <c r="C32" s="221"/>
      <c r="D32" s="223" t="s">
        <v>8060</v>
      </c>
      <c r="E32" s="37"/>
      <c r="F32" s="39">
        <v>1</v>
      </c>
      <c r="G32" s="38"/>
      <c r="H32" s="39"/>
      <c r="I32" s="38"/>
      <c r="J32" s="39"/>
      <c r="K32" s="38"/>
      <c r="L32" s="39"/>
      <c r="M32" s="38"/>
      <c r="N32" s="143">
        <f t="shared" si="2"/>
        <v>1</v>
      </c>
      <c r="P32" s="129"/>
      <c r="Q32" s="129"/>
      <c r="R32" s="129"/>
      <c r="S32" s="130"/>
      <c r="T32" s="131"/>
      <c r="U32" s="131"/>
      <c r="V32" s="131"/>
    </row>
    <row r="33" spans="1:22">
      <c r="A33" s="141"/>
      <c r="B33" s="19"/>
      <c r="C33" s="221"/>
      <c r="D33" s="223" t="s">
        <v>8061</v>
      </c>
      <c r="E33" s="37"/>
      <c r="F33" s="39">
        <v>3</v>
      </c>
      <c r="G33" s="38"/>
      <c r="H33" s="39"/>
      <c r="I33" s="38"/>
      <c r="J33" s="39"/>
      <c r="K33" s="38"/>
      <c r="L33" s="39"/>
      <c r="M33" s="38"/>
      <c r="N33" s="143">
        <f t="shared" si="2"/>
        <v>3</v>
      </c>
      <c r="P33" s="129"/>
      <c r="Q33" s="129"/>
      <c r="R33" s="129"/>
      <c r="S33" s="130"/>
      <c r="T33" s="131"/>
      <c r="U33" s="131"/>
      <c r="V33" s="131"/>
    </row>
    <row r="34" spans="1:22" ht="13.9" customHeight="1">
      <c r="A34" s="141"/>
      <c r="B34" s="19"/>
      <c r="C34" s="221"/>
      <c r="D34" s="224" t="str">
        <f>"TOTAL ITEM "&amp;A24</f>
        <v>TOTAL ITEM 2.1.1</v>
      </c>
      <c r="E34" s="37"/>
      <c r="F34" s="39"/>
      <c r="G34" s="37"/>
      <c r="H34" s="39"/>
      <c r="I34" s="37"/>
      <c r="J34" s="39"/>
      <c r="K34" s="37"/>
      <c r="L34" s="40" t="s">
        <v>21</v>
      </c>
      <c r="M34" s="38" t="s">
        <v>33</v>
      </c>
      <c r="N34" s="144">
        <f>SUM(N25:N33)</f>
        <v>43</v>
      </c>
      <c r="P34" s="129"/>
      <c r="Q34" s="129"/>
      <c r="R34" s="129"/>
      <c r="S34" s="130"/>
      <c r="T34" s="131"/>
      <c r="U34" s="131"/>
      <c r="V34" s="131"/>
    </row>
    <row r="35" spans="1:22" ht="34.15" customHeight="1">
      <c r="A35" s="141" t="s">
        <v>8039</v>
      </c>
      <c r="B35" s="116" t="s">
        <v>8058</v>
      </c>
      <c r="C35" s="288" t="s">
        <v>8067</v>
      </c>
      <c r="D35" s="117" t="s">
        <v>8063</v>
      </c>
      <c r="E35" s="110" t="s">
        <v>8037</v>
      </c>
      <c r="F35" s="20"/>
      <c r="G35" s="36"/>
      <c r="H35" s="37"/>
      <c r="I35" s="37"/>
      <c r="J35" s="37"/>
      <c r="K35" s="37"/>
      <c r="L35" s="37"/>
      <c r="M35" s="37"/>
      <c r="N35" s="142"/>
      <c r="O35" s="120">
        <f>N38</f>
        <v>6.3</v>
      </c>
      <c r="P35" s="245" t="e">
        <f>#REF!</f>
        <v>#REF!</v>
      </c>
      <c r="Q35" s="246" t="e">
        <f>TRUNC(P35*$Q$7,2)</f>
        <v>#REF!</v>
      </c>
      <c r="R35" s="129" t="e">
        <f>TRUNC(O35*Q35,2)</f>
        <v>#REF!</v>
      </c>
      <c r="S35" s="130"/>
      <c r="T35" s="245" t="e">
        <f>#REF!</f>
        <v>#REF!</v>
      </c>
      <c r="U35" s="129" t="e">
        <f>TRUNC(T35*$U$7,2)</f>
        <v>#REF!</v>
      </c>
      <c r="V35" s="129" t="e">
        <f>TRUNC(O35*U35,2)</f>
        <v>#REF!</v>
      </c>
    </row>
    <row r="36" spans="1:22" ht="13.9" customHeight="1">
      <c r="A36" s="141"/>
      <c r="B36" s="19"/>
      <c r="C36" s="221"/>
      <c r="D36" s="223" t="s">
        <v>8062</v>
      </c>
      <c r="E36" s="37"/>
      <c r="F36" s="39"/>
      <c r="G36" s="38" t="s">
        <v>32</v>
      </c>
      <c r="H36" s="39">
        <v>0.5</v>
      </c>
      <c r="I36" s="38" t="s">
        <v>32</v>
      </c>
      <c r="J36" s="39">
        <v>0.7</v>
      </c>
      <c r="K36" s="38" t="s">
        <v>32</v>
      </c>
      <c r="L36" s="39">
        <v>18</v>
      </c>
      <c r="M36" s="38" t="s">
        <v>33</v>
      </c>
      <c r="N36" s="143">
        <f>TRUNC((PRODUCT(F36:L36)),2)</f>
        <v>6.3</v>
      </c>
      <c r="P36" s="129"/>
      <c r="Q36" s="129"/>
      <c r="R36" s="129"/>
      <c r="S36" s="130"/>
      <c r="T36" s="131"/>
      <c r="U36" s="131"/>
      <c r="V36" s="131"/>
    </row>
    <row r="37" spans="1:22" ht="13.9" customHeight="1">
      <c r="A37" s="141"/>
      <c r="B37" s="19"/>
      <c r="C37" s="221"/>
      <c r="D37" s="223"/>
      <c r="E37" s="37"/>
      <c r="F37" s="39"/>
      <c r="G37" s="38"/>
      <c r="H37" s="39"/>
      <c r="I37" s="38"/>
      <c r="J37" s="39"/>
      <c r="K37" s="38"/>
      <c r="L37" s="39"/>
      <c r="M37" s="38"/>
      <c r="N37" s="143"/>
      <c r="P37" s="129"/>
      <c r="Q37" s="129"/>
      <c r="R37" s="129"/>
      <c r="S37" s="130"/>
      <c r="T37" s="131"/>
      <c r="U37" s="131"/>
      <c r="V37" s="131"/>
    </row>
    <row r="38" spans="1:22" ht="13.9" customHeight="1">
      <c r="A38" s="141"/>
      <c r="B38" s="19"/>
      <c r="C38" s="221"/>
      <c r="D38" s="224" t="str">
        <f>"TOTAL ITEM "&amp;A35</f>
        <v>TOTAL ITEM 2.1.2</v>
      </c>
      <c r="E38" s="37"/>
      <c r="F38" s="39"/>
      <c r="G38" s="37"/>
      <c r="H38" s="39"/>
      <c r="I38" s="37"/>
      <c r="J38" s="39"/>
      <c r="K38" s="37"/>
      <c r="L38" s="40" t="s">
        <v>21</v>
      </c>
      <c r="M38" s="38" t="s">
        <v>33</v>
      </c>
      <c r="N38" s="144">
        <f>SUM(N36:N36)</f>
        <v>6.3</v>
      </c>
      <c r="P38" s="129"/>
      <c r="Q38" s="129"/>
      <c r="R38" s="129"/>
      <c r="S38" s="130"/>
      <c r="T38" s="131"/>
      <c r="U38" s="131"/>
      <c r="V38" s="131"/>
    </row>
    <row r="39" spans="1:22" ht="31.15" customHeight="1">
      <c r="A39" s="141" t="s">
        <v>8040</v>
      </c>
      <c r="B39" s="116" t="s">
        <v>8058</v>
      </c>
      <c r="C39" s="287">
        <v>5213464</v>
      </c>
      <c r="D39" s="117" t="s">
        <v>8064</v>
      </c>
      <c r="E39" s="110" t="s">
        <v>8041</v>
      </c>
      <c r="F39" s="20"/>
      <c r="G39" s="36"/>
      <c r="H39" s="37"/>
      <c r="I39" s="37"/>
      <c r="J39" s="37"/>
      <c r="K39" s="37"/>
      <c r="L39" s="37"/>
      <c r="M39" s="37"/>
      <c r="N39" s="142"/>
      <c r="O39" s="120">
        <f>N41</f>
        <v>76</v>
      </c>
      <c r="P39" s="129" t="e">
        <f>VLOOKUP(C39,TABELA!$A$2:$F$7545,4,FALSE)</f>
        <v>#N/A</v>
      </c>
      <c r="Q39" s="129" t="e">
        <f>TRUNC(P39*$Q$7,2)</f>
        <v>#N/A</v>
      </c>
      <c r="R39" s="129" t="e">
        <f>TRUNC(O39*Q39,2)</f>
        <v>#N/A</v>
      </c>
      <c r="S39" s="130"/>
      <c r="T39" s="129" t="e">
        <f>VLOOKUP(C39,TABELA!$A$2:$F$7545,6,FALSE)</f>
        <v>#N/A</v>
      </c>
      <c r="U39" s="129" t="e">
        <f>TRUNC(T39*$U$7,2)</f>
        <v>#N/A</v>
      </c>
      <c r="V39" s="129" t="e">
        <f>TRUNC(O39*U39,2)</f>
        <v>#N/A</v>
      </c>
    </row>
    <row r="40" spans="1:22" ht="13.9" customHeight="1">
      <c r="A40" s="141"/>
      <c r="B40" s="19"/>
      <c r="C40" s="221"/>
      <c r="D40" s="223" t="s">
        <v>8065</v>
      </c>
      <c r="E40" s="37"/>
      <c r="F40" s="39"/>
      <c r="G40" s="38" t="s">
        <v>32</v>
      </c>
      <c r="H40" s="39"/>
      <c r="I40" s="38" t="s">
        <v>32</v>
      </c>
      <c r="J40" s="39">
        <v>2</v>
      </c>
      <c r="K40" s="38" t="s">
        <v>32</v>
      </c>
      <c r="L40" s="39">
        <v>38</v>
      </c>
      <c r="M40" s="38" t="s">
        <v>33</v>
      </c>
      <c r="N40" s="143">
        <f>TRUNC((PRODUCT(F40:L40)),2)</f>
        <v>76</v>
      </c>
      <c r="P40" s="129"/>
      <c r="Q40" s="129"/>
      <c r="R40" s="129"/>
      <c r="S40" s="130"/>
      <c r="T40" s="131"/>
      <c r="U40" s="131"/>
      <c r="V40" s="131"/>
    </row>
    <row r="41" spans="1:22" ht="13.9" customHeight="1">
      <c r="A41" s="141"/>
      <c r="B41" s="19"/>
      <c r="C41" s="221"/>
      <c r="D41" s="224" t="str">
        <f>"TOTAL ITEM "&amp;A39</f>
        <v>TOTAL ITEM 2.1.3</v>
      </c>
      <c r="E41" s="37"/>
      <c r="F41" s="39"/>
      <c r="G41" s="37"/>
      <c r="H41" s="39"/>
      <c r="I41" s="37"/>
      <c r="J41" s="39"/>
      <c r="K41" s="37"/>
      <c r="L41" s="40" t="s">
        <v>21</v>
      </c>
      <c r="M41" s="38" t="s">
        <v>33</v>
      </c>
      <c r="N41" s="144">
        <f>SUM(N40:N40)</f>
        <v>76</v>
      </c>
      <c r="P41" s="129"/>
      <c r="Q41" s="129"/>
      <c r="R41" s="129"/>
      <c r="S41" s="130"/>
      <c r="T41" s="131"/>
      <c r="U41" s="131"/>
      <c r="V41" s="131"/>
    </row>
    <row r="42" spans="1:22" ht="33.75">
      <c r="A42" s="141" t="s">
        <v>8070</v>
      </c>
      <c r="B42" s="116" t="s">
        <v>8058</v>
      </c>
      <c r="C42" s="287">
        <v>5213863</v>
      </c>
      <c r="D42" s="117" t="s">
        <v>8069</v>
      </c>
      <c r="E42" s="110" t="s">
        <v>8041</v>
      </c>
      <c r="F42" s="39"/>
      <c r="G42" s="36"/>
      <c r="H42" s="37"/>
      <c r="I42" s="37"/>
      <c r="J42" s="37"/>
      <c r="K42" s="37"/>
      <c r="L42" s="37"/>
      <c r="M42" s="37"/>
      <c r="N42" s="142"/>
      <c r="O42" s="120">
        <f>N44</f>
        <v>43</v>
      </c>
      <c r="P42" s="129" t="e">
        <f>VLOOKUP(C42,TABELA!$A$2:$F$7545,4,FALSE)</f>
        <v>#N/A</v>
      </c>
      <c r="Q42" s="129" t="e">
        <f>TRUNC(P42*$Q$7,2)</f>
        <v>#N/A</v>
      </c>
      <c r="R42" s="129" t="e">
        <f>TRUNC(O42*Q42,2)</f>
        <v>#N/A</v>
      </c>
      <c r="S42" s="130"/>
      <c r="T42" s="129" t="e">
        <f>VLOOKUP(C42,TABELA!$A$2:$F$7545,6,FALSE)</f>
        <v>#N/A</v>
      </c>
      <c r="U42" s="129" t="e">
        <f>TRUNC(T42*$U$7,2)</f>
        <v>#N/A</v>
      </c>
      <c r="V42" s="129" t="e">
        <f>TRUNC(O42*U42,2)</f>
        <v>#N/A</v>
      </c>
    </row>
    <row r="43" spans="1:22">
      <c r="A43" s="141"/>
      <c r="B43" s="19"/>
      <c r="C43" s="221"/>
      <c r="D43" s="223"/>
      <c r="E43" s="37"/>
      <c r="F43" s="39"/>
      <c r="G43" s="38" t="s">
        <v>32</v>
      </c>
      <c r="H43" s="39"/>
      <c r="I43" s="38" t="s">
        <v>32</v>
      </c>
      <c r="J43" s="39"/>
      <c r="K43" s="38" t="s">
        <v>32</v>
      </c>
      <c r="L43" s="39">
        <v>43</v>
      </c>
      <c r="M43" s="38" t="s">
        <v>33</v>
      </c>
      <c r="N43" s="143">
        <f>TRUNC((PRODUCT(F43:L43)),2)</f>
        <v>43</v>
      </c>
      <c r="P43" s="129"/>
      <c r="Q43" s="129"/>
      <c r="R43" s="129"/>
      <c r="S43" s="130"/>
      <c r="T43" s="131"/>
      <c r="U43" s="131"/>
      <c r="V43" s="131"/>
    </row>
    <row r="44" spans="1:22">
      <c r="A44" s="141"/>
      <c r="B44" s="19"/>
      <c r="C44" s="221"/>
      <c r="D44" s="224" t="str">
        <f>"TOTAL ITEM "&amp;A42</f>
        <v>TOTAL ITEM 2.1.4</v>
      </c>
      <c r="E44" s="37"/>
      <c r="G44" s="37"/>
      <c r="H44" s="39"/>
      <c r="I44" s="37"/>
      <c r="J44" s="39"/>
      <c r="K44" s="37"/>
      <c r="L44" s="40" t="s">
        <v>21</v>
      </c>
      <c r="M44" s="38" t="s">
        <v>33</v>
      </c>
      <c r="N44" s="144">
        <f>SUM(N43:N43)</f>
        <v>43</v>
      </c>
      <c r="P44" s="129"/>
      <c r="Q44" s="129"/>
      <c r="R44" s="129"/>
      <c r="S44" s="130"/>
      <c r="T44" s="131"/>
      <c r="U44" s="131"/>
      <c r="V44" s="131"/>
    </row>
    <row r="45" spans="1:22" ht="22.5">
      <c r="A45" s="141" t="s">
        <v>8071</v>
      </c>
      <c r="B45" s="116" t="s">
        <v>8058</v>
      </c>
      <c r="C45" s="287">
        <v>5216111</v>
      </c>
      <c r="D45" s="117" t="s">
        <v>8072</v>
      </c>
      <c r="E45" s="110" t="s">
        <v>8041</v>
      </c>
      <c r="F45" s="39"/>
      <c r="G45" s="36"/>
      <c r="H45" s="37"/>
      <c r="I45" s="37"/>
      <c r="J45" s="37"/>
      <c r="K45" s="37"/>
      <c r="L45" s="37"/>
      <c r="M45" s="37"/>
      <c r="N45" s="142"/>
      <c r="O45" s="120">
        <f>N47</f>
        <v>94</v>
      </c>
      <c r="P45" s="129" t="e">
        <f>VLOOKUP(C45,TABELA!$A$2:$F$7545,4,FALSE)</f>
        <v>#N/A</v>
      </c>
      <c r="Q45" s="129" t="e">
        <f>TRUNC(P45*$Q$7,2)</f>
        <v>#N/A</v>
      </c>
      <c r="R45" s="129" t="e">
        <f>TRUNC(O45*Q45,2)</f>
        <v>#N/A</v>
      </c>
      <c r="S45" s="130"/>
      <c r="T45" s="129" t="e">
        <f>VLOOKUP(C45,TABELA!$A$2:$F$7545,6,FALSE)</f>
        <v>#N/A</v>
      </c>
      <c r="U45" s="129" t="e">
        <f>TRUNC(T45*$U$7,2)</f>
        <v>#N/A</v>
      </c>
      <c r="V45" s="129" t="e">
        <f>TRUNC(O45*U45,2)</f>
        <v>#N/A</v>
      </c>
    </row>
    <row r="46" spans="1:22">
      <c r="A46" s="141"/>
      <c r="B46" s="19"/>
      <c r="C46" s="221"/>
      <c r="D46" s="223"/>
      <c r="E46" s="37"/>
      <c r="F46" s="39"/>
      <c r="G46" s="38" t="s">
        <v>32</v>
      </c>
      <c r="H46" s="39"/>
      <c r="I46" s="38" t="s">
        <v>32</v>
      </c>
      <c r="J46" s="39"/>
      <c r="K46" s="38" t="s">
        <v>32</v>
      </c>
      <c r="L46" s="39">
        <v>94</v>
      </c>
      <c r="M46" s="38" t="s">
        <v>33</v>
      </c>
      <c r="N46" s="143">
        <f>TRUNC((PRODUCT(F46:L46)),2)</f>
        <v>94</v>
      </c>
      <c r="P46" s="129"/>
      <c r="Q46" s="129"/>
      <c r="R46" s="129"/>
      <c r="S46" s="130"/>
      <c r="T46" s="131"/>
      <c r="U46" s="131"/>
      <c r="V46" s="131"/>
    </row>
    <row r="47" spans="1:22">
      <c r="A47" s="141"/>
      <c r="B47" s="19"/>
      <c r="C47" s="221"/>
      <c r="D47" s="224" t="str">
        <f>"TOTAL ITEM "&amp;A45</f>
        <v>TOTAL ITEM 2.1.5</v>
      </c>
      <c r="E47" s="37"/>
      <c r="G47" s="37"/>
      <c r="H47" s="39"/>
      <c r="I47" s="37"/>
      <c r="J47" s="39"/>
      <c r="K47" s="37"/>
      <c r="L47" s="40" t="s">
        <v>21</v>
      </c>
      <c r="M47" s="38" t="s">
        <v>33</v>
      </c>
      <c r="N47" s="144">
        <f>SUM(N46:N46)</f>
        <v>94</v>
      </c>
      <c r="P47" s="129"/>
      <c r="Q47" s="129"/>
      <c r="R47" s="129"/>
      <c r="S47" s="130"/>
      <c r="T47" s="131"/>
      <c r="U47" s="131"/>
      <c r="V47" s="131"/>
    </row>
  </sheetData>
  <mergeCells count="11">
    <mergeCell ref="A1:N3"/>
    <mergeCell ref="A4:C4"/>
    <mergeCell ref="A5:C5"/>
    <mergeCell ref="A7:C7"/>
    <mergeCell ref="A8:C8"/>
    <mergeCell ref="E4:L4"/>
    <mergeCell ref="E5:L5"/>
    <mergeCell ref="E8:N8"/>
    <mergeCell ref="E7:N7"/>
    <mergeCell ref="M4:N4"/>
    <mergeCell ref="M5:N5"/>
  </mergeCells>
  <pageMargins left="0.70866141732283472" right="0.70866141732283472" top="0.74803149606299213" bottom="0.74803149606299213" header="0.31496062992125984" footer="0.31496062992125984"/>
  <pageSetup paperSize="9" scale="95" fitToHeight="0" orientation="landscape" horizontalDpi="360" verticalDpi="360"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tabColor rgb="FF00B050"/>
    <pageSetUpPr fitToPage="1"/>
  </sheetPr>
  <dimension ref="A1:L27"/>
  <sheetViews>
    <sheetView tabSelected="1" view="pageBreakPreview" zoomScaleNormal="100" zoomScaleSheetLayoutView="100" workbookViewId="0">
      <selection sqref="A1:L1"/>
    </sheetView>
  </sheetViews>
  <sheetFormatPr defaultColWidth="9.140625" defaultRowHeight="15"/>
  <cols>
    <col min="1" max="1" width="6.7109375" customWidth="1"/>
    <col min="2" max="2" width="12.7109375" customWidth="1"/>
    <col min="3" max="3" width="8.7109375" customWidth="1"/>
    <col min="4" max="4" width="57.7109375" customWidth="1"/>
    <col min="5" max="5" width="7.7109375" customWidth="1"/>
    <col min="6" max="6" width="10.7109375" customWidth="1"/>
    <col min="7" max="8" width="11.7109375" hidden="1" customWidth="1"/>
    <col min="9" max="9" width="13.7109375" hidden="1" customWidth="1"/>
    <col min="10" max="11" width="12.7109375" customWidth="1"/>
    <col min="12" max="12" width="15.7109375" customWidth="1"/>
  </cols>
  <sheetData>
    <row r="1" spans="1:12" ht="60" customHeight="1">
      <c r="A1" s="318" t="s">
        <v>6014</v>
      </c>
      <c r="B1" s="319"/>
      <c r="C1" s="319"/>
      <c r="D1" s="319"/>
      <c r="E1" s="319"/>
      <c r="F1" s="319"/>
      <c r="G1" s="319"/>
      <c r="H1" s="319"/>
      <c r="I1" s="319"/>
      <c r="J1" s="319"/>
      <c r="K1" s="319"/>
      <c r="L1" s="320"/>
    </row>
    <row r="2" spans="1:12" ht="18" customHeight="1">
      <c r="A2" s="23"/>
      <c r="B2" s="1"/>
      <c r="C2" s="1"/>
      <c r="D2" s="2"/>
      <c r="E2" s="3"/>
      <c r="F2" s="3"/>
      <c r="G2" s="4"/>
      <c r="H2" s="3"/>
      <c r="I2" s="3"/>
      <c r="J2" s="5"/>
      <c r="K2" s="3"/>
      <c r="L2" s="24"/>
    </row>
    <row r="3" spans="1:12" ht="15" customHeight="1">
      <c r="A3" s="310" t="str">
        <f>+MEMÓRIA!A4</f>
        <v>MUNICÍPIO/UF:</v>
      </c>
      <c r="B3" s="305"/>
      <c r="C3" s="306"/>
      <c r="D3" s="7" t="str">
        <f>+MEMÓRIA!D4</f>
        <v>GESTOR / AÇÃO:</v>
      </c>
      <c r="E3" s="310" t="str">
        <f>+MEMÓRIA!E4</f>
        <v>ENDEREÇO:</v>
      </c>
      <c r="F3" s="305"/>
      <c r="G3" s="305"/>
      <c r="H3" s="305"/>
      <c r="I3" s="305"/>
      <c r="J3" s="305"/>
      <c r="K3" s="306"/>
      <c r="L3" s="7" t="str">
        <f>+MEMÓRIA!M4</f>
        <v>DATA BASE</v>
      </c>
    </row>
    <row r="4" spans="1:12" ht="23.25" customHeight="1">
      <c r="A4" s="321" t="str">
        <f>+MEMÓRIA!A5</f>
        <v>POMBOS / PE</v>
      </c>
      <c r="B4" s="308"/>
      <c r="C4" s="309"/>
      <c r="D4" s="8" t="str">
        <f>+MEMÓRIA!D5</f>
        <v>SECRETARIA DE INFRAESTRUTURA URBANA E RURAL</v>
      </c>
      <c r="E4" s="311" t="str">
        <f>+MEMÓRIA!E5</f>
        <v>DIVERSAS RUAS DA AREA URBANA E EXPANSÃO URBANA DO MUNICIPIO DE POMBOS-PE</v>
      </c>
      <c r="F4" s="312"/>
      <c r="G4" s="312"/>
      <c r="H4" s="312"/>
      <c r="I4" s="312"/>
      <c r="J4" s="312"/>
      <c r="K4" s="313"/>
      <c r="L4" s="249">
        <v>45717</v>
      </c>
    </row>
    <row r="5" spans="1:12" ht="15" customHeight="1">
      <c r="A5" s="23"/>
      <c r="B5" s="1"/>
      <c r="C5" s="1"/>
      <c r="D5" s="2"/>
      <c r="E5" s="3"/>
      <c r="F5" s="3"/>
      <c r="G5" s="4"/>
      <c r="H5" s="3"/>
      <c r="I5" s="3"/>
      <c r="J5" s="5"/>
      <c r="K5" s="3"/>
      <c r="L5" s="24"/>
    </row>
    <row r="6" spans="1:12" ht="12" customHeight="1">
      <c r="A6" s="310" t="str">
        <f>+MEMÓRIA!A7</f>
        <v xml:space="preserve">PROPONENTE:     </v>
      </c>
      <c r="B6" s="305"/>
      <c r="C6" s="306"/>
      <c r="D6" s="150" t="str">
        <f>+MEMÓRIA!D7</f>
        <v xml:space="preserve">OBJETO: </v>
      </c>
      <c r="E6" s="310" t="str">
        <f>+MEMÓRIA!E7</f>
        <v xml:space="preserve">EMPREENDIMENTO: </v>
      </c>
      <c r="F6" s="305"/>
      <c r="G6" s="305"/>
      <c r="H6" s="305"/>
      <c r="I6" s="305"/>
      <c r="J6" s="305"/>
      <c r="K6" s="305"/>
      <c r="L6" s="306"/>
    </row>
    <row r="7" spans="1:12" ht="33.75">
      <c r="A7" s="321" t="str">
        <f>+MEMÓRIA!A8</f>
        <v>PREFEITURA MUNICIPAL DE POMBOS - PE</v>
      </c>
      <c r="B7" s="308"/>
      <c r="C7" s="309"/>
      <c r="D7" s="151" t="str">
        <f>+MEMÓRIA!D8</f>
        <v>CONTRATAÇÃO DE EMPRESA DE ENGENHARIA ESPECIALIZADA NO FORNECIMENTO E EXECUÇÃO DE SINALIZAÇÃO VIÁRIA EM DIVERSAS RUAS DO CENTRO DO MUNICIPIO DE POMBOS - PE.</v>
      </c>
      <c r="E7" s="311" t="str">
        <f>+MEMÓRIA!E8</f>
        <v>EXECUÇÃO E FORNECIMENTO DE SINALIZAÇÃO VIÁRIA DO TIPO HORIZONTAL E VERTICAL</v>
      </c>
      <c r="F7" s="312"/>
      <c r="G7" s="312"/>
      <c r="H7" s="312"/>
      <c r="I7" s="312"/>
      <c r="J7" s="312"/>
      <c r="K7" s="312"/>
      <c r="L7" s="313"/>
    </row>
    <row r="8" spans="1:12" ht="15" customHeight="1">
      <c r="A8" s="25"/>
      <c r="B8" s="26"/>
      <c r="C8" s="26"/>
      <c r="D8" s="27"/>
      <c r="E8" s="28"/>
      <c r="F8" s="28"/>
      <c r="G8" s="29"/>
      <c r="H8" s="28"/>
      <c r="I8" s="28"/>
      <c r="J8" s="30"/>
      <c r="K8" s="28"/>
      <c r="L8" s="31"/>
    </row>
    <row r="9" spans="1:12" ht="15.75" customHeight="1">
      <c r="A9" s="322" t="s">
        <v>6</v>
      </c>
      <c r="B9" s="322"/>
      <c r="C9" s="323" t="s">
        <v>8066</v>
      </c>
      <c r="D9" s="323"/>
      <c r="E9" s="9"/>
      <c r="F9" s="9"/>
      <c r="G9" s="9"/>
      <c r="H9" s="9" t="s">
        <v>7</v>
      </c>
      <c r="I9" s="55">
        <v>0.2848</v>
      </c>
      <c r="J9" s="9"/>
      <c r="K9" s="9" t="s">
        <v>7</v>
      </c>
      <c r="L9" s="55">
        <v>0.26240000000000002</v>
      </c>
    </row>
    <row r="10" spans="1:12" ht="45" customHeight="1">
      <c r="A10" s="33" t="s">
        <v>8</v>
      </c>
      <c r="B10" s="11" t="s">
        <v>9</v>
      </c>
      <c r="C10" s="11" t="s">
        <v>10</v>
      </c>
      <c r="D10" s="11" t="s">
        <v>11</v>
      </c>
      <c r="E10" s="11" t="s">
        <v>12</v>
      </c>
      <c r="F10" s="11" t="s">
        <v>13</v>
      </c>
      <c r="G10" s="12" t="s">
        <v>14</v>
      </c>
      <c r="H10" s="35" t="s">
        <v>15</v>
      </c>
      <c r="I10" s="12" t="s">
        <v>16</v>
      </c>
      <c r="J10" s="12" t="s">
        <v>17</v>
      </c>
      <c r="K10" s="12" t="s">
        <v>18</v>
      </c>
      <c r="L10" s="12" t="s">
        <v>19</v>
      </c>
    </row>
    <row r="11" spans="1:12">
      <c r="A11" s="267" t="s">
        <v>20</v>
      </c>
      <c r="B11" s="268"/>
      <c r="C11" s="268"/>
      <c r="D11" s="269" t="str">
        <f>VLOOKUP(A11,MEMÓRIA!$A$10:$V$41,4,FALSE)</f>
        <v>SINALIZAÇÃO HORIZONTAL</v>
      </c>
      <c r="E11" s="270"/>
      <c r="F11" s="270"/>
      <c r="G11" s="271"/>
      <c r="H11" s="272"/>
      <c r="I11" s="273" t="e">
        <f>I13+#REF!+#REF!+#REF!+#REF!</f>
        <v>#REF!</v>
      </c>
      <c r="J11" s="271"/>
      <c r="K11" s="274"/>
      <c r="L11" s="273">
        <f>L12</f>
        <v>39257.730000000003</v>
      </c>
    </row>
    <row r="12" spans="1:12" ht="22.5">
      <c r="A12" s="19" t="s">
        <v>22</v>
      </c>
      <c r="B12" s="18" t="str">
        <f>VLOOKUP(A12,MEMÓRIA!$A$10:$V$41,2,FALSE)</f>
        <v>SINAPI 12/2024</v>
      </c>
      <c r="C12" s="18">
        <f>VLOOKUP(A12,MEMÓRIA!$A$10:$V$41,3,FALSE)</f>
        <v>102501</v>
      </c>
      <c r="D12" s="127" t="str">
        <f>VLOOKUP(A12,MEMÓRIA!$A$10:$V$41,4,FALSE)</f>
        <v>PINTURA DE FAIXA DE PEDESTRE OU ZEBRADA COM TINTA ACRÍLICA, E  = 30 CM, APLICAÇÃO MANUAL. AF_05/2021</v>
      </c>
      <c r="E12" s="126" t="str">
        <f>VLOOKUP(A12,MEMÓRIA!$A$10:$V$41,5,FALSE)</f>
        <v>M2</v>
      </c>
      <c r="F12" s="128">
        <f>VLOOKUP(A12,MEMÓRIA!$A$10:$V$41,15,FALSE)</f>
        <v>1230.6500000000001</v>
      </c>
      <c r="G12" s="111" t="e">
        <f>VLOOKUP(A12,MEMÓRIA!$A$23:$V$41,16,FALSE)</f>
        <v>#N/A</v>
      </c>
      <c r="H12" s="34" t="str">
        <f>IFERROR(TRUNC(SUM(G12*$I$9)+G12,2),"")</f>
        <v/>
      </c>
      <c r="I12" s="21" t="str">
        <f>IFERROR(TRUNC(H12*F12,2),"")</f>
        <v/>
      </c>
      <c r="J12" s="132">
        <f>VLOOKUP(A12,MEMÓRIA!$A$10:$V$41,20,FALSE)</f>
        <v>25.27</v>
      </c>
      <c r="K12" s="21">
        <f>IFERROR(TRUNC(SUM(J12*$L$9)+J12,2),"")</f>
        <v>31.9</v>
      </c>
      <c r="L12" s="21">
        <f>IFERROR(TRUNC(K12*F12,2),"")</f>
        <v>39257.730000000003</v>
      </c>
    </row>
    <row r="13" spans="1:12">
      <c r="A13" s="275" t="s">
        <v>25</v>
      </c>
      <c r="B13" s="276"/>
      <c r="C13" s="276"/>
      <c r="D13" s="277" t="str">
        <f>VLOOKUP(A13,MEMÓRIA!$A$10:$V$41,4,FALSE)</f>
        <v>SINALIZAÇÃO VERTICAL</v>
      </c>
      <c r="E13" s="276"/>
      <c r="F13" s="276"/>
      <c r="G13" s="271"/>
      <c r="H13" s="278"/>
      <c r="I13" s="273">
        <f>SUM(I14:I16)</f>
        <v>0</v>
      </c>
      <c r="J13" s="276"/>
      <c r="K13" s="274"/>
      <c r="L13" s="273">
        <f>SUM(L14:L18)</f>
        <v>83287.67</v>
      </c>
    </row>
    <row r="14" spans="1:12" ht="22.5">
      <c r="A14" s="18" t="s">
        <v>8038</v>
      </c>
      <c r="B14" s="18" t="str">
        <f>VLOOKUP(A14,MEMÓRIA!$A$10:$V$41,2,FALSE)</f>
        <v>SICRO OUT/2024 - PE</v>
      </c>
      <c r="C14" s="18">
        <f>VLOOKUP(A14,MEMÓRIA!$A$10:$V$41,3,FALSE)</f>
        <v>5213440</v>
      </c>
      <c r="D14" s="127" t="str">
        <f>VLOOKUP(A14,MEMÓRIA!$A$10:$V$41,4,FALSE)</f>
        <v>Placa de regulamentação em aço D = 0,60 m - película retrorrefletiva tipo I + SI - fornecimento e implantação</v>
      </c>
      <c r="E14" s="126" t="str">
        <f>VLOOKUP(A14,MEMÓRIA!$A$10:$V$41,5,FALSE)</f>
        <v>UND</v>
      </c>
      <c r="F14" s="128">
        <f>VLOOKUP(A14,MEMÓRIA!$A$10:$V$41,15,FALSE)</f>
        <v>43</v>
      </c>
      <c r="G14" s="111" t="e">
        <f>VLOOKUP(A14,MEMÓRIA!$A$23:$V$41,16,FALSE)</f>
        <v>#N/A</v>
      </c>
      <c r="H14" s="34" t="str">
        <f>IFERROR(TRUNC(SUM(G14*$I$9)+G14,2),"")</f>
        <v/>
      </c>
      <c r="I14" s="21" t="str">
        <f>IFERROR(TRUNC(H14*F14,2),"")</f>
        <v/>
      </c>
      <c r="J14" s="132">
        <v>267.77999999999997</v>
      </c>
      <c r="K14" s="21">
        <f>IFERROR(TRUNC(SUM(J14*$L$9)+J14,2),"")</f>
        <v>338.04</v>
      </c>
      <c r="L14" s="21">
        <f>IFERROR(TRUNC(K14*F14,2),"")</f>
        <v>14535.72</v>
      </c>
    </row>
    <row r="15" spans="1:12">
      <c r="A15" s="19" t="s">
        <v>8039</v>
      </c>
      <c r="B15" s="18" t="str">
        <f>VLOOKUP(A15,MEMÓRIA!$A$10:$V$41,2,FALSE)</f>
        <v>SICRO OUT/2024 - PE</v>
      </c>
      <c r="C15" s="18" t="str">
        <f>VLOOKUP(A15,MEMÓRIA!$A$10:$V$41,3,FALSE)</f>
        <v>5213414</v>
      </c>
      <c r="D15" s="127" t="str">
        <f>VLOOKUP(A15,MEMÓRIA!$A$10:$V$41,4,FALSE)</f>
        <v>Placa em aço nº 16 galvanizado com película retrorrefletiva tipo I + SI - confecção</v>
      </c>
      <c r="E15" s="126" t="str">
        <f>VLOOKUP(A15,MEMÓRIA!$A$10:$V$41,5,FALSE)</f>
        <v>M²</v>
      </c>
      <c r="F15" s="128">
        <f>VLOOKUP(A15,MEMÓRIA!$A$10:$V$41,15,FALSE)</f>
        <v>6.3</v>
      </c>
      <c r="G15" s="111" t="e">
        <f>VLOOKUP(A15,MEMÓRIA!$A$23:$V$41,16,FALSE)</f>
        <v>#REF!</v>
      </c>
      <c r="H15" s="34" t="str">
        <f t="shared" ref="H15:H16" si="0">IFERROR(TRUNC(SUM(G15*$I$9)+G15,2),"")</f>
        <v/>
      </c>
      <c r="I15" s="21" t="str">
        <f t="shared" ref="I15:I16" si="1">IFERROR(TRUNC(H15*F15,2),"")</f>
        <v/>
      </c>
      <c r="J15" s="132">
        <v>593.42999999999995</v>
      </c>
      <c r="K15" s="21">
        <f t="shared" ref="K15:K16" si="2">IFERROR(TRUNC(SUM(J15*$L$9)+J15,2),"")</f>
        <v>749.14</v>
      </c>
      <c r="L15" s="21">
        <f t="shared" ref="L15:L16" si="3">IFERROR(TRUNC(K15*F15,2),"")</f>
        <v>4719.58</v>
      </c>
    </row>
    <row r="16" spans="1:12" ht="22.5">
      <c r="A16" s="248" t="s">
        <v>8040</v>
      </c>
      <c r="B16" s="18" t="str">
        <f>VLOOKUP(A16,MEMÓRIA!$A$10:$V$41,2,FALSE)</f>
        <v>SICRO OUT/2024 - PE</v>
      </c>
      <c r="C16" s="18">
        <f>VLOOKUP(A16,MEMÓRIA!$A$10:$V$41,3,FALSE)</f>
        <v>5213464</v>
      </c>
      <c r="D16" s="127" t="str">
        <f>VLOOKUP(A16,MEMÓRIA!$A$10:$V$41,4,FALSE)</f>
        <v>Placa de advertência em aço, lado de 0,60 m - película retrorrefletiva tipo I + SI - fornecimento e implantação</v>
      </c>
      <c r="E16" s="126" t="str">
        <f>VLOOKUP(A16,MEMÓRIA!$A$10:$V$41,5,FALSE)</f>
        <v>UND</v>
      </c>
      <c r="F16" s="128">
        <f>VLOOKUP(A16,MEMÓRIA!$A$10:$V$41,15,FALSE)</f>
        <v>76</v>
      </c>
      <c r="G16" s="111" t="e">
        <f>VLOOKUP(A16,MEMÓRIA!$A$23:$V$41,16,FALSE)</f>
        <v>#N/A</v>
      </c>
      <c r="H16" s="34" t="str">
        <f t="shared" si="0"/>
        <v/>
      </c>
      <c r="I16" s="21" t="str">
        <f t="shared" si="1"/>
        <v/>
      </c>
      <c r="J16" s="132">
        <v>267.81</v>
      </c>
      <c r="K16" s="21">
        <f t="shared" si="2"/>
        <v>338.08</v>
      </c>
      <c r="L16" s="21">
        <f t="shared" si="3"/>
        <v>25694.080000000002</v>
      </c>
    </row>
    <row r="17" spans="1:12" ht="33.75">
      <c r="A17" s="248" t="s">
        <v>8070</v>
      </c>
      <c r="B17" s="18" t="s">
        <v>8058</v>
      </c>
      <c r="C17" s="18">
        <v>5213863</v>
      </c>
      <c r="D17" s="127" t="str">
        <f>MEMÓRIA!D42</f>
        <v>Suporte metálico galvanizado para placa de advertência ou regulamentação - lado ou diâmetro de 0,60 m - fornecimento e
implantação</v>
      </c>
      <c r="E17" s="126" t="str">
        <f>MEMÓRIA!E42</f>
        <v>UND</v>
      </c>
      <c r="F17" s="128">
        <f>MEMÓRIA!N44</f>
        <v>43</v>
      </c>
      <c r="G17" s="111" t="e">
        <f>VLOOKUP(A17,MEMÓRIA!$A$23:$V$41,16,FALSE)</f>
        <v>#N/A</v>
      </c>
      <c r="H17" s="34" t="str">
        <f t="shared" ref="H17" si="4">IFERROR(TRUNC(SUM(G17*$I$9)+G17,2),"")</f>
        <v/>
      </c>
      <c r="I17" s="21" t="str">
        <f t="shared" ref="I17" si="5">IFERROR(TRUNC(H17*F17,2),"")</f>
        <v/>
      </c>
      <c r="J17" s="132">
        <v>458.33</v>
      </c>
      <c r="K17" s="21">
        <f t="shared" ref="K17" si="6">IFERROR(TRUNC(SUM(J17*$L$9)+J17,2),"")</f>
        <v>578.59</v>
      </c>
      <c r="L17" s="21">
        <f t="shared" ref="L17" si="7">IFERROR(TRUNC(K17*F17,2),"")</f>
        <v>24879.37</v>
      </c>
    </row>
    <row r="18" spans="1:12" ht="22.5">
      <c r="A18" s="248" t="s">
        <v>8071</v>
      </c>
      <c r="B18" s="18" t="s">
        <v>8058</v>
      </c>
      <c r="C18" s="18">
        <v>5216111</v>
      </c>
      <c r="D18" s="127" t="str">
        <f>MEMÓRIA!D45</f>
        <v>Suporte para placa de sinalização em madeira de lei tratada 8 x 8 cm - fornecimento e implantação</v>
      </c>
      <c r="E18" s="126" t="str">
        <f>MEMÓRIA!E45</f>
        <v>UND</v>
      </c>
      <c r="F18" s="128">
        <f>MEMÓRIA!N47</f>
        <v>94</v>
      </c>
      <c r="G18" s="111" t="e">
        <f>VLOOKUP(A18,MEMÓRIA!$A$23:$V$41,16,FALSE)</f>
        <v>#N/A</v>
      </c>
      <c r="H18" s="34" t="str">
        <f t="shared" ref="H18" si="8">IFERROR(TRUNC(SUM(G18*$I$9)+G18,2),"")</f>
        <v/>
      </c>
      <c r="I18" s="21" t="str">
        <f t="shared" ref="I18" si="9">IFERROR(TRUNC(H18*F18,2),"")</f>
        <v/>
      </c>
      <c r="J18" s="132">
        <v>113.42</v>
      </c>
      <c r="K18" s="21">
        <f t="shared" ref="K18" si="10">IFERROR(TRUNC(SUM(J18*$L$9)+J18,2),"")</f>
        <v>143.18</v>
      </c>
      <c r="L18" s="21">
        <f t="shared" ref="L18" si="11">IFERROR(TRUNC(K18*F18,2),"")</f>
        <v>13458.92</v>
      </c>
    </row>
    <row r="19" spans="1:12" ht="26.25" customHeight="1">
      <c r="A19" s="326" t="s">
        <v>8073</v>
      </c>
      <c r="B19" s="327"/>
      <c r="C19" s="327"/>
      <c r="D19" s="327"/>
      <c r="E19" s="327"/>
      <c r="F19" s="327"/>
      <c r="G19" s="327"/>
      <c r="H19" s="328"/>
      <c r="I19" s="17" t="e">
        <f>I11+#REF!+#REF!+#REF!+#REF!+#REF!+#REF!+#REF!+#REF!+#REF!+#REF!+#REF!</f>
        <v>#REF!</v>
      </c>
      <c r="J19" s="324" t="s">
        <v>27</v>
      </c>
      <c r="K19" s="325"/>
      <c r="L19" s="17">
        <f>L13+L11</f>
        <v>122545.4</v>
      </c>
    </row>
    <row r="20" spans="1:12">
      <c r="A20" s="14"/>
      <c r="B20" s="6"/>
      <c r="C20" s="14"/>
      <c r="D20" s="13"/>
      <c r="E20" s="14"/>
      <c r="F20" s="16"/>
      <c r="G20" s="15"/>
      <c r="H20" s="15"/>
      <c r="I20" s="15" t="e">
        <f>MEMÓRIA!R9</f>
        <v>#N/A</v>
      </c>
      <c r="J20" s="15"/>
      <c r="K20" s="15"/>
      <c r="L20" s="15" t="e">
        <f>MEMÓRIA!V9</f>
        <v>#N/A</v>
      </c>
    </row>
    <row r="21" spans="1:12">
      <c r="A21" s="10"/>
      <c r="B21" s="10"/>
      <c r="C21" s="10"/>
      <c r="D21" s="10"/>
      <c r="E21" s="10"/>
      <c r="F21" s="10"/>
      <c r="G21" s="10"/>
      <c r="H21" s="10"/>
      <c r="I21" s="10" t="e">
        <f>I19=I20</f>
        <v>#REF!</v>
      </c>
      <c r="J21" s="10"/>
      <c r="K21" s="10"/>
      <c r="L21" s="10" t="e">
        <f>L19=L20</f>
        <v>#N/A</v>
      </c>
    </row>
    <row r="22" spans="1:12">
      <c r="A22" s="10"/>
      <c r="B22" s="10"/>
      <c r="C22" s="10"/>
      <c r="D22" s="10"/>
      <c r="E22" s="10"/>
      <c r="F22" s="10"/>
      <c r="G22" s="10"/>
      <c r="H22" s="10"/>
      <c r="I22" s="10"/>
      <c r="J22" s="10"/>
      <c r="K22" s="10"/>
      <c r="L22" s="10"/>
    </row>
    <row r="23" spans="1:12">
      <c r="A23" s="10"/>
      <c r="B23" s="10"/>
      <c r="C23" s="10"/>
      <c r="D23" s="10"/>
      <c r="E23" s="10"/>
      <c r="F23" s="10"/>
      <c r="G23" s="10"/>
      <c r="H23" s="10"/>
      <c r="I23" s="10"/>
      <c r="J23" s="10"/>
      <c r="K23" s="10"/>
      <c r="L23" s="10"/>
    </row>
    <row r="24" spans="1:12">
      <c r="I24" s="196" t="e">
        <f>I11+#REF!+#REF!+#REF!+#REF!+#REF!+#REF!+#REF!+#REF!+#REF!+#REF!</f>
        <v>#REF!</v>
      </c>
      <c r="L24" s="196" t="e">
        <f>L11+#REF!+#REF!+#REF!+#REF!+#REF!+#REF!+#REF!+#REF!+#REF!+#REF!</f>
        <v>#REF!</v>
      </c>
    </row>
    <row r="25" spans="1:12">
      <c r="I25" s="196" t="e">
        <f>I24*4%</f>
        <v>#REF!</v>
      </c>
      <c r="L25" s="196" t="e">
        <f>L24*4%</f>
        <v>#REF!</v>
      </c>
    </row>
    <row r="26" spans="1:12">
      <c r="H26" s="10" t="s">
        <v>6013</v>
      </c>
      <c r="I26" s="196" t="e">
        <f>#REF!</f>
        <v>#REF!</v>
      </c>
      <c r="J26" s="10"/>
      <c r="K26" s="10"/>
      <c r="L26" s="196" t="e">
        <f>#REF!</f>
        <v>#REF!</v>
      </c>
    </row>
    <row r="27" spans="1:12">
      <c r="I27" s="197" t="e">
        <f>I26/I24</f>
        <v>#REF!</v>
      </c>
      <c r="L27" s="197" t="e">
        <f>L26/L24</f>
        <v>#REF!</v>
      </c>
    </row>
  </sheetData>
  <mergeCells count="13">
    <mergeCell ref="A7:C7"/>
    <mergeCell ref="A9:B9"/>
    <mergeCell ref="C9:D9"/>
    <mergeCell ref="J19:K19"/>
    <mergeCell ref="A19:H19"/>
    <mergeCell ref="E7:L7"/>
    <mergeCell ref="A6:C6"/>
    <mergeCell ref="E6:L6"/>
    <mergeCell ref="A1:L1"/>
    <mergeCell ref="A3:C3"/>
    <mergeCell ref="E3:K3"/>
    <mergeCell ref="A4:C4"/>
    <mergeCell ref="E4:K4"/>
  </mergeCells>
  <phoneticPr fontId="8" type="noConversion"/>
  <pageMargins left="0.25" right="0.25" top="0.75" bottom="0.75" header="0.3" footer="0.3"/>
  <pageSetup paperSize="9" scale="99" fitToHeight="0" orientation="landscape" horizontalDpi="360" verticalDpi="360" r:id="rId1"/>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tabColor rgb="FF00B050"/>
  </sheetPr>
  <dimension ref="A1:C18"/>
  <sheetViews>
    <sheetView view="pageBreakPreview" zoomScale="85" zoomScaleNormal="100" zoomScaleSheetLayoutView="85" workbookViewId="0">
      <selection sqref="A1:C16"/>
    </sheetView>
  </sheetViews>
  <sheetFormatPr defaultRowHeight="15"/>
  <cols>
    <col min="1" max="1" width="7.28515625" customWidth="1"/>
    <col min="2" max="2" width="59.7109375" customWidth="1"/>
    <col min="3" max="3" width="20.28515625" customWidth="1"/>
  </cols>
  <sheetData>
    <row r="1" spans="1:3" ht="15" customHeight="1">
      <c r="A1" s="332" t="s">
        <v>150</v>
      </c>
      <c r="B1" s="333"/>
      <c r="C1" s="334"/>
    </row>
    <row r="2" spans="1:3" ht="20.25" customHeight="1">
      <c r="A2" s="335"/>
      <c r="B2" s="336"/>
      <c r="C2" s="337"/>
    </row>
    <row r="3" spans="1:3" ht="15.75" customHeight="1">
      <c r="A3" s="335"/>
      <c r="B3" s="336"/>
      <c r="C3" s="337"/>
    </row>
    <row r="4" spans="1:3" ht="12.75" customHeight="1">
      <c r="A4" s="335"/>
      <c r="B4" s="336"/>
      <c r="C4" s="337"/>
    </row>
    <row r="5" spans="1:3" ht="20.25" customHeight="1">
      <c r="A5" s="335"/>
      <c r="B5" s="336"/>
      <c r="C5" s="337"/>
    </row>
    <row r="6" spans="1:3" ht="15.75" customHeight="1">
      <c r="A6" s="338" t="str">
        <f>+MEMÓRIA!A4</f>
        <v>MUNICÍPIO/UF:</v>
      </c>
      <c r="B6" s="339"/>
      <c r="C6" s="135" t="str">
        <f>+MEMÓRIA!M4</f>
        <v>DATA BASE</v>
      </c>
    </row>
    <row r="7" spans="1:3" ht="19.5" customHeight="1">
      <c r="A7" s="340" t="str">
        <f>+MEMÓRIA!A5</f>
        <v>POMBOS / PE</v>
      </c>
      <c r="B7" s="341"/>
      <c r="C7" s="250">
        <f>'PLANILHA MAIS VANTAJOSA'!$L$4</f>
        <v>45717</v>
      </c>
    </row>
    <row r="8" spans="1:3" ht="15" customHeight="1">
      <c r="A8" s="136"/>
      <c r="B8" s="22"/>
      <c r="C8" s="137"/>
    </row>
    <row r="9" spans="1:3" ht="12.75" customHeight="1">
      <c r="A9" s="342" t="str">
        <f>+MEMÓRIA!D7</f>
        <v xml:space="preserve">OBJETO: </v>
      </c>
      <c r="B9" s="343"/>
      <c r="C9" s="344"/>
    </row>
    <row r="10" spans="1:3" ht="39.950000000000003" customHeight="1">
      <c r="A10" s="345" t="str">
        <f>+MEMÓRIA!D8</f>
        <v>CONTRATAÇÃO DE EMPRESA DE ENGENHARIA ESPECIALIZADA NO FORNECIMENTO E EXECUÇÃO DE SINALIZAÇÃO VIÁRIA EM DIVERSAS RUAS DO CENTRO DO MUNICIPIO DE POMBOS - PE.</v>
      </c>
      <c r="B10" s="346"/>
      <c r="C10" s="347"/>
    </row>
    <row r="11" spans="1:3" ht="12.75" customHeight="1">
      <c r="A11" s="136"/>
      <c r="B11" s="22"/>
      <c r="C11" s="137"/>
    </row>
    <row r="12" spans="1:3" ht="21.75" customHeight="1">
      <c r="A12" s="329" t="s">
        <v>8</v>
      </c>
      <c r="B12" s="330" t="s">
        <v>146</v>
      </c>
      <c r="C12" s="331" t="s">
        <v>6015</v>
      </c>
    </row>
    <row r="13" spans="1:3" ht="21.75" customHeight="1">
      <c r="A13" s="329"/>
      <c r="B13" s="330"/>
      <c r="C13" s="331"/>
    </row>
    <row r="14" spans="1:3" s="75" customFormat="1" ht="24.75" customHeight="1">
      <c r="A14" s="138" t="s">
        <v>20</v>
      </c>
      <c r="B14" s="134" t="str">
        <f>VLOOKUP(A14,'PLANILHA MAIS VANTAJOSA'!$A$11:$L$16,4,FALSE)</f>
        <v>SINALIZAÇÃO HORIZONTAL</v>
      </c>
      <c r="C14" s="198">
        <f>VLOOKUP(A14,'PLANILHA MAIS VANTAJOSA'!A11:L16,12,FALSE)</f>
        <v>39257.730000000003</v>
      </c>
    </row>
    <row r="15" spans="1:3" s="75" customFormat="1" ht="24.75" customHeight="1">
      <c r="A15" s="247" t="s">
        <v>25</v>
      </c>
      <c r="B15" s="134" t="str">
        <f>VLOOKUP(A15,'PLANILHA MAIS VANTAJOSA'!$A$11:$L$16,4,FALSE)</f>
        <v>SINALIZAÇÃO VERTICAL</v>
      </c>
      <c r="C15" s="198">
        <f>VLOOKUP(A15,'PLANILHA MAIS VANTAJOSA'!A12:L19,12,FALSE)</f>
        <v>83287.67</v>
      </c>
    </row>
    <row r="16" spans="1:3" ht="30.75" customHeight="1" thickBot="1">
      <c r="A16" s="292"/>
      <c r="B16" s="293" t="s">
        <v>151</v>
      </c>
      <c r="C16" s="294">
        <f>+SUM(C14:C15)</f>
        <v>122545.4</v>
      </c>
    </row>
    <row r="17" spans="3:3">
      <c r="C17" s="130">
        <f>'PLANILHA MAIS VANTAJOSA'!L19</f>
        <v>122545.4</v>
      </c>
    </row>
    <row r="18" spans="3:3">
      <c r="C18" t="b">
        <f>C16=C17</f>
        <v>1</v>
      </c>
    </row>
  </sheetData>
  <mergeCells count="8">
    <mergeCell ref="A12:A13"/>
    <mergeCell ref="B12:B13"/>
    <mergeCell ref="C12:C13"/>
    <mergeCell ref="A1:C5"/>
    <mergeCell ref="A6:B6"/>
    <mergeCell ref="A7:B7"/>
    <mergeCell ref="A9:C9"/>
    <mergeCell ref="A10:C10"/>
  </mergeCells>
  <pageMargins left="0.70866141732283472" right="0.70866141732283472" top="0.74803149606299213" bottom="0.74803149606299213" header="0.31496062992125984" footer="0.31496062992125984"/>
  <pageSetup paperSize="9" scale="99" orientation="portrait" horizontalDpi="360" verticalDpi="360" r:id="rId1"/>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tabColor rgb="FF00B050"/>
    <pageSetUpPr fitToPage="1"/>
  </sheetPr>
  <dimension ref="A1:N20"/>
  <sheetViews>
    <sheetView view="pageBreakPreview" zoomScaleNormal="100" zoomScaleSheetLayoutView="100" workbookViewId="0">
      <selection activeCell="J16" sqref="A1:J16"/>
    </sheetView>
  </sheetViews>
  <sheetFormatPr defaultRowHeight="15"/>
  <cols>
    <col min="1" max="1" width="6.7109375" customWidth="1"/>
    <col min="2" max="2" width="31.7109375" customWidth="1"/>
    <col min="3" max="3" width="10.7109375" customWidth="1"/>
    <col min="4" max="4" width="16" customWidth="1"/>
    <col min="5" max="10" width="10.7109375" customWidth="1"/>
    <col min="12" max="12" width="10.140625" bestFit="1" customWidth="1"/>
    <col min="13" max="13" width="12.42578125" bestFit="1" customWidth="1"/>
  </cols>
  <sheetData>
    <row r="1" spans="1:14" ht="15" customHeight="1">
      <c r="A1" s="332" t="s">
        <v>145</v>
      </c>
      <c r="B1" s="333"/>
      <c r="C1" s="333"/>
      <c r="D1" s="333"/>
      <c r="E1" s="333"/>
      <c r="F1" s="333"/>
      <c r="G1" s="333"/>
      <c r="H1" s="333"/>
      <c r="I1" s="333"/>
      <c r="J1" s="333"/>
    </row>
    <row r="2" spans="1:14" ht="20.25" customHeight="1">
      <c r="A2" s="335"/>
      <c r="B2" s="336"/>
      <c r="C2" s="336"/>
      <c r="D2" s="336"/>
      <c r="E2" s="336"/>
      <c r="F2" s="336"/>
      <c r="G2" s="336"/>
      <c r="H2" s="336"/>
      <c r="I2" s="336"/>
      <c r="J2" s="336"/>
    </row>
    <row r="3" spans="1:14" ht="21.75" customHeight="1">
      <c r="A3" s="335"/>
      <c r="B3" s="336"/>
      <c r="C3" s="336"/>
      <c r="D3" s="336"/>
      <c r="E3" s="336"/>
      <c r="F3" s="336"/>
      <c r="G3" s="336"/>
      <c r="H3" s="336"/>
      <c r="I3" s="336"/>
      <c r="J3" s="336"/>
    </row>
    <row r="4" spans="1:14" ht="13.35" customHeight="1">
      <c r="A4" s="348"/>
      <c r="B4" s="349"/>
      <c r="C4" s="349"/>
      <c r="D4" s="336"/>
      <c r="E4" s="336"/>
      <c r="F4" s="336"/>
      <c r="G4" s="336"/>
      <c r="H4" s="336"/>
      <c r="I4" s="336"/>
      <c r="J4" s="336"/>
    </row>
    <row r="5" spans="1:14" ht="15.75" customHeight="1">
      <c r="A5" s="230" t="str">
        <f>+MEMÓRIA!$A$4</f>
        <v>MUNICÍPIO/UF:</v>
      </c>
      <c r="B5" s="231"/>
      <c r="C5" s="231"/>
      <c r="D5" s="310" t="str">
        <f>+MEMÓRIA!D4</f>
        <v>GESTOR / AÇÃO:</v>
      </c>
      <c r="E5" s="305"/>
      <c r="F5" s="305"/>
      <c r="G5" s="305"/>
      <c r="H5" s="305"/>
      <c r="I5" s="236"/>
      <c r="J5" s="232"/>
    </row>
    <row r="6" spans="1:14" ht="19.5" customHeight="1">
      <c r="A6" s="225" t="str">
        <f>+MEMÓRIA!$A$5</f>
        <v>POMBOS / PE</v>
      </c>
      <c r="B6" s="226"/>
      <c r="C6" s="226"/>
      <c r="D6" s="321" t="str">
        <f>+MEMÓRIA!D5</f>
        <v>SECRETARIA DE INFRAESTRUTURA URBANA E RURAL</v>
      </c>
      <c r="E6" s="308"/>
      <c r="F6" s="308"/>
      <c r="G6" s="308"/>
      <c r="H6" s="308"/>
      <c r="I6" s="237"/>
      <c r="J6" s="227"/>
    </row>
    <row r="7" spans="1:14" ht="15" customHeight="1">
      <c r="A7" s="136"/>
      <c r="B7" s="22"/>
      <c r="C7" s="22"/>
      <c r="D7" s="234"/>
      <c r="E7" s="235"/>
      <c r="F7" s="235"/>
      <c r="G7" s="235"/>
      <c r="H7" s="235"/>
      <c r="J7" s="238"/>
    </row>
    <row r="8" spans="1:14" ht="12.6" customHeight="1">
      <c r="A8" s="228" t="str">
        <f>+MEMÓRIA!$A$7</f>
        <v xml:space="preserve">PROPONENTE:     </v>
      </c>
      <c r="B8" s="229"/>
      <c r="C8" s="229"/>
      <c r="D8" s="310" t="str">
        <f>+MEMÓRIA!D7</f>
        <v xml:space="preserve">OBJETO: </v>
      </c>
      <c r="E8" s="305"/>
      <c r="F8" s="305"/>
      <c r="G8" s="305"/>
      <c r="H8" s="305"/>
      <c r="I8" s="310" t="str">
        <f>+MEMÓRIA!M4</f>
        <v>DATA BASE</v>
      </c>
      <c r="J8" s="306"/>
    </row>
    <row r="9" spans="1:14" ht="29.25" customHeight="1">
      <c r="A9" s="225" t="str">
        <f>+MEMÓRIA!$A$8</f>
        <v>PREFEITURA MUNICIPAL DE POMBOS - PE</v>
      </c>
      <c r="B9" s="226"/>
      <c r="C9" s="226"/>
      <c r="D9" s="311" t="str">
        <f>+MEMÓRIA!D8</f>
        <v>CONTRATAÇÃO DE EMPRESA DE ENGENHARIA ESPECIALIZADA NO FORNECIMENTO E EXECUÇÃO DE SINALIZAÇÃO VIÁRIA EM DIVERSAS RUAS DO CENTRO DO MUNICIPIO DE POMBOS - PE.</v>
      </c>
      <c r="E9" s="312"/>
      <c r="F9" s="312"/>
      <c r="G9" s="312"/>
      <c r="H9" s="312"/>
      <c r="I9" s="316">
        <f>RESUMO!$C$7</f>
        <v>45717</v>
      </c>
      <c r="J9" s="309"/>
    </row>
    <row r="10" spans="1:14" ht="12.75" customHeight="1">
      <c r="A10" s="350"/>
      <c r="B10" s="351"/>
      <c r="C10" s="351"/>
      <c r="D10" s="351"/>
      <c r="E10" s="351"/>
      <c r="F10" s="351"/>
      <c r="G10" s="351"/>
      <c r="H10" s="351"/>
      <c r="I10" s="351"/>
      <c r="J10" s="351"/>
    </row>
    <row r="11" spans="1:14" ht="15.75" customHeight="1">
      <c r="A11" s="352" t="s">
        <v>8</v>
      </c>
      <c r="B11" s="353" t="s">
        <v>146</v>
      </c>
      <c r="C11" s="353" t="s">
        <v>58</v>
      </c>
      <c r="D11" s="149" t="s">
        <v>147</v>
      </c>
      <c r="E11" s="353" t="s">
        <v>8068</v>
      </c>
      <c r="F11" s="353"/>
      <c r="G11" s="353" t="s">
        <v>8068</v>
      </c>
      <c r="H11" s="353"/>
      <c r="I11" s="353"/>
      <c r="J11" s="353"/>
    </row>
    <row r="12" spans="1:14" ht="12.75" customHeight="1">
      <c r="A12" s="352"/>
      <c r="B12" s="353"/>
      <c r="C12" s="353"/>
      <c r="D12" s="149" t="s">
        <v>148</v>
      </c>
      <c r="E12" s="149" t="s">
        <v>58</v>
      </c>
      <c r="F12" s="149" t="s">
        <v>148</v>
      </c>
      <c r="G12" s="149" t="s">
        <v>58</v>
      </c>
      <c r="H12" s="149" t="s">
        <v>148</v>
      </c>
      <c r="I12" s="149"/>
      <c r="J12" s="149"/>
    </row>
    <row r="13" spans="1:14">
      <c r="A13" s="188" t="s">
        <v>20</v>
      </c>
      <c r="B13" s="199" t="str">
        <f>VLOOKUP(A13,RESUMO!$A$14:$C$15,2,FALSE)</f>
        <v>SINALIZAÇÃO HORIZONTAL</v>
      </c>
      <c r="C13" s="107">
        <f>D13/$D$15</f>
        <v>0.32040000000000002</v>
      </c>
      <c r="D13" s="201">
        <f>VLOOKUP(A13,RESUMO!$A$14:$C$15,3,FALSE)</f>
        <v>39257.730000000003</v>
      </c>
      <c r="E13" s="107">
        <v>0.5</v>
      </c>
      <c r="F13" s="201">
        <f>D13*E13</f>
        <v>19628.87</v>
      </c>
      <c r="G13" s="107">
        <v>0.5</v>
      </c>
      <c r="H13" s="201">
        <f>D13*G13</f>
        <v>19628.87</v>
      </c>
      <c r="I13" s="107"/>
      <c r="J13" s="201"/>
      <c r="K13" s="204" t="e">
        <f>E13+G13+#REF!+I13</f>
        <v>#REF!</v>
      </c>
      <c r="L13" s="205" t="e">
        <f>F13+H13+#REF!+J13</f>
        <v>#REF!</v>
      </c>
      <c r="M13" s="205" t="e">
        <f>L13=D13</f>
        <v>#REF!</v>
      </c>
      <c r="N13" s="205" t="e">
        <f>D13-L13</f>
        <v>#REF!</v>
      </c>
    </row>
    <row r="14" spans="1:14">
      <c r="A14" s="189" t="s">
        <v>25</v>
      </c>
      <c r="B14" s="200" t="str">
        <f>VLOOKUP(A14,RESUMO!$A$14:$C$15,2,FALSE)</f>
        <v>SINALIZAÇÃO VERTICAL</v>
      </c>
      <c r="C14" s="109">
        <f>D14/$D$15</f>
        <v>0.67959999999999998</v>
      </c>
      <c r="D14" s="202">
        <f>VLOOKUP(A14,RESUMO!$A$14:$C$15,3,FALSE)</f>
        <v>83287.67</v>
      </c>
      <c r="E14" s="108">
        <v>0.5</v>
      </c>
      <c r="F14" s="112">
        <f t="shared" ref="F14" si="0">D14*E14</f>
        <v>41643.839999999997</v>
      </c>
      <c r="G14" s="108">
        <v>0.5</v>
      </c>
      <c r="H14" s="112">
        <f t="shared" ref="H14" si="1">D14*G14</f>
        <v>41643.839999999997</v>
      </c>
      <c r="I14" s="108"/>
      <c r="J14" s="112"/>
      <c r="K14" s="204" t="e">
        <f>E14+G14+#REF!+I14</f>
        <v>#REF!</v>
      </c>
      <c r="L14" s="205" t="e">
        <f>F14+H14+#REF!+J14</f>
        <v>#REF!</v>
      </c>
      <c r="M14" s="205" t="e">
        <f>L14=D14</f>
        <v>#REF!</v>
      </c>
      <c r="N14" s="205" t="e">
        <f>D14-L14</f>
        <v>#REF!</v>
      </c>
    </row>
    <row r="15" spans="1:14">
      <c r="A15" s="190"/>
      <c r="B15" s="145" t="s">
        <v>21</v>
      </c>
      <c r="C15" s="146">
        <f>SUM(C13:C14)</f>
        <v>1</v>
      </c>
      <c r="D15" s="147">
        <f>SUM(D13:D14)</f>
        <v>122545.4</v>
      </c>
      <c r="E15" s="148">
        <f>F15/$D$15</f>
        <v>0.5</v>
      </c>
      <c r="F15" s="203">
        <f>SUM(F13:F14)-0.01</f>
        <v>61272.7</v>
      </c>
      <c r="G15" s="148">
        <f>H15/$D$15</f>
        <v>0.5</v>
      </c>
      <c r="H15" s="203">
        <f>SUM(H13:H14)-0.01</f>
        <v>61272.7</v>
      </c>
      <c r="I15" s="148"/>
      <c r="J15" s="147"/>
    </row>
    <row r="16" spans="1:14" ht="15.75" thickBot="1">
      <c r="A16" s="191"/>
      <c r="B16" s="192" t="s">
        <v>149</v>
      </c>
      <c r="C16" s="193">
        <f>C15</f>
        <v>1</v>
      </c>
      <c r="D16" s="194">
        <f>D15</f>
        <v>122545.4</v>
      </c>
      <c r="E16" s="148">
        <f>F16/$D$16</f>
        <v>0.5</v>
      </c>
      <c r="F16" s="194">
        <f>F15</f>
        <v>61272.7</v>
      </c>
      <c r="G16" s="148">
        <f>H16/$D$16</f>
        <v>1</v>
      </c>
      <c r="H16" s="194">
        <f>H15+F16</f>
        <v>122545.4</v>
      </c>
      <c r="I16" s="148"/>
      <c r="J16" s="194"/>
    </row>
    <row r="17" spans="4:7">
      <c r="D17" s="196">
        <f>'PLANILHA MAIS VANTAJOSA'!L19</f>
        <v>122545.4</v>
      </c>
    </row>
    <row r="18" spans="4:7">
      <c r="D18" s="10" t="b">
        <f>D15=D17</f>
        <v>1</v>
      </c>
      <c r="G18" s="233">
        <f>E15+G15</f>
        <v>1</v>
      </c>
    </row>
    <row r="19" spans="4:7">
      <c r="G19" s="233" t="e">
        <f>G18+#REF!</f>
        <v>#REF!</v>
      </c>
    </row>
    <row r="20" spans="4:7">
      <c r="G20" s="233" t="e">
        <f>G19+I15</f>
        <v>#REF!</v>
      </c>
    </row>
  </sheetData>
  <mergeCells count="14">
    <mergeCell ref="A1:J4"/>
    <mergeCell ref="I9:J9"/>
    <mergeCell ref="A10:J10"/>
    <mergeCell ref="A11:A12"/>
    <mergeCell ref="D8:H8"/>
    <mergeCell ref="D9:H9"/>
    <mergeCell ref="B11:B12"/>
    <mergeCell ref="C11:C12"/>
    <mergeCell ref="E11:F11"/>
    <mergeCell ref="D6:H6"/>
    <mergeCell ref="D5:H5"/>
    <mergeCell ref="I8:J8"/>
    <mergeCell ref="G11:H11"/>
    <mergeCell ref="I11:J11"/>
  </mergeCells>
  <pageMargins left="0.70866141732283472" right="0.70866141732283472" top="0.74803149606299213" bottom="0.74803149606299213" header="0.31496062992125984" footer="0.31496062992125984"/>
  <pageSetup paperSize="9" fitToHeight="0" orientation="landscape" horizontalDpi="360" verticalDpi="360" r:id="rId1"/>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tabColor rgb="FF00B050"/>
    <pageSetUpPr fitToPage="1"/>
  </sheetPr>
  <dimension ref="A1:F58"/>
  <sheetViews>
    <sheetView view="pageBreakPreview" zoomScale="80" zoomScaleNormal="100" zoomScaleSheetLayoutView="80" workbookViewId="0">
      <selection activeCell="B43" sqref="A1:E43"/>
    </sheetView>
  </sheetViews>
  <sheetFormatPr defaultColWidth="12.28515625" defaultRowHeight="14.25"/>
  <cols>
    <col min="1" max="1" width="32" style="82" customWidth="1"/>
    <col min="2" max="2" width="25.5703125" style="82" customWidth="1"/>
    <col min="3" max="3" width="2" style="82" customWidth="1"/>
    <col min="4" max="4" width="78" style="82" customWidth="1"/>
    <col min="5" max="5" width="23.7109375" style="82" customWidth="1"/>
    <col min="6" max="256" width="12.28515625" style="56"/>
    <col min="257" max="257" width="32" style="56" customWidth="1"/>
    <col min="258" max="258" width="25.5703125" style="56" customWidth="1"/>
    <col min="259" max="259" width="2" style="56" customWidth="1"/>
    <col min="260" max="260" width="78" style="56" customWidth="1"/>
    <col min="261" max="261" width="23.7109375" style="56" customWidth="1"/>
    <col min="262" max="512" width="12.28515625" style="56"/>
    <col min="513" max="513" width="32" style="56" customWidth="1"/>
    <col min="514" max="514" width="25.5703125" style="56" customWidth="1"/>
    <col min="515" max="515" width="2" style="56" customWidth="1"/>
    <col min="516" max="516" width="78" style="56" customWidth="1"/>
    <col min="517" max="517" width="23.7109375" style="56" customWidth="1"/>
    <col min="518" max="768" width="12.28515625" style="56"/>
    <col min="769" max="769" width="32" style="56" customWidth="1"/>
    <col min="770" max="770" width="25.5703125" style="56" customWidth="1"/>
    <col min="771" max="771" width="2" style="56" customWidth="1"/>
    <col min="772" max="772" width="78" style="56" customWidth="1"/>
    <col min="773" max="773" width="23.7109375" style="56" customWidth="1"/>
    <col min="774" max="1024" width="12.28515625" style="56"/>
    <col min="1025" max="1025" width="32" style="56" customWidth="1"/>
    <col min="1026" max="1026" width="25.5703125" style="56" customWidth="1"/>
    <col min="1027" max="1027" width="2" style="56" customWidth="1"/>
    <col min="1028" max="1028" width="78" style="56" customWidth="1"/>
    <col min="1029" max="1029" width="23.7109375" style="56" customWidth="1"/>
    <col min="1030" max="1280" width="12.28515625" style="56"/>
    <col min="1281" max="1281" width="32" style="56" customWidth="1"/>
    <col min="1282" max="1282" width="25.5703125" style="56" customWidth="1"/>
    <col min="1283" max="1283" width="2" style="56" customWidth="1"/>
    <col min="1284" max="1284" width="78" style="56" customWidth="1"/>
    <col min="1285" max="1285" width="23.7109375" style="56" customWidth="1"/>
    <col min="1286" max="1536" width="12.28515625" style="56"/>
    <col min="1537" max="1537" width="32" style="56" customWidth="1"/>
    <col min="1538" max="1538" width="25.5703125" style="56" customWidth="1"/>
    <col min="1539" max="1539" width="2" style="56" customWidth="1"/>
    <col min="1540" max="1540" width="78" style="56" customWidth="1"/>
    <col min="1541" max="1541" width="23.7109375" style="56" customWidth="1"/>
    <col min="1542" max="1792" width="12.28515625" style="56"/>
    <col min="1793" max="1793" width="32" style="56" customWidth="1"/>
    <col min="1794" max="1794" width="25.5703125" style="56" customWidth="1"/>
    <col min="1795" max="1795" width="2" style="56" customWidth="1"/>
    <col min="1796" max="1796" width="78" style="56" customWidth="1"/>
    <col min="1797" max="1797" width="23.7109375" style="56" customWidth="1"/>
    <col min="1798" max="2048" width="12.28515625" style="56"/>
    <col min="2049" max="2049" width="32" style="56" customWidth="1"/>
    <col min="2050" max="2050" width="25.5703125" style="56" customWidth="1"/>
    <col min="2051" max="2051" width="2" style="56" customWidth="1"/>
    <col min="2052" max="2052" width="78" style="56" customWidth="1"/>
    <col min="2053" max="2053" width="23.7109375" style="56" customWidth="1"/>
    <col min="2054" max="2304" width="12.28515625" style="56"/>
    <col min="2305" max="2305" width="32" style="56" customWidth="1"/>
    <col min="2306" max="2306" width="25.5703125" style="56" customWidth="1"/>
    <col min="2307" max="2307" width="2" style="56" customWidth="1"/>
    <col min="2308" max="2308" width="78" style="56" customWidth="1"/>
    <col min="2309" max="2309" width="23.7109375" style="56" customWidth="1"/>
    <col min="2310" max="2560" width="12.28515625" style="56"/>
    <col min="2561" max="2561" width="32" style="56" customWidth="1"/>
    <col min="2562" max="2562" width="25.5703125" style="56" customWidth="1"/>
    <col min="2563" max="2563" width="2" style="56" customWidth="1"/>
    <col min="2564" max="2564" width="78" style="56" customWidth="1"/>
    <col min="2565" max="2565" width="23.7109375" style="56" customWidth="1"/>
    <col min="2566" max="2816" width="12.28515625" style="56"/>
    <col min="2817" max="2817" width="32" style="56" customWidth="1"/>
    <col min="2818" max="2818" width="25.5703125" style="56" customWidth="1"/>
    <col min="2819" max="2819" width="2" style="56" customWidth="1"/>
    <col min="2820" max="2820" width="78" style="56" customWidth="1"/>
    <col min="2821" max="2821" width="23.7109375" style="56" customWidth="1"/>
    <col min="2822" max="3072" width="12.28515625" style="56"/>
    <col min="3073" max="3073" width="32" style="56" customWidth="1"/>
    <col min="3074" max="3074" width="25.5703125" style="56" customWidth="1"/>
    <col min="3075" max="3075" width="2" style="56" customWidth="1"/>
    <col min="3076" max="3076" width="78" style="56" customWidth="1"/>
    <col min="3077" max="3077" width="23.7109375" style="56" customWidth="1"/>
    <col min="3078" max="3328" width="12.28515625" style="56"/>
    <col min="3329" max="3329" width="32" style="56" customWidth="1"/>
    <col min="3330" max="3330" width="25.5703125" style="56" customWidth="1"/>
    <col min="3331" max="3331" width="2" style="56" customWidth="1"/>
    <col min="3332" max="3332" width="78" style="56" customWidth="1"/>
    <col min="3333" max="3333" width="23.7109375" style="56" customWidth="1"/>
    <col min="3334" max="3584" width="12.28515625" style="56"/>
    <col min="3585" max="3585" width="32" style="56" customWidth="1"/>
    <col min="3586" max="3586" width="25.5703125" style="56" customWidth="1"/>
    <col min="3587" max="3587" width="2" style="56" customWidth="1"/>
    <col min="3588" max="3588" width="78" style="56" customWidth="1"/>
    <col min="3589" max="3589" width="23.7109375" style="56" customWidth="1"/>
    <col min="3590" max="3840" width="12.28515625" style="56"/>
    <col min="3841" max="3841" width="32" style="56" customWidth="1"/>
    <col min="3842" max="3842" width="25.5703125" style="56" customWidth="1"/>
    <col min="3843" max="3843" width="2" style="56" customWidth="1"/>
    <col min="3844" max="3844" width="78" style="56" customWidth="1"/>
    <col min="3845" max="3845" width="23.7109375" style="56" customWidth="1"/>
    <col min="3846" max="4096" width="12.28515625" style="56"/>
    <col min="4097" max="4097" width="32" style="56" customWidth="1"/>
    <col min="4098" max="4098" width="25.5703125" style="56" customWidth="1"/>
    <col min="4099" max="4099" width="2" style="56" customWidth="1"/>
    <col min="4100" max="4100" width="78" style="56" customWidth="1"/>
    <col min="4101" max="4101" width="23.7109375" style="56" customWidth="1"/>
    <col min="4102" max="4352" width="12.28515625" style="56"/>
    <col min="4353" max="4353" width="32" style="56" customWidth="1"/>
    <col min="4354" max="4354" width="25.5703125" style="56" customWidth="1"/>
    <col min="4355" max="4355" width="2" style="56" customWidth="1"/>
    <col min="4356" max="4356" width="78" style="56" customWidth="1"/>
    <col min="4357" max="4357" width="23.7109375" style="56" customWidth="1"/>
    <col min="4358" max="4608" width="12.28515625" style="56"/>
    <col min="4609" max="4609" width="32" style="56" customWidth="1"/>
    <col min="4610" max="4610" width="25.5703125" style="56" customWidth="1"/>
    <col min="4611" max="4611" width="2" style="56" customWidth="1"/>
    <col min="4612" max="4612" width="78" style="56" customWidth="1"/>
    <col min="4613" max="4613" width="23.7109375" style="56" customWidth="1"/>
    <col min="4614" max="4864" width="12.28515625" style="56"/>
    <col min="4865" max="4865" width="32" style="56" customWidth="1"/>
    <col min="4866" max="4866" width="25.5703125" style="56" customWidth="1"/>
    <col min="4867" max="4867" width="2" style="56" customWidth="1"/>
    <col min="4868" max="4868" width="78" style="56" customWidth="1"/>
    <col min="4869" max="4869" width="23.7109375" style="56" customWidth="1"/>
    <col min="4870" max="5120" width="12.28515625" style="56"/>
    <col min="5121" max="5121" width="32" style="56" customWidth="1"/>
    <col min="5122" max="5122" width="25.5703125" style="56" customWidth="1"/>
    <col min="5123" max="5123" width="2" style="56" customWidth="1"/>
    <col min="5124" max="5124" width="78" style="56" customWidth="1"/>
    <col min="5125" max="5125" width="23.7109375" style="56" customWidth="1"/>
    <col min="5126" max="5376" width="12.28515625" style="56"/>
    <col min="5377" max="5377" width="32" style="56" customWidth="1"/>
    <col min="5378" max="5378" width="25.5703125" style="56" customWidth="1"/>
    <col min="5379" max="5379" width="2" style="56" customWidth="1"/>
    <col min="5380" max="5380" width="78" style="56" customWidth="1"/>
    <col min="5381" max="5381" width="23.7109375" style="56" customWidth="1"/>
    <col min="5382" max="5632" width="12.28515625" style="56"/>
    <col min="5633" max="5633" width="32" style="56" customWidth="1"/>
    <col min="5634" max="5634" width="25.5703125" style="56" customWidth="1"/>
    <col min="5635" max="5635" width="2" style="56" customWidth="1"/>
    <col min="5636" max="5636" width="78" style="56" customWidth="1"/>
    <col min="5637" max="5637" width="23.7109375" style="56" customWidth="1"/>
    <col min="5638" max="5888" width="12.28515625" style="56"/>
    <col min="5889" max="5889" width="32" style="56" customWidth="1"/>
    <col min="5890" max="5890" width="25.5703125" style="56" customWidth="1"/>
    <col min="5891" max="5891" width="2" style="56" customWidth="1"/>
    <col min="5892" max="5892" width="78" style="56" customWidth="1"/>
    <col min="5893" max="5893" width="23.7109375" style="56" customWidth="1"/>
    <col min="5894" max="6144" width="12.28515625" style="56"/>
    <col min="6145" max="6145" width="32" style="56" customWidth="1"/>
    <col min="6146" max="6146" width="25.5703125" style="56" customWidth="1"/>
    <col min="6147" max="6147" width="2" style="56" customWidth="1"/>
    <col min="6148" max="6148" width="78" style="56" customWidth="1"/>
    <col min="6149" max="6149" width="23.7109375" style="56" customWidth="1"/>
    <col min="6150" max="6400" width="12.28515625" style="56"/>
    <col min="6401" max="6401" width="32" style="56" customWidth="1"/>
    <col min="6402" max="6402" width="25.5703125" style="56" customWidth="1"/>
    <col min="6403" max="6403" width="2" style="56" customWidth="1"/>
    <col min="6404" max="6404" width="78" style="56" customWidth="1"/>
    <col min="6405" max="6405" width="23.7109375" style="56" customWidth="1"/>
    <col min="6406" max="6656" width="12.28515625" style="56"/>
    <col min="6657" max="6657" width="32" style="56" customWidth="1"/>
    <col min="6658" max="6658" width="25.5703125" style="56" customWidth="1"/>
    <col min="6659" max="6659" width="2" style="56" customWidth="1"/>
    <col min="6660" max="6660" width="78" style="56" customWidth="1"/>
    <col min="6661" max="6661" width="23.7109375" style="56" customWidth="1"/>
    <col min="6662" max="6912" width="12.28515625" style="56"/>
    <col min="6913" max="6913" width="32" style="56" customWidth="1"/>
    <col min="6914" max="6914" width="25.5703125" style="56" customWidth="1"/>
    <col min="6915" max="6915" width="2" style="56" customWidth="1"/>
    <col min="6916" max="6916" width="78" style="56" customWidth="1"/>
    <col min="6917" max="6917" width="23.7109375" style="56" customWidth="1"/>
    <col min="6918" max="7168" width="12.28515625" style="56"/>
    <col min="7169" max="7169" width="32" style="56" customWidth="1"/>
    <col min="7170" max="7170" width="25.5703125" style="56" customWidth="1"/>
    <col min="7171" max="7171" width="2" style="56" customWidth="1"/>
    <col min="7172" max="7172" width="78" style="56" customWidth="1"/>
    <col min="7173" max="7173" width="23.7109375" style="56" customWidth="1"/>
    <col min="7174" max="7424" width="12.28515625" style="56"/>
    <col min="7425" max="7425" width="32" style="56" customWidth="1"/>
    <col min="7426" max="7426" width="25.5703125" style="56" customWidth="1"/>
    <col min="7427" max="7427" width="2" style="56" customWidth="1"/>
    <col min="7428" max="7428" width="78" style="56" customWidth="1"/>
    <col min="7429" max="7429" width="23.7109375" style="56" customWidth="1"/>
    <col min="7430" max="7680" width="12.28515625" style="56"/>
    <col min="7681" max="7681" width="32" style="56" customWidth="1"/>
    <col min="7682" max="7682" width="25.5703125" style="56" customWidth="1"/>
    <col min="7683" max="7683" width="2" style="56" customWidth="1"/>
    <col min="7684" max="7684" width="78" style="56" customWidth="1"/>
    <col min="7685" max="7685" width="23.7109375" style="56" customWidth="1"/>
    <col min="7686" max="7936" width="12.28515625" style="56"/>
    <col min="7937" max="7937" width="32" style="56" customWidth="1"/>
    <col min="7938" max="7938" width="25.5703125" style="56" customWidth="1"/>
    <col min="7939" max="7939" width="2" style="56" customWidth="1"/>
    <col min="7940" max="7940" width="78" style="56" customWidth="1"/>
    <col min="7941" max="7941" width="23.7109375" style="56" customWidth="1"/>
    <col min="7942" max="8192" width="12.28515625" style="56"/>
    <col min="8193" max="8193" width="32" style="56" customWidth="1"/>
    <col min="8194" max="8194" width="25.5703125" style="56" customWidth="1"/>
    <col min="8195" max="8195" width="2" style="56" customWidth="1"/>
    <col min="8196" max="8196" width="78" style="56" customWidth="1"/>
    <col min="8197" max="8197" width="23.7109375" style="56" customWidth="1"/>
    <col min="8198" max="8448" width="12.28515625" style="56"/>
    <col min="8449" max="8449" width="32" style="56" customWidth="1"/>
    <col min="8450" max="8450" width="25.5703125" style="56" customWidth="1"/>
    <col min="8451" max="8451" width="2" style="56" customWidth="1"/>
    <col min="8452" max="8452" width="78" style="56" customWidth="1"/>
    <col min="8453" max="8453" width="23.7109375" style="56" customWidth="1"/>
    <col min="8454" max="8704" width="12.28515625" style="56"/>
    <col min="8705" max="8705" width="32" style="56" customWidth="1"/>
    <col min="8706" max="8706" width="25.5703125" style="56" customWidth="1"/>
    <col min="8707" max="8707" width="2" style="56" customWidth="1"/>
    <col min="8708" max="8708" width="78" style="56" customWidth="1"/>
    <col min="8709" max="8709" width="23.7109375" style="56" customWidth="1"/>
    <col min="8710" max="8960" width="12.28515625" style="56"/>
    <col min="8961" max="8961" width="32" style="56" customWidth="1"/>
    <col min="8962" max="8962" width="25.5703125" style="56" customWidth="1"/>
    <col min="8963" max="8963" width="2" style="56" customWidth="1"/>
    <col min="8964" max="8964" width="78" style="56" customWidth="1"/>
    <col min="8965" max="8965" width="23.7109375" style="56" customWidth="1"/>
    <col min="8966" max="9216" width="12.28515625" style="56"/>
    <col min="9217" max="9217" width="32" style="56" customWidth="1"/>
    <col min="9218" max="9218" width="25.5703125" style="56" customWidth="1"/>
    <col min="9219" max="9219" width="2" style="56" customWidth="1"/>
    <col min="9220" max="9220" width="78" style="56" customWidth="1"/>
    <col min="9221" max="9221" width="23.7109375" style="56" customWidth="1"/>
    <col min="9222" max="9472" width="12.28515625" style="56"/>
    <col min="9473" max="9473" width="32" style="56" customWidth="1"/>
    <col min="9474" max="9474" width="25.5703125" style="56" customWidth="1"/>
    <col min="9475" max="9475" width="2" style="56" customWidth="1"/>
    <col min="9476" max="9476" width="78" style="56" customWidth="1"/>
    <col min="9477" max="9477" width="23.7109375" style="56" customWidth="1"/>
    <col min="9478" max="9728" width="12.28515625" style="56"/>
    <col min="9729" max="9729" width="32" style="56" customWidth="1"/>
    <col min="9730" max="9730" width="25.5703125" style="56" customWidth="1"/>
    <col min="9731" max="9731" width="2" style="56" customWidth="1"/>
    <col min="9732" max="9732" width="78" style="56" customWidth="1"/>
    <col min="9733" max="9733" width="23.7109375" style="56" customWidth="1"/>
    <col min="9734" max="9984" width="12.28515625" style="56"/>
    <col min="9985" max="9985" width="32" style="56" customWidth="1"/>
    <col min="9986" max="9986" width="25.5703125" style="56" customWidth="1"/>
    <col min="9987" max="9987" width="2" style="56" customWidth="1"/>
    <col min="9988" max="9988" width="78" style="56" customWidth="1"/>
    <col min="9989" max="9989" width="23.7109375" style="56" customWidth="1"/>
    <col min="9990" max="10240" width="12.28515625" style="56"/>
    <col min="10241" max="10241" width="32" style="56" customWidth="1"/>
    <col min="10242" max="10242" width="25.5703125" style="56" customWidth="1"/>
    <col min="10243" max="10243" width="2" style="56" customWidth="1"/>
    <col min="10244" max="10244" width="78" style="56" customWidth="1"/>
    <col min="10245" max="10245" width="23.7109375" style="56" customWidth="1"/>
    <col min="10246" max="10496" width="12.28515625" style="56"/>
    <col min="10497" max="10497" width="32" style="56" customWidth="1"/>
    <col min="10498" max="10498" width="25.5703125" style="56" customWidth="1"/>
    <col min="10499" max="10499" width="2" style="56" customWidth="1"/>
    <col min="10500" max="10500" width="78" style="56" customWidth="1"/>
    <col min="10501" max="10501" width="23.7109375" style="56" customWidth="1"/>
    <col min="10502" max="10752" width="12.28515625" style="56"/>
    <col min="10753" max="10753" width="32" style="56" customWidth="1"/>
    <col min="10754" max="10754" width="25.5703125" style="56" customWidth="1"/>
    <col min="10755" max="10755" width="2" style="56" customWidth="1"/>
    <col min="10756" max="10756" width="78" style="56" customWidth="1"/>
    <col min="10757" max="10757" width="23.7109375" style="56" customWidth="1"/>
    <col min="10758" max="11008" width="12.28515625" style="56"/>
    <col min="11009" max="11009" width="32" style="56" customWidth="1"/>
    <col min="11010" max="11010" width="25.5703125" style="56" customWidth="1"/>
    <col min="11011" max="11011" width="2" style="56" customWidth="1"/>
    <col min="11012" max="11012" width="78" style="56" customWidth="1"/>
    <col min="11013" max="11013" width="23.7109375" style="56" customWidth="1"/>
    <col min="11014" max="11264" width="12.28515625" style="56"/>
    <col min="11265" max="11265" width="32" style="56" customWidth="1"/>
    <col min="11266" max="11266" width="25.5703125" style="56" customWidth="1"/>
    <col min="11267" max="11267" width="2" style="56" customWidth="1"/>
    <col min="11268" max="11268" width="78" style="56" customWidth="1"/>
    <col min="11269" max="11269" width="23.7109375" style="56" customWidth="1"/>
    <col min="11270" max="11520" width="12.28515625" style="56"/>
    <col min="11521" max="11521" width="32" style="56" customWidth="1"/>
    <col min="11522" max="11522" width="25.5703125" style="56" customWidth="1"/>
    <col min="11523" max="11523" width="2" style="56" customWidth="1"/>
    <col min="11524" max="11524" width="78" style="56" customWidth="1"/>
    <col min="11525" max="11525" width="23.7109375" style="56" customWidth="1"/>
    <col min="11526" max="11776" width="12.28515625" style="56"/>
    <col min="11777" max="11777" width="32" style="56" customWidth="1"/>
    <col min="11778" max="11778" width="25.5703125" style="56" customWidth="1"/>
    <col min="11779" max="11779" width="2" style="56" customWidth="1"/>
    <col min="11780" max="11780" width="78" style="56" customWidth="1"/>
    <col min="11781" max="11781" width="23.7109375" style="56" customWidth="1"/>
    <col min="11782" max="12032" width="12.28515625" style="56"/>
    <col min="12033" max="12033" width="32" style="56" customWidth="1"/>
    <col min="12034" max="12034" width="25.5703125" style="56" customWidth="1"/>
    <col min="12035" max="12035" width="2" style="56" customWidth="1"/>
    <col min="12036" max="12036" width="78" style="56" customWidth="1"/>
    <col min="12037" max="12037" width="23.7109375" style="56" customWidth="1"/>
    <col min="12038" max="12288" width="12.28515625" style="56"/>
    <col min="12289" max="12289" width="32" style="56" customWidth="1"/>
    <col min="12290" max="12290" width="25.5703125" style="56" customWidth="1"/>
    <col min="12291" max="12291" width="2" style="56" customWidth="1"/>
    <col min="12292" max="12292" width="78" style="56" customWidth="1"/>
    <col min="12293" max="12293" width="23.7109375" style="56" customWidth="1"/>
    <col min="12294" max="12544" width="12.28515625" style="56"/>
    <col min="12545" max="12545" width="32" style="56" customWidth="1"/>
    <col min="12546" max="12546" width="25.5703125" style="56" customWidth="1"/>
    <col min="12547" max="12547" width="2" style="56" customWidth="1"/>
    <col min="12548" max="12548" width="78" style="56" customWidth="1"/>
    <col min="12549" max="12549" width="23.7109375" style="56" customWidth="1"/>
    <col min="12550" max="12800" width="12.28515625" style="56"/>
    <col min="12801" max="12801" width="32" style="56" customWidth="1"/>
    <col min="12802" max="12802" width="25.5703125" style="56" customWidth="1"/>
    <col min="12803" max="12803" width="2" style="56" customWidth="1"/>
    <col min="12804" max="12804" width="78" style="56" customWidth="1"/>
    <col min="12805" max="12805" width="23.7109375" style="56" customWidth="1"/>
    <col min="12806" max="13056" width="12.28515625" style="56"/>
    <col min="13057" max="13057" width="32" style="56" customWidth="1"/>
    <col min="13058" max="13058" width="25.5703125" style="56" customWidth="1"/>
    <col min="13059" max="13059" width="2" style="56" customWidth="1"/>
    <col min="13060" max="13060" width="78" style="56" customWidth="1"/>
    <col min="13061" max="13061" width="23.7109375" style="56" customWidth="1"/>
    <col min="13062" max="13312" width="12.28515625" style="56"/>
    <col min="13313" max="13313" width="32" style="56" customWidth="1"/>
    <col min="13314" max="13314" width="25.5703125" style="56" customWidth="1"/>
    <col min="13315" max="13315" width="2" style="56" customWidth="1"/>
    <col min="13316" max="13316" width="78" style="56" customWidth="1"/>
    <col min="13317" max="13317" width="23.7109375" style="56" customWidth="1"/>
    <col min="13318" max="13568" width="12.28515625" style="56"/>
    <col min="13569" max="13569" width="32" style="56" customWidth="1"/>
    <col min="13570" max="13570" width="25.5703125" style="56" customWidth="1"/>
    <col min="13571" max="13571" width="2" style="56" customWidth="1"/>
    <col min="13572" max="13572" width="78" style="56" customWidth="1"/>
    <col min="13573" max="13573" width="23.7109375" style="56" customWidth="1"/>
    <col min="13574" max="13824" width="12.28515625" style="56"/>
    <col min="13825" max="13825" width="32" style="56" customWidth="1"/>
    <col min="13826" max="13826" width="25.5703125" style="56" customWidth="1"/>
    <col min="13827" max="13827" width="2" style="56" customWidth="1"/>
    <col min="13828" max="13828" width="78" style="56" customWidth="1"/>
    <col min="13829" max="13829" width="23.7109375" style="56" customWidth="1"/>
    <col min="13830" max="14080" width="12.28515625" style="56"/>
    <col min="14081" max="14081" width="32" style="56" customWidth="1"/>
    <col min="14082" max="14082" width="25.5703125" style="56" customWidth="1"/>
    <col min="14083" max="14083" width="2" style="56" customWidth="1"/>
    <col min="14084" max="14084" width="78" style="56" customWidth="1"/>
    <col min="14085" max="14085" width="23.7109375" style="56" customWidth="1"/>
    <col min="14086" max="14336" width="12.28515625" style="56"/>
    <col min="14337" max="14337" width="32" style="56" customWidth="1"/>
    <col min="14338" max="14338" width="25.5703125" style="56" customWidth="1"/>
    <col min="14339" max="14339" width="2" style="56" customWidth="1"/>
    <col min="14340" max="14340" width="78" style="56" customWidth="1"/>
    <col min="14341" max="14341" width="23.7109375" style="56" customWidth="1"/>
    <col min="14342" max="14592" width="12.28515625" style="56"/>
    <col min="14593" max="14593" width="32" style="56" customWidth="1"/>
    <col min="14594" max="14594" width="25.5703125" style="56" customWidth="1"/>
    <col min="14595" max="14595" width="2" style="56" customWidth="1"/>
    <col min="14596" max="14596" width="78" style="56" customWidth="1"/>
    <col min="14597" max="14597" width="23.7109375" style="56" customWidth="1"/>
    <col min="14598" max="14848" width="12.28515625" style="56"/>
    <col min="14849" max="14849" width="32" style="56" customWidth="1"/>
    <col min="14850" max="14850" width="25.5703125" style="56" customWidth="1"/>
    <col min="14851" max="14851" width="2" style="56" customWidth="1"/>
    <col min="14852" max="14852" width="78" style="56" customWidth="1"/>
    <col min="14853" max="14853" width="23.7109375" style="56" customWidth="1"/>
    <col min="14854" max="15104" width="12.28515625" style="56"/>
    <col min="15105" max="15105" width="32" style="56" customWidth="1"/>
    <col min="15106" max="15106" width="25.5703125" style="56" customWidth="1"/>
    <col min="15107" max="15107" width="2" style="56" customWidth="1"/>
    <col min="15108" max="15108" width="78" style="56" customWidth="1"/>
    <col min="15109" max="15109" width="23.7109375" style="56" customWidth="1"/>
    <col min="15110" max="15360" width="12.28515625" style="56"/>
    <col min="15361" max="15361" width="32" style="56" customWidth="1"/>
    <col min="15362" max="15362" width="25.5703125" style="56" customWidth="1"/>
    <col min="15363" max="15363" width="2" style="56" customWidth="1"/>
    <col min="15364" max="15364" width="78" style="56" customWidth="1"/>
    <col min="15365" max="15365" width="23.7109375" style="56" customWidth="1"/>
    <col min="15366" max="15616" width="12.28515625" style="56"/>
    <col min="15617" max="15617" width="32" style="56" customWidth="1"/>
    <col min="15618" max="15618" width="25.5703125" style="56" customWidth="1"/>
    <col min="15619" max="15619" width="2" style="56" customWidth="1"/>
    <col min="15620" max="15620" width="78" style="56" customWidth="1"/>
    <col min="15621" max="15621" width="23.7109375" style="56" customWidth="1"/>
    <col min="15622" max="15872" width="12.28515625" style="56"/>
    <col min="15873" max="15873" width="32" style="56" customWidth="1"/>
    <col min="15874" max="15874" width="25.5703125" style="56" customWidth="1"/>
    <col min="15875" max="15875" width="2" style="56" customWidth="1"/>
    <col min="15876" max="15876" width="78" style="56" customWidth="1"/>
    <col min="15877" max="15877" width="23.7109375" style="56" customWidth="1"/>
    <col min="15878" max="16128" width="12.28515625" style="56"/>
    <col min="16129" max="16129" width="32" style="56" customWidth="1"/>
    <col min="16130" max="16130" width="25.5703125" style="56" customWidth="1"/>
    <col min="16131" max="16131" width="2" style="56" customWidth="1"/>
    <col min="16132" max="16132" width="78" style="56" customWidth="1"/>
    <col min="16133" max="16133" width="23.7109375" style="56" customWidth="1"/>
    <col min="16134" max="16384" width="12.28515625" style="56"/>
  </cols>
  <sheetData>
    <row r="1" spans="1:6" ht="26.25">
      <c r="A1" s="389" t="s">
        <v>6011</v>
      </c>
      <c r="B1" s="390"/>
      <c r="C1" s="390"/>
      <c r="D1" s="390"/>
      <c r="E1" s="391"/>
    </row>
    <row r="2" spans="1:6" ht="20.25">
      <c r="A2" s="392" t="s">
        <v>34</v>
      </c>
      <c r="B2" s="393"/>
      <c r="C2" s="393"/>
      <c r="D2" s="393"/>
      <c r="E2" s="394"/>
    </row>
    <row r="3" spans="1:6" ht="20.25">
      <c r="A3" s="392" t="s">
        <v>8044</v>
      </c>
      <c r="B3" s="393"/>
      <c r="C3" s="393"/>
      <c r="D3" s="393"/>
      <c r="E3" s="394"/>
    </row>
    <row r="4" spans="1:6" ht="15" thickBot="1">
      <c r="A4" s="395"/>
      <c r="B4" s="396"/>
      <c r="C4" s="396"/>
      <c r="D4" s="396"/>
      <c r="E4" s="397"/>
    </row>
    <row r="5" spans="1:6" ht="47.25" customHeight="1">
      <c r="A5" s="76" t="s">
        <v>152</v>
      </c>
      <c r="B5" s="398" t="str">
        <f>+MEMÓRIA!D8</f>
        <v>CONTRATAÇÃO DE EMPRESA DE ENGENHARIA ESPECIALIZADA NO FORNECIMENTO E EXECUÇÃO DE SINALIZAÇÃO VIÁRIA EM DIVERSAS RUAS DO CENTRO DO MUNICIPIO DE POMBOS - PE.</v>
      </c>
      <c r="C5" s="399"/>
      <c r="D5" s="399"/>
      <c r="E5" s="400"/>
    </row>
    <row r="6" spans="1:6" ht="21" customHeight="1">
      <c r="A6" s="77" t="s">
        <v>153</v>
      </c>
      <c r="B6" s="386" t="s">
        <v>8042</v>
      </c>
      <c r="C6" s="387"/>
      <c r="D6" s="387"/>
      <c r="E6" s="388"/>
      <c r="F6" s="56" t="s">
        <v>6302</v>
      </c>
    </row>
    <row r="7" spans="1:6" ht="21" customHeight="1">
      <c r="A7" s="78" t="s">
        <v>154</v>
      </c>
      <c r="B7" s="208" t="s">
        <v>8074</v>
      </c>
      <c r="C7" s="79"/>
      <c r="D7" s="79"/>
      <c r="E7" s="80"/>
    </row>
    <row r="8" spans="1:6">
      <c r="A8" s="372"/>
      <c r="B8" s="373"/>
      <c r="C8" s="81"/>
      <c r="E8" s="83"/>
    </row>
    <row r="9" spans="1:6" ht="35.25">
      <c r="A9" s="374" t="s">
        <v>155</v>
      </c>
      <c r="B9" s="375"/>
      <c r="C9" s="375"/>
      <c r="D9" s="375"/>
      <c r="E9" s="376"/>
    </row>
    <row r="10" spans="1:6" ht="15">
      <c r="A10" s="84"/>
      <c r="E10" s="83"/>
    </row>
    <row r="11" spans="1:6" ht="15.4" customHeight="1">
      <c r="A11" s="289" t="s">
        <v>156</v>
      </c>
      <c r="B11" s="377" t="s">
        <v>157</v>
      </c>
      <c r="C11" s="378"/>
      <c r="D11" s="378"/>
      <c r="E11" s="379"/>
    </row>
    <row r="12" spans="1:6" ht="52.15" customHeight="1">
      <c r="A12" s="85"/>
      <c r="B12" s="380" t="s">
        <v>8075</v>
      </c>
      <c r="C12" s="381"/>
      <c r="D12" s="381"/>
      <c r="E12" s="382"/>
    </row>
    <row r="13" spans="1:6" ht="15">
      <c r="A13" s="84"/>
      <c r="E13" s="83"/>
    </row>
    <row r="14" spans="1:6" ht="15.4" customHeight="1">
      <c r="A14" s="290" t="s">
        <v>158</v>
      </c>
      <c r="B14" s="357" t="s">
        <v>159</v>
      </c>
      <c r="C14" s="357"/>
      <c r="D14" s="357"/>
      <c r="E14" s="358"/>
    </row>
    <row r="15" spans="1:6" ht="41.25" customHeight="1">
      <c r="A15" s="86"/>
      <c r="B15" s="383" t="s">
        <v>8076</v>
      </c>
      <c r="C15" s="384"/>
      <c r="D15" s="384"/>
      <c r="E15" s="385"/>
    </row>
    <row r="16" spans="1:6" ht="15">
      <c r="A16" s="84"/>
      <c r="E16" s="83"/>
    </row>
    <row r="17" spans="1:6" ht="15.4" customHeight="1">
      <c r="A17" s="290" t="s">
        <v>160</v>
      </c>
      <c r="B17" s="357" t="s">
        <v>161</v>
      </c>
      <c r="C17" s="357"/>
      <c r="D17" s="357"/>
      <c r="E17" s="358"/>
    </row>
    <row r="18" spans="1:6" ht="17.25" customHeight="1">
      <c r="A18" s="87"/>
      <c r="B18" s="366" t="s">
        <v>162</v>
      </c>
      <c r="C18" s="366"/>
      <c r="D18" s="366"/>
      <c r="E18" s="367"/>
    </row>
    <row r="19" spans="1:6" ht="15">
      <c r="A19" s="88"/>
      <c r="E19" s="83"/>
    </row>
    <row r="20" spans="1:6" ht="15.4" customHeight="1">
      <c r="A20" s="290" t="s">
        <v>163</v>
      </c>
      <c r="B20" s="357" t="s">
        <v>164</v>
      </c>
      <c r="C20" s="357"/>
      <c r="D20" s="357"/>
      <c r="E20" s="358"/>
    </row>
    <row r="21" spans="1:6" ht="19.5" customHeight="1">
      <c r="A21" s="86"/>
      <c r="B21" s="370" t="s">
        <v>6298</v>
      </c>
      <c r="C21" s="370"/>
      <c r="D21" s="370"/>
      <c r="E21" s="371"/>
    </row>
    <row r="22" spans="1:6" ht="15">
      <c r="A22" s="84"/>
      <c r="E22" s="83"/>
    </row>
    <row r="23" spans="1:6" ht="15">
      <c r="A23" s="290" t="s">
        <v>165</v>
      </c>
      <c r="B23" s="357" t="s">
        <v>166</v>
      </c>
      <c r="C23" s="357"/>
      <c r="D23" s="357"/>
      <c r="E23" s="358"/>
    </row>
    <row r="24" spans="1:6" ht="15">
      <c r="A24" s="86"/>
      <c r="B24" s="370" t="s">
        <v>8077</v>
      </c>
      <c r="C24" s="370"/>
      <c r="D24" s="370"/>
      <c r="E24" s="371"/>
    </row>
    <row r="25" spans="1:6" ht="15">
      <c r="A25" s="89"/>
      <c r="E25" s="83"/>
    </row>
    <row r="26" spans="1:6" ht="18.75" customHeight="1">
      <c r="A26" s="290" t="s">
        <v>167</v>
      </c>
      <c r="B26" s="357" t="s">
        <v>168</v>
      </c>
      <c r="C26" s="357"/>
      <c r="D26" s="357"/>
      <c r="E26" s="358"/>
    </row>
    <row r="27" spans="1:6" ht="25.5" customHeight="1">
      <c r="A27" s="361"/>
      <c r="B27" s="362" t="s">
        <v>169</v>
      </c>
      <c r="C27" s="362"/>
      <c r="D27" s="362"/>
      <c r="E27" s="291">
        <f>+'PLANILHA MAIS VANTAJOSA'!L19</f>
        <v>122545.4</v>
      </c>
      <c r="F27" s="90"/>
    </row>
    <row r="28" spans="1:6" ht="32.25" customHeight="1">
      <c r="A28" s="361"/>
      <c r="B28" s="363" t="s">
        <v>8073</v>
      </c>
      <c r="C28" s="364"/>
      <c r="D28" s="364"/>
      <c r="E28" s="365"/>
    </row>
    <row r="29" spans="1:6" ht="15">
      <c r="A29" s="84"/>
      <c r="E29" s="83"/>
    </row>
    <row r="30" spans="1:6" ht="15.4" customHeight="1">
      <c r="A30" s="290" t="s">
        <v>170</v>
      </c>
      <c r="B30" s="357" t="s">
        <v>171</v>
      </c>
      <c r="C30" s="357"/>
      <c r="D30" s="357"/>
      <c r="E30" s="358"/>
    </row>
    <row r="31" spans="1:6" ht="30" customHeight="1">
      <c r="A31" s="361"/>
      <c r="B31" s="366" t="s">
        <v>172</v>
      </c>
      <c r="C31" s="366"/>
      <c r="D31" s="366"/>
      <c r="E31" s="367"/>
    </row>
    <row r="32" spans="1:6" ht="15.4" customHeight="1">
      <c r="A32" s="361"/>
      <c r="B32" s="239"/>
      <c r="C32" s="92" t="s">
        <v>173</v>
      </c>
      <c r="D32" s="368" t="s">
        <v>6315</v>
      </c>
      <c r="E32" s="369"/>
      <c r="F32" s="93"/>
    </row>
    <row r="33" spans="1:6" ht="15.4" customHeight="1">
      <c r="A33" s="361"/>
      <c r="B33" s="239"/>
      <c r="C33" s="240" t="s">
        <v>173</v>
      </c>
      <c r="D33" s="368"/>
      <c r="E33" s="369"/>
      <c r="F33" s="93"/>
    </row>
    <row r="34" spans="1:6" ht="15.4" customHeight="1">
      <c r="A34" s="361"/>
      <c r="B34" s="91"/>
      <c r="C34" s="92" t="s">
        <v>173</v>
      </c>
      <c r="D34" s="370"/>
      <c r="E34" s="371"/>
      <c r="F34" s="94"/>
    </row>
    <row r="35" spans="1:6" ht="15.75" customHeight="1">
      <c r="A35" s="95"/>
      <c r="B35" s="96"/>
      <c r="C35" s="96"/>
      <c r="D35" s="96"/>
      <c r="E35" s="97"/>
    </row>
    <row r="36" spans="1:6" ht="15.4" customHeight="1">
      <c r="A36" s="290" t="s">
        <v>174</v>
      </c>
      <c r="B36" s="357" t="s">
        <v>175</v>
      </c>
      <c r="C36" s="357"/>
      <c r="D36" s="357"/>
      <c r="E36" s="358"/>
    </row>
    <row r="37" spans="1:6" ht="27" customHeight="1">
      <c r="A37" s="86"/>
      <c r="B37" s="354" t="s">
        <v>6316</v>
      </c>
      <c r="C37" s="355"/>
      <c r="D37" s="355"/>
      <c r="E37" s="356"/>
    </row>
    <row r="38" spans="1:6" ht="15">
      <c r="A38" s="84"/>
      <c r="E38" s="83"/>
    </row>
    <row r="39" spans="1:6" ht="15">
      <c r="A39" s="290" t="s">
        <v>176</v>
      </c>
      <c r="B39" s="357" t="s">
        <v>6299</v>
      </c>
      <c r="C39" s="357"/>
      <c r="D39" s="357"/>
      <c r="E39" s="358"/>
    </row>
    <row r="40" spans="1:6" ht="15">
      <c r="A40" s="86"/>
      <c r="B40" s="354" t="s">
        <v>6300</v>
      </c>
      <c r="C40" s="355"/>
      <c r="D40" s="355"/>
      <c r="E40" s="356"/>
    </row>
    <row r="41" spans="1:6" ht="14.1" customHeight="1">
      <c r="A41" s="84"/>
      <c r="E41" s="83"/>
    </row>
    <row r="42" spans="1:6" ht="15.4" customHeight="1">
      <c r="A42" s="290" t="s">
        <v>177</v>
      </c>
      <c r="B42" s="357" t="s">
        <v>178</v>
      </c>
      <c r="C42" s="357"/>
      <c r="D42" s="357"/>
      <c r="E42" s="358"/>
    </row>
    <row r="43" spans="1:6" ht="25.5" customHeight="1" thickBot="1">
      <c r="A43" s="195"/>
      <c r="B43" s="359" t="s">
        <v>8043</v>
      </c>
      <c r="C43" s="359"/>
      <c r="D43" s="359"/>
      <c r="E43" s="360"/>
    </row>
    <row r="44" spans="1:6" ht="15">
      <c r="A44" s="84"/>
      <c r="E44" s="83"/>
    </row>
    <row r="45" spans="1:6" ht="15">
      <c r="A45" s="84"/>
      <c r="E45" s="83"/>
    </row>
    <row r="46" spans="1:6" ht="15">
      <c r="A46" s="84"/>
      <c r="E46" s="83"/>
    </row>
    <row r="47" spans="1:6" ht="15">
      <c r="A47" s="84"/>
      <c r="E47" s="83"/>
    </row>
    <row r="48" spans="1:6" ht="15">
      <c r="A48" s="84"/>
      <c r="E48" s="83"/>
    </row>
    <row r="49" spans="1:5" ht="15">
      <c r="A49" s="84"/>
      <c r="E49" s="83"/>
    </row>
    <row r="50" spans="1:5" ht="15">
      <c r="A50" s="84"/>
      <c r="E50" s="83"/>
    </row>
    <row r="51" spans="1:5" ht="15">
      <c r="A51" s="84"/>
      <c r="E51" s="83"/>
    </row>
    <row r="52" spans="1:5" ht="15">
      <c r="A52" s="84"/>
      <c r="E52" s="83"/>
    </row>
    <row r="53" spans="1:5" ht="15">
      <c r="A53" s="84"/>
      <c r="E53" s="83"/>
    </row>
    <row r="54" spans="1:5" ht="15">
      <c r="A54" s="84"/>
      <c r="E54" s="83"/>
    </row>
    <row r="55" spans="1:5" ht="15">
      <c r="A55" s="84"/>
      <c r="E55" s="83"/>
    </row>
    <row r="56" spans="1:5" ht="15">
      <c r="A56" s="84"/>
      <c r="E56" s="83"/>
    </row>
    <row r="57" spans="1:5" ht="15">
      <c r="A57" s="84"/>
      <c r="E57" s="83"/>
    </row>
    <row r="58" spans="1:5" ht="15" thickBot="1">
      <c r="A58" s="98"/>
      <c r="B58" s="99"/>
      <c r="C58" s="99"/>
      <c r="D58" s="99"/>
      <c r="E58" s="100"/>
    </row>
  </sheetData>
  <mergeCells count="34">
    <mergeCell ref="B6:E6"/>
    <mergeCell ref="A1:E1"/>
    <mergeCell ref="A2:E2"/>
    <mergeCell ref="A3:E3"/>
    <mergeCell ref="A4:E4"/>
    <mergeCell ref="B5:E5"/>
    <mergeCell ref="B24:E24"/>
    <mergeCell ref="A8:B8"/>
    <mergeCell ref="A9:E9"/>
    <mergeCell ref="B11:E11"/>
    <mergeCell ref="B12:E12"/>
    <mergeCell ref="B14:E14"/>
    <mergeCell ref="B15:E15"/>
    <mergeCell ref="B17:E17"/>
    <mergeCell ref="B18:E18"/>
    <mergeCell ref="B20:E20"/>
    <mergeCell ref="B21:E21"/>
    <mergeCell ref="B23:E23"/>
    <mergeCell ref="B36:E36"/>
    <mergeCell ref="B26:E26"/>
    <mergeCell ref="A27:A28"/>
    <mergeCell ref="B27:D27"/>
    <mergeCell ref="B28:E28"/>
    <mergeCell ref="B30:E30"/>
    <mergeCell ref="A31:A34"/>
    <mergeCell ref="B31:E31"/>
    <mergeCell ref="D32:E32"/>
    <mergeCell ref="D33:E33"/>
    <mergeCell ref="D34:E34"/>
    <mergeCell ref="B37:E37"/>
    <mergeCell ref="B39:E39"/>
    <mergeCell ref="B40:E40"/>
    <mergeCell ref="B42:E42"/>
    <mergeCell ref="B43:E43"/>
  </mergeCells>
  <printOptions horizontalCentered="1"/>
  <pageMargins left="0.25" right="0.25" top="0.75" bottom="0.75" header="0.3" footer="0.3"/>
  <pageSetup paperSize="9" scale="61" orientation="portrait" horizontalDpi="360" verticalDpi="360" r:id="rId1"/>
  <headerFooter alignWithMargins="0"/>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tabColor rgb="FFFF0000"/>
  </sheetPr>
  <dimension ref="A1:I148"/>
  <sheetViews>
    <sheetView view="pageBreakPreview" topLeftCell="A3" zoomScaleNormal="100" zoomScaleSheetLayoutView="100" workbookViewId="0">
      <selection activeCell="D8" sqref="D8"/>
    </sheetView>
  </sheetViews>
  <sheetFormatPr defaultRowHeight="15"/>
  <cols>
    <col min="1" max="1" width="16" customWidth="1"/>
    <col min="2" max="2" width="2.7109375" customWidth="1"/>
    <col min="3" max="3" width="4.7109375" customWidth="1"/>
    <col min="4" max="4" width="40.42578125" customWidth="1"/>
    <col min="5" max="5" width="16" customWidth="1"/>
    <col min="6" max="6" width="17.7109375" customWidth="1"/>
    <col min="7" max="7" width="6.28515625" customWidth="1"/>
    <col min="8" max="8" width="13.28515625" customWidth="1"/>
    <col min="9" max="9" width="11.28515625" customWidth="1"/>
  </cols>
  <sheetData>
    <row r="1" spans="1:9" ht="18" customHeight="1">
      <c r="A1" s="404"/>
      <c r="B1" s="405"/>
      <c r="C1" s="405"/>
      <c r="D1" s="424" t="s">
        <v>179</v>
      </c>
      <c r="E1" s="425"/>
      <c r="F1" s="425"/>
      <c r="G1" s="425"/>
      <c r="H1" s="425"/>
      <c r="I1" s="426"/>
    </row>
    <row r="2" spans="1:9" ht="18" customHeight="1">
      <c r="A2" s="407"/>
      <c r="B2" s="408"/>
      <c r="C2" s="408"/>
      <c r="D2" s="427"/>
      <c r="E2" s="428"/>
      <c r="F2" s="428"/>
      <c r="G2" s="428"/>
      <c r="H2" s="428"/>
      <c r="I2" s="429"/>
    </row>
    <row r="3" spans="1:9" ht="35.25" customHeight="1">
      <c r="A3" s="430"/>
      <c r="B3" s="431"/>
      <c r="C3" s="431"/>
      <c r="D3" s="427"/>
      <c r="E3" s="428"/>
      <c r="F3" s="428"/>
      <c r="G3" s="428"/>
      <c r="H3" s="428"/>
      <c r="I3" s="429"/>
    </row>
    <row r="4" spans="1:9" ht="11.25" customHeight="1">
      <c r="A4" s="432" t="str">
        <f>+MEMÓRIA!A4</f>
        <v>MUNICÍPIO/UF:</v>
      </c>
      <c r="B4" s="433"/>
      <c r="C4" s="434"/>
      <c r="D4" s="101" t="str">
        <f>+MEMÓRIA!D4</f>
        <v>GESTOR / AÇÃO:</v>
      </c>
      <c r="E4" s="435" t="str">
        <f>+MEMÓRIA!E4</f>
        <v>ENDEREÇO:</v>
      </c>
      <c r="F4" s="436"/>
      <c r="G4" s="436"/>
      <c r="H4" s="102" t="str">
        <f>+MEMÓRIA!M4</f>
        <v>DATA BASE</v>
      </c>
      <c r="I4" s="206" t="s">
        <v>181</v>
      </c>
    </row>
    <row r="5" spans="1:9" ht="21.75" customHeight="1">
      <c r="A5" s="307" t="str">
        <f>+MEMÓRIA!A5</f>
        <v>POMBOS / PE</v>
      </c>
      <c r="B5" s="308"/>
      <c r="C5" s="309"/>
      <c r="D5" s="8" t="str">
        <f>+MEMÓRIA!D5</f>
        <v>SECRETARIA DE INFRAESTRUTURA URBANA E RURAL</v>
      </c>
      <c r="E5" s="311" t="str">
        <f>+MEMÓRIA!E5</f>
        <v>DIVERSAS RUAS DA AREA URBANA E EXPANSÃO URBANA DO MUNICIPIO DE POMBOS-PE</v>
      </c>
      <c r="F5" s="312"/>
      <c r="G5" s="312"/>
      <c r="H5" s="103" t="s">
        <v>180</v>
      </c>
      <c r="I5" s="207" t="s">
        <v>6297</v>
      </c>
    </row>
    <row r="6" spans="1:9" ht="9.9499999999999993" customHeight="1">
      <c r="A6" s="136"/>
      <c r="B6" s="22"/>
      <c r="C6" s="22"/>
      <c r="D6" s="22"/>
      <c r="E6" s="22"/>
      <c r="F6" s="22"/>
      <c r="G6" s="22"/>
      <c r="H6" s="22"/>
      <c r="I6" s="137"/>
    </row>
    <row r="7" spans="1:9" ht="11.25" customHeight="1">
      <c r="A7" s="304" t="str">
        <f>+MEMÓRIA!A7</f>
        <v xml:space="preserve">PROPONENTE:     </v>
      </c>
      <c r="B7" s="305"/>
      <c r="C7" s="306"/>
      <c r="D7" s="7" t="str">
        <f>+MEMÓRIA!D7</f>
        <v xml:space="preserve">OBJETO: </v>
      </c>
      <c r="E7" s="310" t="str">
        <f>+MEMÓRIA!E7</f>
        <v xml:space="preserve">EMPREENDIMENTO: </v>
      </c>
      <c r="F7" s="305"/>
      <c r="G7" s="305"/>
      <c r="H7" s="305"/>
      <c r="I7" s="315"/>
    </row>
    <row r="8" spans="1:9" ht="45.75" thickBot="1">
      <c r="A8" s="419" t="str">
        <f>+MEMÓRIA!A8</f>
        <v>PREFEITURA MUNICIPAL DE POMBOS - PE</v>
      </c>
      <c r="B8" s="420"/>
      <c r="C8" s="421"/>
      <c r="D8" s="104" t="str">
        <f>+MEMÓRIA!D8</f>
        <v>CONTRATAÇÃO DE EMPRESA DE ENGENHARIA ESPECIALIZADA NO FORNECIMENTO E EXECUÇÃO DE SINALIZAÇÃO VIÁRIA EM DIVERSAS RUAS DO CENTRO DO MUNICIPIO DE POMBOS - PE.</v>
      </c>
      <c r="E8" s="422" t="str">
        <f>+MEMÓRIA!E8</f>
        <v>EXECUÇÃO E FORNECIMENTO DE SINALIZAÇÃO VIÁRIA DO TIPO HORIZONTAL E VERTICAL</v>
      </c>
      <c r="F8" s="420"/>
      <c r="G8" s="420"/>
      <c r="H8" s="420"/>
      <c r="I8" s="423"/>
    </row>
    <row r="9" spans="1:9" ht="15.75" customHeight="1" thickBot="1">
      <c r="A9" s="401" t="s">
        <v>182</v>
      </c>
      <c r="B9" s="402"/>
      <c r="C9" s="402"/>
      <c r="D9" s="403"/>
      <c r="E9" s="402" t="s">
        <v>183</v>
      </c>
      <c r="F9" s="402"/>
      <c r="G9" s="402"/>
      <c r="H9" s="402"/>
      <c r="I9" s="403"/>
    </row>
    <row r="10" spans="1:9">
      <c r="A10" s="404"/>
      <c r="B10" s="405"/>
      <c r="C10" s="405"/>
      <c r="D10" s="406"/>
      <c r="E10" s="404"/>
      <c r="F10" s="405"/>
      <c r="G10" s="405"/>
      <c r="H10" s="405"/>
      <c r="I10" s="406"/>
    </row>
    <row r="11" spans="1:9">
      <c r="A11" s="407"/>
      <c r="B11" s="408"/>
      <c r="C11" s="408"/>
      <c r="D11" s="409"/>
      <c r="E11" s="407"/>
      <c r="F11" s="408"/>
      <c r="G11" s="408"/>
      <c r="H11" s="408"/>
      <c r="I11" s="409"/>
    </row>
    <row r="12" spans="1:9">
      <c r="A12" s="407"/>
      <c r="B12" s="408"/>
      <c r="C12" s="408"/>
      <c r="D12" s="409"/>
      <c r="E12" s="407"/>
      <c r="F12" s="408"/>
      <c r="G12" s="408"/>
      <c r="H12" s="408"/>
      <c r="I12" s="409"/>
    </row>
    <row r="13" spans="1:9">
      <c r="A13" s="407"/>
      <c r="B13" s="408"/>
      <c r="C13" s="408"/>
      <c r="D13" s="409"/>
      <c r="E13" s="407"/>
      <c r="F13" s="408"/>
      <c r="G13" s="408"/>
      <c r="H13" s="408"/>
      <c r="I13" s="409"/>
    </row>
    <row r="14" spans="1:9">
      <c r="A14" s="407"/>
      <c r="B14" s="408"/>
      <c r="C14" s="408"/>
      <c r="D14" s="409"/>
      <c r="E14" s="407"/>
      <c r="F14" s="408"/>
      <c r="G14" s="408"/>
      <c r="H14" s="408"/>
      <c r="I14" s="409"/>
    </row>
    <row r="15" spans="1:9">
      <c r="A15" s="407"/>
      <c r="B15" s="408"/>
      <c r="C15" s="408"/>
      <c r="D15" s="409"/>
      <c r="E15" s="407"/>
      <c r="F15" s="408"/>
      <c r="G15" s="408"/>
      <c r="H15" s="408"/>
      <c r="I15" s="409"/>
    </row>
    <row r="16" spans="1:9">
      <c r="A16" s="407"/>
      <c r="B16" s="408"/>
      <c r="C16" s="408"/>
      <c r="D16" s="409"/>
      <c r="E16" s="407"/>
      <c r="F16" s="408"/>
      <c r="G16" s="408"/>
      <c r="H16" s="408"/>
      <c r="I16" s="409"/>
    </row>
    <row r="17" spans="1:9">
      <c r="A17" s="407"/>
      <c r="B17" s="408"/>
      <c r="C17" s="408"/>
      <c r="D17" s="409"/>
      <c r="E17" s="407"/>
      <c r="F17" s="408"/>
      <c r="G17" s="408"/>
      <c r="H17" s="408"/>
      <c r="I17" s="409"/>
    </row>
    <row r="18" spans="1:9">
      <c r="A18" s="407"/>
      <c r="B18" s="408"/>
      <c r="C18" s="408"/>
      <c r="D18" s="409"/>
      <c r="E18" s="407"/>
      <c r="F18" s="408"/>
      <c r="G18" s="408"/>
      <c r="H18" s="408"/>
      <c r="I18" s="409"/>
    </row>
    <row r="19" spans="1:9">
      <c r="A19" s="407"/>
      <c r="B19" s="408"/>
      <c r="C19" s="408"/>
      <c r="D19" s="409"/>
      <c r="E19" s="407"/>
      <c r="F19" s="408"/>
      <c r="G19" s="408"/>
      <c r="H19" s="408"/>
      <c r="I19" s="409"/>
    </row>
    <row r="20" spans="1:9">
      <c r="A20" s="407"/>
      <c r="B20" s="408"/>
      <c r="C20" s="408"/>
      <c r="D20" s="409"/>
      <c r="E20" s="407"/>
      <c r="F20" s="408"/>
      <c r="G20" s="408"/>
      <c r="H20" s="408"/>
      <c r="I20" s="409"/>
    </row>
    <row r="21" spans="1:9">
      <c r="A21" s="407"/>
      <c r="B21" s="408"/>
      <c r="C21" s="408"/>
      <c r="D21" s="409"/>
      <c r="E21" s="407"/>
      <c r="F21" s="408"/>
      <c r="G21" s="408"/>
      <c r="H21" s="408"/>
      <c r="I21" s="409"/>
    </row>
    <row r="22" spans="1:9">
      <c r="A22" s="407"/>
      <c r="B22" s="408"/>
      <c r="C22" s="408"/>
      <c r="D22" s="409"/>
      <c r="E22" s="407"/>
      <c r="F22" s="408"/>
      <c r="G22" s="408"/>
      <c r="H22" s="408"/>
      <c r="I22" s="409"/>
    </row>
    <row r="23" spans="1:9">
      <c r="A23" s="407"/>
      <c r="B23" s="408"/>
      <c r="C23" s="408"/>
      <c r="D23" s="409"/>
      <c r="E23" s="407"/>
      <c r="F23" s="408"/>
      <c r="G23" s="408"/>
      <c r="H23" s="408"/>
      <c r="I23" s="409"/>
    </row>
    <row r="24" spans="1:9">
      <c r="A24" s="407"/>
      <c r="B24" s="408"/>
      <c r="C24" s="408"/>
      <c r="D24" s="409"/>
      <c r="E24" s="407"/>
      <c r="F24" s="408"/>
      <c r="G24" s="408"/>
      <c r="H24" s="408"/>
      <c r="I24" s="409"/>
    </row>
    <row r="25" spans="1:9">
      <c r="A25" s="407"/>
      <c r="B25" s="408"/>
      <c r="C25" s="408"/>
      <c r="D25" s="409"/>
      <c r="E25" s="407"/>
      <c r="F25" s="408"/>
      <c r="G25" s="408"/>
      <c r="H25" s="408"/>
      <c r="I25" s="409"/>
    </row>
    <row r="26" spans="1:9" ht="15.75" thickBot="1">
      <c r="A26" s="410"/>
      <c r="B26" s="411"/>
      <c r="C26" s="411"/>
      <c r="D26" s="412"/>
      <c r="E26" s="410"/>
      <c r="F26" s="411"/>
      <c r="G26" s="411"/>
      <c r="H26" s="411"/>
      <c r="I26" s="412"/>
    </row>
    <row r="27" spans="1:9">
      <c r="A27" s="413" t="s">
        <v>6303</v>
      </c>
      <c r="B27" s="414"/>
      <c r="C27" s="414"/>
      <c r="D27" s="415"/>
      <c r="E27" s="413" t="s">
        <v>6304</v>
      </c>
      <c r="F27" s="414"/>
      <c r="G27" s="414"/>
      <c r="H27" s="414"/>
      <c r="I27" s="415"/>
    </row>
    <row r="28" spans="1:9" ht="15.75" thickBot="1">
      <c r="A28" s="416"/>
      <c r="B28" s="417"/>
      <c r="C28" s="417"/>
      <c r="D28" s="418"/>
      <c r="E28" s="416"/>
      <c r="F28" s="417"/>
      <c r="G28" s="417"/>
      <c r="H28" s="417"/>
      <c r="I28" s="418"/>
    </row>
    <row r="29" spans="1:9" ht="15.75" thickBot="1">
      <c r="A29" s="401" t="s">
        <v>184</v>
      </c>
      <c r="B29" s="402"/>
      <c r="C29" s="402"/>
      <c r="D29" s="403"/>
      <c r="E29" s="402" t="s">
        <v>185</v>
      </c>
      <c r="F29" s="402"/>
      <c r="G29" s="402"/>
      <c r="H29" s="402"/>
      <c r="I29" s="403"/>
    </row>
    <row r="30" spans="1:9">
      <c r="A30" s="404"/>
      <c r="B30" s="405"/>
      <c r="C30" s="405"/>
      <c r="D30" s="406"/>
      <c r="E30" s="404"/>
      <c r="F30" s="405"/>
      <c r="G30" s="405"/>
      <c r="H30" s="405"/>
      <c r="I30" s="406"/>
    </row>
    <row r="31" spans="1:9">
      <c r="A31" s="407"/>
      <c r="B31" s="408"/>
      <c r="C31" s="408"/>
      <c r="D31" s="409"/>
      <c r="E31" s="407"/>
      <c r="F31" s="408"/>
      <c r="G31" s="408"/>
      <c r="H31" s="408"/>
      <c r="I31" s="409"/>
    </row>
    <row r="32" spans="1:9">
      <c r="A32" s="407"/>
      <c r="B32" s="408"/>
      <c r="C32" s="408"/>
      <c r="D32" s="409"/>
      <c r="E32" s="407"/>
      <c r="F32" s="408"/>
      <c r="G32" s="408"/>
      <c r="H32" s="408"/>
      <c r="I32" s="409"/>
    </row>
    <row r="33" spans="1:9">
      <c r="A33" s="407"/>
      <c r="B33" s="408"/>
      <c r="C33" s="408"/>
      <c r="D33" s="409"/>
      <c r="E33" s="407"/>
      <c r="F33" s="408"/>
      <c r="G33" s="408"/>
      <c r="H33" s="408"/>
      <c r="I33" s="409"/>
    </row>
    <row r="34" spans="1:9">
      <c r="A34" s="407"/>
      <c r="B34" s="408"/>
      <c r="C34" s="408"/>
      <c r="D34" s="409"/>
      <c r="E34" s="407"/>
      <c r="F34" s="408"/>
      <c r="G34" s="408"/>
      <c r="H34" s="408"/>
      <c r="I34" s="409"/>
    </row>
    <row r="35" spans="1:9">
      <c r="A35" s="407"/>
      <c r="B35" s="408"/>
      <c r="C35" s="408"/>
      <c r="D35" s="409"/>
      <c r="E35" s="407"/>
      <c r="F35" s="408"/>
      <c r="G35" s="408"/>
      <c r="H35" s="408"/>
      <c r="I35" s="409"/>
    </row>
    <row r="36" spans="1:9">
      <c r="A36" s="407"/>
      <c r="B36" s="408"/>
      <c r="C36" s="408"/>
      <c r="D36" s="409"/>
      <c r="E36" s="407"/>
      <c r="F36" s="408"/>
      <c r="G36" s="408"/>
      <c r="H36" s="408"/>
      <c r="I36" s="409"/>
    </row>
    <row r="37" spans="1:9">
      <c r="A37" s="407"/>
      <c r="B37" s="408"/>
      <c r="C37" s="408"/>
      <c r="D37" s="409"/>
      <c r="E37" s="407"/>
      <c r="F37" s="408"/>
      <c r="G37" s="408"/>
      <c r="H37" s="408"/>
      <c r="I37" s="409"/>
    </row>
    <row r="38" spans="1:9">
      <c r="A38" s="407"/>
      <c r="B38" s="408"/>
      <c r="C38" s="408"/>
      <c r="D38" s="409"/>
      <c r="E38" s="407"/>
      <c r="F38" s="408"/>
      <c r="G38" s="408"/>
      <c r="H38" s="408"/>
      <c r="I38" s="409"/>
    </row>
    <row r="39" spans="1:9">
      <c r="A39" s="407"/>
      <c r="B39" s="408"/>
      <c r="C39" s="408"/>
      <c r="D39" s="409"/>
      <c r="E39" s="407"/>
      <c r="F39" s="408"/>
      <c r="G39" s="408"/>
      <c r="H39" s="408"/>
      <c r="I39" s="409"/>
    </row>
    <row r="40" spans="1:9">
      <c r="A40" s="407"/>
      <c r="B40" s="408"/>
      <c r="C40" s="408"/>
      <c r="D40" s="409"/>
      <c r="E40" s="407"/>
      <c r="F40" s="408"/>
      <c r="G40" s="408"/>
      <c r="H40" s="408"/>
      <c r="I40" s="409"/>
    </row>
    <row r="41" spans="1:9">
      <c r="A41" s="407"/>
      <c r="B41" s="408"/>
      <c r="C41" s="408"/>
      <c r="D41" s="409"/>
      <c r="E41" s="407"/>
      <c r="F41" s="408"/>
      <c r="G41" s="408"/>
      <c r="H41" s="408"/>
      <c r="I41" s="409"/>
    </row>
    <row r="42" spans="1:9">
      <c r="A42" s="407"/>
      <c r="B42" s="408"/>
      <c r="C42" s="408"/>
      <c r="D42" s="409"/>
      <c r="E42" s="407"/>
      <c r="F42" s="408"/>
      <c r="G42" s="408"/>
      <c r="H42" s="408"/>
      <c r="I42" s="409"/>
    </row>
    <row r="43" spans="1:9">
      <c r="A43" s="407"/>
      <c r="B43" s="408"/>
      <c r="C43" s="408"/>
      <c r="D43" s="409"/>
      <c r="E43" s="407"/>
      <c r="F43" s="408"/>
      <c r="G43" s="408"/>
      <c r="H43" s="408"/>
      <c r="I43" s="409"/>
    </row>
    <row r="44" spans="1:9">
      <c r="A44" s="407"/>
      <c r="B44" s="408"/>
      <c r="C44" s="408"/>
      <c r="D44" s="409"/>
      <c r="E44" s="407"/>
      <c r="F44" s="408"/>
      <c r="G44" s="408"/>
      <c r="H44" s="408"/>
      <c r="I44" s="409"/>
    </row>
    <row r="45" spans="1:9">
      <c r="A45" s="407"/>
      <c r="B45" s="408"/>
      <c r="C45" s="408"/>
      <c r="D45" s="409"/>
      <c r="E45" s="407"/>
      <c r="F45" s="408"/>
      <c r="G45" s="408"/>
      <c r="H45" s="408"/>
      <c r="I45" s="409"/>
    </row>
    <row r="46" spans="1:9" ht="15.75" thickBot="1">
      <c r="A46" s="410"/>
      <c r="B46" s="411"/>
      <c r="C46" s="411"/>
      <c r="D46" s="412"/>
      <c r="E46" s="410"/>
      <c r="F46" s="411"/>
      <c r="G46" s="411"/>
      <c r="H46" s="411"/>
      <c r="I46" s="412"/>
    </row>
    <row r="47" spans="1:9">
      <c r="A47" s="413" t="s">
        <v>6305</v>
      </c>
      <c r="B47" s="414"/>
      <c r="C47" s="414"/>
      <c r="D47" s="415"/>
      <c r="E47" s="413" t="s">
        <v>6305</v>
      </c>
      <c r="F47" s="414"/>
      <c r="G47" s="414"/>
      <c r="H47" s="414"/>
      <c r="I47" s="415"/>
    </row>
    <row r="48" spans="1:9" ht="15.75" thickBot="1">
      <c r="A48" s="416"/>
      <c r="B48" s="417"/>
      <c r="C48" s="417"/>
      <c r="D48" s="418"/>
      <c r="E48" s="416"/>
      <c r="F48" s="417"/>
      <c r="G48" s="417"/>
      <c r="H48" s="417"/>
      <c r="I48" s="418"/>
    </row>
    <row r="49" spans="1:9" ht="15.75" thickBot="1">
      <c r="A49" s="401" t="s">
        <v>186</v>
      </c>
      <c r="B49" s="402"/>
      <c r="C49" s="402"/>
      <c r="D49" s="403"/>
      <c r="E49" s="402" t="s">
        <v>187</v>
      </c>
      <c r="F49" s="402"/>
      <c r="G49" s="402"/>
      <c r="H49" s="402"/>
      <c r="I49" s="403"/>
    </row>
    <row r="50" spans="1:9">
      <c r="A50" s="404"/>
      <c r="B50" s="405"/>
      <c r="C50" s="405"/>
      <c r="D50" s="406"/>
      <c r="E50" s="404"/>
      <c r="F50" s="405"/>
      <c r="G50" s="405"/>
      <c r="H50" s="405"/>
      <c r="I50" s="406"/>
    </row>
    <row r="51" spans="1:9">
      <c r="A51" s="407"/>
      <c r="B51" s="408"/>
      <c r="C51" s="408"/>
      <c r="D51" s="409"/>
      <c r="E51" s="407"/>
      <c r="F51" s="408"/>
      <c r="G51" s="408"/>
      <c r="H51" s="408"/>
      <c r="I51" s="409"/>
    </row>
    <row r="52" spans="1:9">
      <c r="A52" s="407"/>
      <c r="B52" s="408"/>
      <c r="C52" s="408"/>
      <c r="D52" s="409"/>
      <c r="E52" s="407"/>
      <c r="F52" s="408"/>
      <c r="G52" s="408"/>
      <c r="H52" s="408"/>
      <c r="I52" s="409"/>
    </row>
    <row r="53" spans="1:9">
      <c r="A53" s="407"/>
      <c r="B53" s="408"/>
      <c r="C53" s="408"/>
      <c r="D53" s="409"/>
      <c r="E53" s="407"/>
      <c r="F53" s="408"/>
      <c r="G53" s="408"/>
      <c r="H53" s="408"/>
      <c r="I53" s="409"/>
    </row>
    <row r="54" spans="1:9">
      <c r="A54" s="407"/>
      <c r="B54" s="408"/>
      <c r="C54" s="408"/>
      <c r="D54" s="409"/>
      <c r="E54" s="407"/>
      <c r="F54" s="408"/>
      <c r="G54" s="408"/>
      <c r="H54" s="408"/>
      <c r="I54" s="409"/>
    </row>
    <row r="55" spans="1:9">
      <c r="A55" s="407"/>
      <c r="B55" s="408"/>
      <c r="C55" s="408"/>
      <c r="D55" s="409"/>
      <c r="E55" s="407"/>
      <c r="F55" s="408"/>
      <c r="G55" s="408"/>
      <c r="H55" s="408"/>
      <c r="I55" s="409"/>
    </row>
    <row r="56" spans="1:9">
      <c r="A56" s="407"/>
      <c r="B56" s="408"/>
      <c r="C56" s="408"/>
      <c r="D56" s="409"/>
      <c r="E56" s="407"/>
      <c r="F56" s="408"/>
      <c r="G56" s="408"/>
      <c r="H56" s="408"/>
      <c r="I56" s="409"/>
    </row>
    <row r="57" spans="1:9">
      <c r="A57" s="407"/>
      <c r="B57" s="408"/>
      <c r="C57" s="408"/>
      <c r="D57" s="409"/>
      <c r="E57" s="407"/>
      <c r="F57" s="408"/>
      <c r="G57" s="408"/>
      <c r="H57" s="408"/>
      <c r="I57" s="409"/>
    </row>
    <row r="58" spans="1:9">
      <c r="A58" s="407"/>
      <c r="B58" s="408"/>
      <c r="C58" s="408"/>
      <c r="D58" s="409"/>
      <c r="E58" s="407"/>
      <c r="F58" s="408"/>
      <c r="G58" s="408"/>
      <c r="H58" s="408"/>
      <c r="I58" s="409"/>
    </row>
    <row r="59" spans="1:9">
      <c r="A59" s="407"/>
      <c r="B59" s="408"/>
      <c r="C59" s="408"/>
      <c r="D59" s="409"/>
      <c r="E59" s="407"/>
      <c r="F59" s="408"/>
      <c r="G59" s="408"/>
      <c r="H59" s="408"/>
      <c r="I59" s="409"/>
    </row>
    <row r="60" spans="1:9">
      <c r="A60" s="407"/>
      <c r="B60" s="408"/>
      <c r="C60" s="408"/>
      <c r="D60" s="409"/>
      <c r="E60" s="407"/>
      <c r="F60" s="408"/>
      <c r="G60" s="408"/>
      <c r="H60" s="408"/>
      <c r="I60" s="409"/>
    </row>
    <row r="61" spans="1:9">
      <c r="A61" s="407"/>
      <c r="B61" s="408"/>
      <c r="C61" s="408"/>
      <c r="D61" s="409"/>
      <c r="E61" s="407"/>
      <c r="F61" s="408"/>
      <c r="G61" s="408"/>
      <c r="H61" s="408"/>
      <c r="I61" s="409"/>
    </row>
    <row r="62" spans="1:9">
      <c r="A62" s="407"/>
      <c r="B62" s="408"/>
      <c r="C62" s="408"/>
      <c r="D62" s="409"/>
      <c r="E62" s="407"/>
      <c r="F62" s="408"/>
      <c r="G62" s="408"/>
      <c r="H62" s="408"/>
      <c r="I62" s="409"/>
    </row>
    <row r="63" spans="1:9">
      <c r="A63" s="407"/>
      <c r="B63" s="408"/>
      <c r="C63" s="408"/>
      <c r="D63" s="409"/>
      <c r="E63" s="407"/>
      <c r="F63" s="408"/>
      <c r="G63" s="408"/>
      <c r="H63" s="408"/>
      <c r="I63" s="409"/>
    </row>
    <row r="64" spans="1:9">
      <c r="A64" s="407"/>
      <c r="B64" s="408"/>
      <c r="C64" s="408"/>
      <c r="D64" s="409"/>
      <c r="E64" s="407"/>
      <c r="F64" s="408"/>
      <c r="G64" s="408"/>
      <c r="H64" s="408"/>
      <c r="I64" s="409"/>
    </row>
    <row r="65" spans="1:9">
      <c r="A65" s="407"/>
      <c r="B65" s="408"/>
      <c r="C65" s="408"/>
      <c r="D65" s="409"/>
      <c r="E65" s="407"/>
      <c r="F65" s="408"/>
      <c r="G65" s="408"/>
      <c r="H65" s="408"/>
      <c r="I65" s="409"/>
    </row>
    <row r="66" spans="1:9" ht="15.75" thickBot="1">
      <c r="A66" s="410"/>
      <c r="B66" s="411"/>
      <c r="C66" s="411"/>
      <c r="D66" s="412"/>
      <c r="E66" s="410"/>
      <c r="F66" s="411"/>
      <c r="G66" s="411"/>
      <c r="H66" s="411"/>
      <c r="I66" s="412"/>
    </row>
    <row r="67" spans="1:9">
      <c r="A67" s="413" t="s">
        <v>6306</v>
      </c>
      <c r="B67" s="414"/>
      <c r="C67" s="414"/>
      <c r="D67" s="415"/>
      <c r="E67" s="413" t="s">
        <v>6307</v>
      </c>
      <c r="F67" s="414"/>
      <c r="G67" s="414"/>
      <c r="H67" s="414"/>
      <c r="I67" s="415"/>
    </row>
    <row r="68" spans="1:9" ht="15.75" thickBot="1">
      <c r="A68" s="416"/>
      <c r="B68" s="417"/>
      <c r="C68" s="417"/>
      <c r="D68" s="418"/>
      <c r="E68" s="416"/>
      <c r="F68" s="417"/>
      <c r="G68" s="417"/>
      <c r="H68" s="417"/>
      <c r="I68" s="418"/>
    </row>
    <row r="69" spans="1:9" ht="15.75" thickBot="1">
      <c r="A69" s="401" t="s">
        <v>6016</v>
      </c>
      <c r="B69" s="402"/>
      <c r="C69" s="402"/>
      <c r="D69" s="403"/>
      <c r="E69" s="402" t="s">
        <v>6018</v>
      </c>
      <c r="F69" s="402"/>
      <c r="G69" s="402"/>
      <c r="H69" s="402"/>
      <c r="I69" s="403"/>
    </row>
    <row r="70" spans="1:9">
      <c r="A70" s="404"/>
      <c r="B70" s="405"/>
      <c r="C70" s="405"/>
      <c r="D70" s="406"/>
      <c r="E70" s="404"/>
      <c r="F70" s="405"/>
      <c r="G70" s="405"/>
      <c r="H70" s="405"/>
      <c r="I70" s="406"/>
    </row>
    <row r="71" spans="1:9">
      <c r="A71" s="407"/>
      <c r="B71" s="408"/>
      <c r="C71" s="408"/>
      <c r="D71" s="409"/>
      <c r="E71" s="407"/>
      <c r="F71" s="408"/>
      <c r="G71" s="408"/>
      <c r="H71" s="408"/>
      <c r="I71" s="409"/>
    </row>
    <row r="72" spans="1:9">
      <c r="A72" s="407"/>
      <c r="B72" s="408"/>
      <c r="C72" s="408"/>
      <c r="D72" s="409"/>
      <c r="E72" s="407"/>
      <c r="F72" s="408"/>
      <c r="G72" s="408"/>
      <c r="H72" s="408"/>
      <c r="I72" s="409"/>
    </row>
    <row r="73" spans="1:9">
      <c r="A73" s="407"/>
      <c r="B73" s="408"/>
      <c r="C73" s="408"/>
      <c r="D73" s="409"/>
      <c r="E73" s="407"/>
      <c r="F73" s="408"/>
      <c r="G73" s="408"/>
      <c r="H73" s="408"/>
      <c r="I73" s="409"/>
    </row>
    <row r="74" spans="1:9">
      <c r="A74" s="407"/>
      <c r="B74" s="408"/>
      <c r="C74" s="408"/>
      <c r="D74" s="409"/>
      <c r="E74" s="407"/>
      <c r="F74" s="408"/>
      <c r="G74" s="408"/>
      <c r="H74" s="408"/>
      <c r="I74" s="409"/>
    </row>
    <row r="75" spans="1:9">
      <c r="A75" s="407"/>
      <c r="B75" s="408"/>
      <c r="C75" s="408"/>
      <c r="D75" s="409"/>
      <c r="E75" s="407"/>
      <c r="F75" s="408"/>
      <c r="G75" s="408"/>
      <c r="H75" s="408"/>
      <c r="I75" s="409"/>
    </row>
    <row r="76" spans="1:9">
      <c r="A76" s="407"/>
      <c r="B76" s="408"/>
      <c r="C76" s="408"/>
      <c r="D76" s="409"/>
      <c r="E76" s="407"/>
      <c r="F76" s="408"/>
      <c r="G76" s="408"/>
      <c r="H76" s="408"/>
      <c r="I76" s="409"/>
    </row>
    <row r="77" spans="1:9">
      <c r="A77" s="407"/>
      <c r="B77" s="408"/>
      <c r="C77" s="408"/>
      <c r="D77" s="409"/>
      <c r="E77" s="407"/>
      <c r="F77" s="408"/>
      <c r="G77" s="408"/>
      <c r="H77" s="408"/>
      <c r="I77" s="409"/>
    </row>
    <row r="78" spans="1:9">
      <c r="A78" s="407"/>
      <c r="B78" s="408"/>
      <c r="C78" s="408"/>
      <c r="D78" s="409"/>
      <c r="E78" s="407"/>
      <c r="F78" s="408"/>
      <c r="G78" s="408"/>
      <c r="H78" s="408"/>
      <c r="I78" s="409"/>
    </row>
    <row r="79" spans="1:9">
      <c r="A79" s="407"/>
      <c r="B79" s="408"/>
      <c r="C79" s="408"/>
      <c r="D79" s="409"/>
      <c r="E79" s="407"/>
      <c r="F79" s="408"/>
      <c r="G79" s="408"/>
      <c r="H79" s="408"/>
      <c r="I79" s="409"/>
    </row>
    <row r="80" spans="1:9">
      <c r="A80" s="407"/>
      <c r="B80" s="408"/>
      <c r="C80" s="408"/>
      <c r="D80" s="409"/>
      <c r="E80" s="407"/>
      <c r="F80" s="408"/>
      <c r="G80" s="408"/>
      <c r="H80" s="408"/>
      <c r="I80" s="409"/>
    </row>
    <row r="81" spans="1:9">
      <c r="A81" s="407"/>
      <c r="B81" s="408"/>
      <c r="C81" s="408"/>
      <c r="D81" s="409"/>
      <c r="E81" s="407"/>
      <c r="F81" s="408"/>
      <c r="G81" s="408"/>
      <c r="H81" s="408"/>
      <c r="I81" s="409"/>
    </row>
    <row r="82" spans="1:9">
      <c r="A82" s="407"/>
      <c r="B82" s="408"/>
      <c r="C82" s="408"/>
      <c r="D82" s="409"/>
      <c r="E82" s="407"/>
      <c r="F82" s="408"/>
      <c r="G82" s="408"/>
      <c r="H82" s="408"/>
      <c r="I82" s="409"/>
    </row>
    <row r="83" spans="1:9">
      <c r="A83" s="407"/>
      <c r="B83" s="408"/>
      <c r="C83" s="408"/>
      <c r="D83" s="409"/>
      <c r="E83" s="407"/>
      <c r="F83" s="408"/>
      <c r="G83" s="408"/>
      <c r="H83" s="408"/>
      <c r="I83" s="409"/>
    </row>
    <row r="84" spans="1:9">
      <c r="A84" s="407"/>
      <c r="B84" s="408"/>
      <c r="C84" s="408"/>
      <c r="D84" s="409"/>
      <c r="E84" s="407"/>
      <c r="F84" s="408"/>
      <c r="G84" s="408"/>
      <c r="H84" s="408"/>
      <c r="I84" s="409"/>
    </row>
    <row r="85" spans="1:9">
      <c r="A85" s="407"/>
      <c r="B85" s="408"/>
      <c r="C85" s="408"/>
      <c r="D85" s="409"/>
      <c r="E85" s="407"/>
      <c r="F85" s="408"/>
      <c r="G85" s="408"/>
      <c r="H85" s="408"/>
      <c r="I85" s="409"/>
    </row>
    <row r="86" spans="1:9" ht="15.75" thickBot="1">
      <c r="A86" s="410"/>
      <c r="B86" s="411"/>
      <c r="C86" s="411"/>
      <c r="D86" s="412"/>
      <c r="E86" s="410"/>
      <c r="F86" s="411"/>
      <c r="G86" s="411"/>
      <c r="H86" s="411"/>
      <c r="I86" s="412"/>
    </row>
    <row r="87" spans="1:9">
      <c r="A87" s="413" t="s">
        <v>6308</v>
      </c>
      <c r="B87" s="414"/>
      <c r="C87" s="414"/>
      <c r="D87" s="415"/>
      <c r="E87" s="413" t="s">
        <v>6309</v>
      </c>
      <c r="F87" s="414"/>
      <c r="G87" s="414"/>
      <c r="H87" s="414"/>
      <c r="I87" s="415"/>
    </row>
    <row r="88" spans="1:9" ht="15.75" thickBot="1">
      <c r="A88" s="416"/>
      <c r="B88" s="417"/>
      <c r="C88" s="417"/>
      <c r="D88" s="418"/>
      <c r="E88" s="416"/>
      <c r="F88" s="417"/>
      <c r="G88" s="417"/>
      <c r="H88" s="417"/>
      <c r="I88" s="418"/>
    </row>
    <row r="89" spans="1:9" ht="15.75" thickBot="1">
      <c r="A89" s="401" t="s">
        <v>6017</v>
      </c>
      <c r="B89" s="402"/>
      <c r="C89" s="402"/>
      <c r="D89" s="403"/>
      <c r="E89" s="402" t="s">
        <v>6019</v>
      </c>
      <c r="F89" s="402"/>
      <c r="G89" s="402"/>
      <c r="H89" s="402"/>
      <c r="I89" s="403"/>
    </row>
    <row r="90" spans="1:9">
      <c r="A90" s="404"/>
      <c r="B90" s="405"/>
      <c r="C90" s="405"/>
      <c r="D90" s="406"/>
      <c r="E90" s="404"/>
      <c r="F90" s="405"/>
      <c r="G90" s="405"/>
      <c r="H90" s="405"/>
      <c r="I90" s="406"/>
    </row>
    <row r="91" spans="1:9">
      <c r="A91" s="407"/>
      <c r="B91" s="408"/>
      <c r="C91" s="408"/>
      <c r="D91" s="409"/>
      <c r="E91" s="407"/>
      <c r="F91" s="408"/>
      <c r="G91" s="408"/>
      <c r="H91" s="408"/>
      <c r="I91" s="409"/>
    </row>
    <row r="92" spans="1:9">
      <c r="A92" s="407"/>
      <c r="B92" s="408"/>
      <c r="C92" s="408"/>
      <c r="D92" s="409"/>
      <c r="E92" s="407"/>
      <c r="F92" s="408"/>
      <c r="G92" s="408"/>
      <c r="H92" s="408"/>
      <c r="I92" s="409"/>
    </row>
    <row r="93" spans="1:9">
      <c r="A93" s="407"/>
      <c r="B93" s="408"/>
      <c r="C93" s="408"/>
      <c r="D93" s="409"/>
      <c r="E93" s="407"/>
      <c r="F93" s="408"/>
      <c r="G93" s="408"/>
      <c r="H93" s="408"/>
      <c r="I93" s="409"/>
    </row>
    <row r="94" spans="1:9">
      <c r="A94" s="407"/>
      <c r="B94" s="408"/>
      <c r="C94" s="408"/>
      <c r="D94" s="409"/>
      <c r="E94" s="407"/>
      <c r="F94" s="408"/>
      <c r="G94" s="408"/>
      <c r="H94" s="408"/>
      <c r="I94" s="409"/>
    </row>
    <row r="95" spans="1:9">
      <c r="A95" s="407"/>
      <c r="B95" s="408"/>
      <c r="C95" s="408"/>
      <c r="D95" s="409"/>
      <c r="E95" s="407"/>
      <c r="F95" s="408"/>
      <c r="G95" s="408"/>
      <c r="H95" s="408"/>
      <c r="I95" s="409"/>
    </row>
    <row r="96" spans="1:9">
      <c r="A96" s="407"/>
      <c r="B96" s="408"/>
      <c r="C96" s="408"/>
      <c r="D96" s="409"/>
      <c r="E96" s="407"/>
      <c r="F96" s="408"/>
      <c r="G96" s="408"/>
      <c r="H96" s="408"/>
      <c r="I96" s="409"/>
    </row>
    <row r="97" spans="1:9">
      <c r="A97" s="407"/>
      <c r="B97" s="408"/>
      <c r="C97" s="408"/>
      <c r="D97" s="409"/>
      <c r="E97" s="407"/>
      <c r="F97" s="408"/>
      <c r="G97" s="408"/>
      <c r="H97" s="408"/>
      <c r="I97" s="409"/>
    </row>
    <row r="98" spans="1:9">
      <c r="A98" s="407"/>
      <c r="B98" s="408"/>
      <c r="C98" s="408"/>
      <c r="D98" s="409"/>
      <c r="E98" s="407"/>
      <c r="F98" s="408"/>
      <c r="G98" s="408"/>
      <c r="H98" s="408"/>
      <c r="I98" s="409"/>
    </row>
    <row r="99" spans="1:9">
      <c r="A99" s="407"/>
      <c r="B99" s="408"/>
      <c r="C99" s="408"/>
      <c r="D99" s="409"/>
      <c r="E99" s="407"/>
      <c r="F99" s="408"/>
      <c r="G99" s="408"/>
      <c r="H99" s="408"/>
      <c r="I99" s="409"/>
    </row>
    <row r="100" spans="1:9">
      <c r="A100" s="407"/>
      <c r="B100" s="408"/>
      <c r="C100" s="408"/>
      <c r="D100" s="409"/>
      <c r="E100" s="407"/>
      <c r="F100" s="408"/>
      <c r="G100" s="408"/>
      <c r="H100" s="408"/>
      <c r="I100" s="409"/>
    </row>
    <row r="101" spans="1:9">
      <c r="A101" s="407"/>
      <c r="B101" s="408"/>
      <c r="C101" s="408"/>
      <c r="D101" s="409"/>
      <c r="E101" s="407"/>
      <c r="F101" s="408"/>
      <c r="G101" s="408"/>
      <c r="H101" s="408"/>
      <c r="I101" s="409"/>
    </row>
    <row r="102" spans="1:9">
      <c r="A102" s="407"/>
      <c r="B102" s="408"/>
      <c r="C102" s="408"/>
      <c r="D102" s="409"/>
      <c r="E102" s="407"/>
      <c r="F102" s="408"/>
      <c r="G102" s="408"/>
      <c r="H102" s="408"/>
      <c r="I102" s="409"/>
    </row>
    <row r="103" spans="1:9">
      <c r="A103" s="407"/>
      <c r="B103" s="408"/>
      <c r="C103" s="408"/>
      <c r="D103" s="409"/>
      <c r="E103" s="407"/>
      <c r="F103" s="408"/>
      <c r="G103" s="408"/>
      <c r="H103" s="408"/>
      <c r="I103" s="409"/>
    </row>
    <row r="104" spans="1:9">
      <c r="A104" s="407"/>
      <c r="B104" s="408"/>
      <c r="C104" s="408"/>
      <c r="D104" s="409"/>
      <c r="E104" s="407"/>
      <c r="F104" s="408"/>
      <c r="G104" s="408"/>
      <c r="H104" s="408"/>
      <c r="I104" s="409"/>
    </row>
    <row r="105" spans="1:9">
      <c r="A105" s="407"/>
      <c r="B105" s="408"/>
      <c r="C105" s="408"/>
      <c r="D105" s="409"/>
      <c r="E105" s="407"/>
      <c r="F105" s="408"/>
      <c r="G105" s="408"/>
      <c r="H105" s="408"/>
      <c r="I105" s="409"/>
    </row>
    <row r="106" spans="1:9" ht="15.75" thickBot="1">
      <c r="A106" s="410"/>
      <c r="B106" s="411"/>
      <c r="C106" s="411"/>
      <c r="D106" s="412"/>
      <c r="E106" s="410"/>
      <c r="F106" s="411"/>
      <c r="G106" s="411"/>
      <c r="H106" s="411"/>
      <c r="I106" s="412"/>
    </row>
    <row r="107" spans="1:9">
      <c r="A107" s="413" t="s">
        <v>6310</v>
      </c>
      <c r="B107" s="414"/>
      <c r="C107" s="414"/>
      <c r="D107" s="415"/>
      <c r="E107" s="413" t="s">
        <v>6311</v>
      </c>
      <c r="F107" s="414"/>
      <c r="G107" s="414"/>
      <c r="H107" s="414"/>
      <c r="I107" s="415"/>
    </row>
    <row r="108" spans="1:9" ht="15.75" thickBot="1">
      <c r="A108" s="416"/>
      <c r="B108" s="417"/>
      <c r="C108" s="417"/>
      <c r="D108" s="418"/>
      <c r="E108" s="416"/>
      <c r="F108" s="417"/>
      <c r="G108" s="417"/>
      <c r="H108" s="417"/>
      <c r="I108" s="418"/>
    </row>
    <row r="109" spans="1:9" ht="15.75" thickBot="1">
      <c r="A109" s="401" t="s">
        <v>6020</v>
      </c>
      <c r="B109" s="402"/>
      <c r="C109" s="402"/>
      <c r="D109" s="403"/>
      <c r="E109" s="402" t="s">
        <v>6021</v>
      </c>
      <c r="F109" s="402"/>
      <c r="G109" s="402"/>
      <c r="H109" s="402"/>
      <c r="I109" s="403"/>
    </row>
    <row r="110" spans="1:9">
      <c r="A110" s="404"/>
      <c r="B110" s="405"/>
      <c r="C110" s="405"/>
      <c r="D110" s="406"/>
      <c r="E110" s="404"/>
      <c r="F110" s="405"/>
      <c r="G110" s="405"/>
      <c r="H110" s="405"/>
      <c r="I110" s="406"/>
    </row>
    <row r="111" spans="1:9">
      <c r="A111" s="407"/>
      <c r="B111" s="408"/>
      <c r="C111" s="408"/>
      <c r="D111" s="409"/>
      <c r="E111" s="407"/>
      <c r="F111" s="408"/>
      <c r="G111" s="408"/>
      <c r="H111" s="408"/>
      <c r="I111" s="409"/>
    </row>
    <row r="112" spans="1:9">
      <c r="A112" s="407"/>
      <c r="B112" s="408"/>
      <c r="C112" s="408"/>
      <c r="D112" s="409"/>
      <c r="E112" s="407"/>
      <c r="F112" s="408"/>
      <c r="G112" s="408"/>
      <c r="H112" s="408"/>
      <c r="I112" s="409"/>
    </row>
    <row r="113" spans="1:9">
      <c r="A113" s="407"/>
      <c r="B113" s="408"/>
      <c r="C113" s="408"/>
      <c r="D113" s="409"/>
      <c r="E113" s="407"/>
      <c r="F113" s="408"/>
      <c r="G113" s="408"/>
      <c r="H113" s="408"/>
      <c r="I113" s="409"/>
    </row>
    <row r="114" spans="1:9">
      <c r="A114" s="407"/>
      <c r="B114" s="408"/>
      <c r="C114" s="408"/>
      <c r="D114" s="409"/>
      <c r="E114" s="407"/>
      <c r="F114" s="408"/>
      <c r="G114" s="408"/>
      <c r="H114" s="408"/>
      <c r="I114" s="409"/>
    </row>
    <row r="115" spans="1:9">
      <c r="A115" s="407"/>
      <c r="B115" s="408"/>
      <c r="C115" s="408"/>
      <c r="D115" s="409"/>
      <c r="E115" s="407"/>
      <c r="F115" s="408"/>
      <c r="G115" s="408"/>
      <c r="H115" s="408"/>
      <c r="I115" s="409"/>
    </row>
    <row r="116" spans="1:9">
      <c r="A116" s="407"/>
      <c r="B116" s="408"/>
      <c r="C116" s="408"/>
      <c r="D116" s="409"/>
      <c r="E116" s="407"/>
      <c r="F116" s="408"/>
      <c r="G116" s="408"/>
      <c r="H116" s="408"/>
      <c r="I116" s="409"/>
    </row>
    <row r="117" spans="1:9">
      <c r="A117" s="407"/>
      <c r="B117" s="408"/>
      <c r="C117" s="408"/>
      <c r="D117" s="409"/>
      <c r="E117" s="407"/>
      <c r="F117" s="408"/>
      <c r="G117" s="408"/>
      <c r="H117" s="408"/>
      <c r="I117" s="409"/>
    </row>
    <row r="118" spans="1:9">
      <c r="A118" s="407"/>
      <c r="B118" s="408"/>
      <c r="C118" s="408"/>
      <c r="D118" s="409"/>
      <c r="E118" s="407"/>
      <c r="F118" s="408"/>
      <c r="G118" s="408"/>
      <c r="H118" s="408"/>
      <c r="I118" s="409"/>
    </row>
    <row r="119" spans="1:9">
      <c r="A119" s="407"/>
      <c r="B119" s="408"/>
      <c r="C119" s="408"/>
      <c r="D119" s="409"/>
      <c r="E119" s="407"/>
      <c r="F119" s="408"/>
      <c r="G119" s="408"/>
      <c r="H119" s="408"/>
      <c r="I119" s="409"/>
    </row>
    <row r="120" spans="1:9">
      <c r="A120" s="407"/>
      <c r="B120" s="408"/>
      <c r="C120" s="408"/>
      <c r="D120" s="409"/>
      <c r="E120" s="407"/>
      <c r="F120" s="408"/>
      <c r="G120" s="408"/>
      <c r="H120" s="408"/>
      <c r="I120" s="409"/>
    </row>
    <row r="121" spans="1:9">
      <c r="A121" s="407"/>
      <c r="B121" s="408"/>
      <c r="C121" s="408"/>
      <c r="D121" s="409"/>
      <c r="E121" s="407"/>
      <c r="F121" s="408"/>
      <c r="G121" s="408"/>
      <c r="H121" s="408"/>
      <c r="I121" s="409"/>
    </row>
    <row r="122" spans="1:9">
      <c r="A122" s="407"/>
      <c r="B122" s="408"/>
      <c r="C122" s="408"/>
      <c r="D122" s="409"/>
      <c r="E122" s="407"/>
      <c r="F122" s="408"/>
      <c r="G122" s="408"/>
      <c r="H122" s="408"/>
      <c r="I122" s="409"/>
    </row>
    <row r="123" spans="1:9">
      <c r="A123" s="407"/>
      <c r="B123" s="408"/>
      <c r="C123" s="408"/>
      <c r="D123" s="409"/>
      <c r="E123" s="407"/>
      <c r="F123" s="408"/>
      <c r="G123" s="408"/>
      <c r="H123" s="408"/>
      <c r="I123" s="409"/>
    </row>
    <row r="124" spans="1:9">
      <c r="A124" s="407"/>
      <c r="B124" s="408"/>
      <c r="C124" s="408"/>
      <c r="D124" s="409"/>
      <c r="E124" s="407"/>
      <c r="F124" s="408"/>
      <c r="G124" s="408"/>
      <c r="H124" s="408"/>
      <c r="I124" s="409"/>
    </row>
    <row r="125" spans="1:9">
      <c r="A125" s="407"/>
      <c r="B125" s="408"/>
      <c r="C125" s="408"/>
      <c r="D125" s="409"/>
      <c r="E125" s="407"/>
      <c r="F125" s="408"/>
      <c r="G125" s="408"/>
      <c r="H125" s="408"/>
      <c r="I125" s="409"/>
    </row>
    <row r="126" spans="1:9" ht="15.75" thickBot="1">
      <c r="A126" s="410"/>
      <c r="B126" s="411"/>
      <c r="C126" s="411"/>
      <c r="D126" s="412"/>
      <c r="E126" s="410"/>
      <c r="F126" s="411"/>
      <c r="G126" s="411"/>
      <c r="H126" s="411"/>
      <c r="I126" s="412"/>
    </row>
    <row r="127" spans="1:9">
      <c r="A127" s="413" t="s">
        <v>6312</v>
      </c>
      <c r="B127" s="414"/>
      <c r="C127" s="414"/>
      <c r="D127" s="415"/>
      <c r="E127" s="413" t="s">
        <v>6313</v>
      </c>
      <c r="F127" s="414"/>
      <c r="G127" s="414"/>
      <c r="H127" s="414"/>
      <c r="I127" s="415"/>
    </row>
    <row r="128" spans="1:9" ht="15.75" thickBot="1">
      <c r="A128" s="416"/>
      <c r="B128" s="417"/>
      <c r="C128" s="417"/>
      <c r="D128" s="418"/>
      <c r="E128" s="416"/>
      <c r="F128" s="417"/>
      <c r="G128" s="417"/>
      <c r="H128" s="417"/>
      <c r="I128" s="418"/>
    </row>
    <row r="129" spans="1:9" ht="15.75" thickBot="1">
      <c r="A129" s="401" t="s">
        <v>6022</v>
      </c>
      <c r="B129" s="402"/>
      <c r="C129" s="402"/>
      <c r="D129" s="403"/>
      <c r="E129" s="402" t="s">
        <v>6023</v>
      </c>
      <c r="F129" s="402"/>
      <c r="G129" s="402"/>
      <c r="H129" s="402"/>
      <c r="I129" s="403"/>
    </row>
    <row r="130" spans="1:9">
      <c r="A130" s="404"/>
      <c r="B130" s="405"/>
      <c r="C130" s="405"/>
      <c r="D130" s="406"/>
      <c r="E130" s="404"/>
      <c r="F130" s="405"/>
      <c r="G130" s="405"/>
      <c r="H130" s="405"/>
      <c r="I130" s="406"/>
    </row>
    <row r="131" spans="1:9">
      <c r="A131" s="407"/>
      <c r="B131" s="408"/>
      <c r="C131" s="408"/>
      <c r="D131" s="409"/>
      <c r="E131" s="407"/>
      <c r="F131" s="408"/>
      <c r="G131" s="408"/>
      <c r="H131" s="408"/>
      <c r="I131" s="409"/>
    </row>
    <row r="132" spans="1:9">
      <c r="A132" s="407"/>
      <c r="B132" s="408"/>
      <c r="C132" s="408"/>
      <c r="D132" s="409"/>
      <c r="E132" s="407"/>
      <c r="F132" s="408"/>
      <c r="G132" s="408"/>
      <c r="H132" s="408"/>
      <c r="I132" s="409"/>
    </row>
    <row r="133" spans="1:9">
      <c r="A133" s="407"/>
      <c r="B133" s="408"/>
      <c r="C133" s="408"/>
      <c r="D133" s="409"/>
      <c r="E133" s="407"/>
      <c r="F133" s="408"/>
      <c r="G133" s="408"/>
      <c r="H133" s="408"/>
      <c r="I133" s="409"/>
    </row>
    <row r="134" spans="1:9">
      <c r="A134" s="407"/>
      <c r="B134" s="408"/>
      <c r="C134" s="408"/>
      <c r="D134" s="409"/>
      <c r="E134" s="407"/>
      <c r="F134" s="408"/>
      <c r="G134" s="408"/>
      <c r="H134" s="408"/>
      <c r="I134" s="409"/>
    </row>
    <row r="135" spans="1:9">
      <c r="A135" s="407"/>
      <c r="B135" s="408"/>
      <c r="C135" s="408"/>
      <c r="D135" s="409"/>
      <c r="E135" s="407"/>
      <c r="F135" s="408"/>
      <c r="G135" s="408"/>
      <c r="H135" s="408"/>
      <c r="I135" s="409"/>
    </row>
    <row r="136" spans="1:9">
      <c r="A136" s="407"/>
      <c r="B136" s="408"/>
      <c r="C136" s="408"/>
      <c r="D136" s="409"/>
      <c r="E136" s="407"/>
      <c r="F136" s="408"/>
      <c r="G136" s="408"/>
      <c r="H136" s="408"/>
      <c r="I136" s="409"/>
    </row>
    <row r="137" spans="1:9">
      <c r="A137" s="407"/>
      <c r="B137" s="408"/>
      <c r="C137" s="408"/>
      <c r="D137" s="409"/>
      <c r="E137" s="407"/>
      <c r="F137" s="408"/>
      <c r="G137" s="408"/>
      <c r="H137" s="408"/>
      <c r="I137" s="409"/>
    </row>
    <row r="138" spans="1:9">
      <c r="A138" s="407"/>
      <c r="B138" s="408"/>
      <c r="C138" s="408"/>
      <c r="D138" s="409"/>
      <c r="E138" s="407"/>
      <c r="F138" s="408"/>
      <c r="G138" s="408"/>
      <c r="H138" s="408"/>
      <c r="I138" s="409"/>
    </row>
    <row r="139" spans="1:9">
      <c r="A139" s="407"/>
      <c r="B139" s="408"/>
      <c r="C139" s="408"/>
      <c r="D139" s="409"/>
      <c r="E139" s="407"/>
      <c r="F139" s="408"/>
      <c r="G139" s="408"/>
      <c r="H139" s="408"/>
      <c r="I139" s="409"/>
    </row>
    <row r="140" spans="1:9">
      <c r="A140" s="407"/>
      <c r="B140" s="408"/>
      <c r="C140" s="408"/>
      <c r="D140" s="409"/>
      <c r="E140" s="407"/>
      <c r="F140" s="408"/>
      <c r="G140" s="408"/>
      <c r="H140" s="408"/>
      <c r="I140" s="409"/>
    </row>
    <row r="141" spans="1:9">
      <c r="A141" s="407"/>
      <c r="B141" s="408"/>
      <c r="C141" s="408"/>
      <c r="D141" s="409"/>
      <c r="E141" s="407"/>
      <c r="F141" s="408"/>
      <c r="G141" s="408"/>
      <c r="H141" s="408"/>
      <c r="I141" s="409"/>
    </row>
    <row r="142" spans="1:9">
      <c r="A142" s="407"/>
      <c r="B142" s="408"/>
      <c r="C142" s="408"/>
      <c r="D142" s="409"/>
      <c r="E142" s="407"/>
      <c r="F142" s="408"/>
      <c r="G142" s="408"/>
      <c r="H142" s="408"/>
      <c r="I142" s="409"/>
    </row>
    <row r="143" spans="1:9">
      <c r="A143" s="407"/>
      <c r="B143" s="408"/>
      <c r="C143" s="408"/>
      <c r="D143" s="409"/>
      <c r="E143" s="407"/>
      <c r="F143" s="408"/>
      <c r="G143" s="408"/>
      <c r="H143" s="408"/>
      <c r="I143" s="409"/>
    </row>
    <row r="144" spans="1:9">
      <c r="A144" s="407"/>
      <c r="B144" s="408"/>
      <c r="C144" s="408"/>
      <c r="D144" s="409"/>
      <c r="E144" s="407"/>
      <c r="F144" s="408"/>
      <c r="G144" s="408"/>
      <c r="H144" s="408"/>
      <c r="I144" s="409"/>
    </row>
    <row r="145" spans="1:9">
      <c r="A145" s="407"/>
      <c r="B145" s="408"/>
      <c r="C145" s="408"/>
      <c r="D145" s="409"/>
      <c r="E145" s="407"/>
      <c r="F145" s="408"/>
      <c r="G145" s="408"/>
      <c r="H145" s="408"/>
      <c r="I145" s="409"/>
    </row>
    <row r="146" spans="1:9" ht="15.75" thickBot="1">
      <c r="A146" s="410"/>
      <c r="B146" s="411"/>
      <c r="C146" s="411"/>
      <c r="D146" s="412"/>
      <c r="E146" s="410"/>
      <c r="F146" s="411"/>
      <c r="G146" s="411"/>
      <c r="H146" s="411"/>
      <c r="I146" s="412"/>
    </row>
    <row r="147" spans="1:9">
      <c r="A147" s="413" t="s">
        <v>6314</v>
      </c>
      <c r="B147" s="414"/>
      <c r="C147" s="414"/>
      <c r="D147" s="415"/>
      <c r="E147" s="413" t="s">
        <v>6314</v>
      </c>
      <c r="F147" s="414"/>
      <c r="G147" s="414"/>
      <c r="H147" s="414"/>
      <c r="I147" s="415"/>
    </row>
    <row r="148" spans="1:9" ht="15.75" thickBot="1">
      <c r="A148" s="416"/>
      <c r="B148" s="417"/>
      <c r="C148" s="417"/>
      <c r="D148" s="418"/>
      <c r="E148" s="416"/>
      <c r="F148" s="417"/>
      <c r="G148" s="417"/>
      <c r="H148" s="417"/>
      <c r="I148" s="418"/>
    </row>
  </sheetData>
  <mergeCells count="52">
    <mergeCell ref="A129:D129"/>
    <mergeCell ref="E129:I129"/>
    <mergeCell ref="A130:D146"/>
    <mergeCell ref="E130:I146"/>
    <mergeCell ref="A147:D148"/>
    <mergeCell ref="E147:I148"/>
    <mergeCell ref="A109:D109"/>
    <mergeCell ref="E109:I109"/>
    <mergeCell ref="A110:D126"/>
    <mergeCell ref="E110:I126"/>
    <mergeCell ref="A127:D128"/>
    <mergeCell ref="E127:I128"/>
    <mergeCell ref="A89:D89"/>
    <mergeCell ref="E89:I89"/>
    <mergeCell ref="A90:D106"/>
    <mergeCell ref="E90:I106"/>
    <mergeCell ref="A107:D108"/>
    <mergeCell ref="E107:I108"/>
    <mergeCell ref="A69:D69"/>
    <mergeCell ref="E69:I69"/>
    <mergeCell ref="A70:D86"/>
    <mergeCell ref="E70:I86"/>
    <mergeCell ref="A87:D88"/>
    <mergeCell ref="E87:I88"/>
    <mergeCell ref="A7:C7"/>
    <mergeCell ref="A8:C8"/>
    <mergeCell ref="E7:I7"/>
    <mergeCell ref="E8:I8"/>
    <mergeCell ref="D1:I3"/>
    <mergeCell ref="A1:C3"/>
    <mergeCell ref="A4:C4"/>
    <mergeCell ref="A5:C5"/>
    <mergeCell ref="E4:G4"/>
    <mergeCell ref="E5:G5"/>
    <mergeCell ref="A9:D9"/>
    <mergeCell ref="E9:I9"/>
    <mergeCell ref="A10:D26"/>
    <mergeCell ref="E10:I26"/>
    <mergeCell ref="A27:D28"/>
    <mergeCell ref="E27:I28"/>
    <mergeCell ref="A29:D29"/>
    <mergeCell ref="E29:I29"/>
    <mergeCell ref="A30:D46"/>
    <mergeCell ref="E30:I46"/>
    <mergeCell ref="A47:D48"/>
    <mergeCell ref="E47:I48"/>
    <mergeCell ref="A49:D49"/>
    <mergeCell ref="E49:I49"/>
    <mergeCell ref="A50:D66"/>
    <mergeCell ref="E50:I66"/>
    <mergeCell ref="A67:D68"/>
    <mergeCell ref="E67:I68"/>
  </mergeCells>
  <pageMargins left="0.70866141732283472" right="0.70866141732283472" top="0.74803149606299213" bottom="0.74803149606299213" header="0.31496062992125984" footer="0.31496062992125984"/>
  <pageSetup paperSize="9" scale="67" orientation="portrait" horizontalDpi="360" verticalDpi="360" r:id="rId1"/>
  <rowBreaks count="2" manualBreakCount="2">
    <brk id="68" max="8" man="1"/>
    <brk id="128" max="8" man="1"/>
  </row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tabColor rgb="FF00B050"/>
    <pageSetUpPr fitToPage="1"/>
  </sheetPr>
  <dimension ref="A1:J51"/>
  <sheetViews>
    <sheetView view="pageBreakPreview" zoomScale="115" zoomScaleNormal="100" zoomScaleSheetLayoutView="115" workbookViewId="0">
      <selection activeCell="G51" sqref="A1:I51"/>
    </sheetView>
  </sheetViews>
  <sheetFormatPr defaultRowHeight="15"/>
  <cols>
    <col min="1" max="1" width="12" customWidth="1"/>
    <col min="2" max="2" width="8.7109375" customWidth="1"/>
    <col min="3" max="3" width="9.140625" customWidth="1"/>
    <col min="4" max="4" width="9.7109375" customWidth="1"/>
    <col min="5" max="7" width="9.140625" customWidth="1"/>
    <col min="8" max="8" width="12.5703125" customWidth="1"/>
    <col min="9" max="9" width="18.140625" customWidth="1"/>
    <col min="257" max="257" width="12" customWidth="1"/>
    <col min="258" max="258" width="8.7109375" customWidth="1"/>
    <col min="259" max="259" width="9.140625" customWidth="1"/>
    <col min="260" max="260" width="9.7109375" customWidth="1"/>
    <col min="261" max="263" width="9.140625" customWidth="1"/>
    <col min="264" max="264" width="12.5703125" customWidth="1"/>
    <col min="265" max="265" width="18.140625" customWidth="1"/>
    <col min="513" max="513" width="12" customWidth="1"/>
    <col min="514" max="514" width="8.7109375" customWidth="1"/>
    <col min="515" max="515" width="9.140625" customWidth="1"/>
    <col min="516" max="516" width="9.7109375" customWidth="1"/>
    <col min="517" max="519" width="9.140625" customWidth="1"/>
    <col min="520" max="520" width="12.5703125" customWidth="1"/>
    <col min="521" max="521" width="18.140625" customWidth="1"/>
    <col min="769" max="769" width="12" customWidth="1"/>
    <col min="770" max="770" width="8.7109375" customWidth="1"/>
    <col min="771" max="771" width="9.140625" customWidth="1"/>
    <col min="772" max="772" width="9.7109375" customWidth="1"/>
    <col min="773" max="775" width="9.140625" customWidth="1"/>
    <col min="776" max="776" width="12.5703125" customWidth="1"/>
    <col min="777" max="777" width="18.140625" customWidth="1"/>
    <col min="1025" max="1025" width="12" customWidth="1"/>
    <col min="1026" max="1026" width="8.7109375" customWidth="1"/>
    <col min="1027" max="1027" width="9.140625" customWidth="1"/>
    <col min="1028" max="1028" width="9.7109375" customWidth="1"/>
    <col min="1029" max="1031" width="9.140625" customWidth="1"/>
    <col min="1032" max="1032" width="12.5703125" customWidth="1"/>
    <col min="1033" max="1033" width="18.140625" customWidth="1"/>
    <col min="1281" max="1281" width="12" customWidth="1"/>
    <col min="1282" max="1282" width="8.7109375" customWidth="1"/>
    <col min="1283" max="1283" width="9.140625" customWidth="1"/>
    <col min="1284" max="1284" width="9.7109375" customWidth="1"/>
    <col min="1285" max="1287" width="9.140625" customWidth="1"/>
    <col min="1288" max="1288" width="12.5703125" customWidth="1"/>
    <col min="1289" max="1289" width="18.140625" customWidth="1"/>
    <col min="1537" max="1537" width="12" customWidth="1"/>
    <col min="1538" max="1538" width="8.7109375" customWidth="1"/>
    <col min="1539" max="1539" width="9.140625" customWidth="1"/>
    <col min="1540" max="1540" width="9.7109375" customWidth="1"/>
    <col min="1541" max="1543" width="9.140625" customWidth="1"/>
    <col min="1544" max="1544" width="12.5703125" customWidth="1"/>
    <col min="1545" max="1545" width="18.140625" customWidth="1"/>
    <col min="1793" max="1793" width="12" customWidth="1"/>
    <col min="1794" max="1794" width="8.7109375" customWidth="1"/>
    <col min="1795" max="1795" width="9.140625" customWidth="1"/>
    <col min="1796" max="1796" width="9.7109375" customWidth="1"/>
    <col min="1797" max="1799" width="9.140625" customWidth="1"/>
    <col min="1800" max="1800" width="12.5703125" customWidth="1"/>
    <col min="1801" max="1801" width="18.140625" customWidth="1"/>
    <col min="2049" max="2049" width="12" customWidth="1"/>
    <col min="2050" max="2050" width="8.7109375" customWidth="1"/>
    <col min="2051" max="2051" width="9.140625" customWidth="1"/>
    <col min="2052" max="2052" width="9.7109375" customWidth="1"/>
    <col min="2053" max="2055" width="9.140625" customWidth="1"/>
    <col min="2056" max="2056" width="12.5703125" customWidth="1"/>
    <col min="2057" max="2057" width="18.140625" customWidth="1"/>
    <col min="2305" max="2305" width="12" customWidth="1"/>
    <col min="2306" max="2306" width="8.7109375" customWidth="1"/>
    <col min="2307" max="2307" width="9.140625" customWidth="1"/>
    <col min="2308" max="2308" width="9.7109375" customWidth="1"/>
    <col min="2309" max="2311" width="9.140625" customWidth="1"/>
    <col min="2312" max="2312" width="12.5703125" customWidth="1"/>
    <col min="2313" max="2313" width="18.140625" customWidth="1"/>
    <col min="2561" max="2561" width="12" customWidth="1"/>
    <col min="2562" max="2562" width="8.7109375" customWidth="1"/>
    <col min="2563" max="2563" width="9.140625" customWidth="1"/>
    <col min="2564" max="2564" width="9.7109375" customWidth="1"/>
    <col min="2565" max="2567" width="9.140625" customWidth="1"/>
    <col min="2568" max="2568" width="12.5703125" customWidth="1"/>
    <col min="2569" max="2569" width="18.140625" customWidth="1"/>
    <col min="2817" max="2817" width="12" customWidth="1"/>
    <col min="2818" max="2818" width="8.7109375" customWidth="1"/>
    <col min="2819" max="2819" width="9.140625" customWidth="1"/>
    <col min="2820" max="2820" width="9.7109375" customWidth="1"/>
    <col min="2821" max="2823" width="9.140625" customWidth="1"/>
    <col min="2824" max="2824" width="12.5703125" customWidth="1"/>
    <col min="2825" max="2825" width="18.140625" customWidth="1"/>
    <col min="3073" max="3073" width="12" customWidth="1"/>
    <col min="3074" max="3074" width="8.7109375" customWidth="1"/>
    <col min="3075" max="3075" width="9.140625" customWidth="1"/>
    <col min="3076" max="3076" width="9.7109375" customWidth="1"/>
    <col min="3077" max="3079" width="9.140625" customWidth="1"/>
    <col min="3080" max="3080" width="12.5703125" customWidth="1"/>
    <col min="3081" max="3081" width="18.140625" customWidth="1"/>
    <col min="3329" max="3329" width="12" customWidth="1"/>
    <col min="3330" max="3330" width="8.7109375" customWidth="1"/>
    <col min="3331" max="3331" width="9.140625" customWidth="1"/>
    <col min="3332" max="3332" width="9.7109375" customWidth="1"/>
    <col min="3333" max="3335" width="9.140625" customWidth="1"/>
    <col min="3336" max="3336" width="12.5703125" customWidth="1"/>
    <col min="3337" max="3337" width="18.140625" customWidth="1"/>
    <col min="3585" max="3585" width="12" customWidth="1"/>
    <col min="3586" max="3586" width="8.7109375" customWidth="1"/>
    <col min="3587" max="3587" width="9.140625" customWidth="1"/>
    <col min="3588" max="3588" width="9.7109375" customWidth="1"/>
    <col min="3589" max="3591" width="9.140625" customWidth="1"/>
    <col min="3592" max="3592" width="12.5703125" customWidth="1"/>
    <col min="3593" max="3593" width="18.140625" customWidth="1"/>
    <col min="3841" max="3841" width="12" customWidth="1"/>
    <col min="3842" max="3842" width="8.7109375" customWidth="1"/>
    <col min="3843" max="3843" width="9.140625" customWidth="1"/>
    <col min="3844" max="3844" width="9.7109375" customWidth="1"/>
    <col min="3845" max="3847" width="9.140625" customWidth="1"/>
    <col min="3848" max="3848" width="12.5703125" customWidth="1"/>
    <col min="3849" max="3849" width="18.140625" customWidth="1"/>
    <col min="4097" max="4097" width="12" customWidth="1"/>
    <col min="4098" max="4098" width="8.7109375" customWidth="1"/>
    <col min="4099" max="4099" width="9.140625" customWidth="1"/>
    <col min="4100" max="4100" width="9.7109375" customWidth="1"/>
    <col min="4101" max="4103" width="9.140625" customWidth="1"/>
    <col min="4104" max="4104" width="12.5703125" customWidth="1"/>
    <col min="4105" max="4105" width="18.140625" customWidth="1"/>
    <col min="4353" max="4353" width="12" customWidth="1"/>
    <col min="4354" max="4354" width="8.7109375" customWidth="1"/>
    <col min="4355" max="4355" width="9.140625" customWidth="1"/>
    <col min="4356" max="4356" width="9.7109375" customWidth="1"/>
    <col min="4357" max="4359" width="9.140625" customWidth="1"/>
    <col min="4360" max="4360" width="12.5703125" customWidth="1"/>
    <col min="4361" max="4361" width="18.140625" customWidth="1"/>
    <col min="4609" max="4609" width="12" customWidth="1"/>
    <col min="4610" max="4610" width="8.7109375" customWidth="1"/>
    <col min="4611" max="4611" width="9.140625" customWidth="1"/>
    <col min="4612" max="4612" width="9.7109375" customWidth="1"/>
    <col min="4613" max="4615" width="9.140625" customWidth="1"/>
    <col min="4616" max="4616" width="12.5703125" customWidth="1"/>
    <col min="4617" max="4617" width="18.140625" customWidth="1"/>
    <col min="4865" max="4865" width="12" customWidth="1"/>
    <col min="4866" max="4866" width="8.7109375" customWidth="1"/>
    <col min="4867" max="4867" width="9.140625" customWidth="1"/>
    <col min="4868" max="4868" width="9.7109375" customWidth="1"/>
    <col min="4869" max="4871" width="9.140625" customWidth="1"/>
    <col min="4872" max="4872" width="12.5703125" customWidth="1"/>
    <col min="4873" max="4873" width="18.140625" customWidth="1"/>
    <col min="5121" max="5121" width="12" customWidth="1"/>
    <col min="5122" max="5122" width="8.7109375" customWidth="1"/>
    <col min="5123" max="5123" width="9.140625" customWidth="1"/>
    <col min="5124" max="5124" width="9.7109375" customWidth="1"/>
    <col min="5125" max="5127" width="9.140625" customWidth="1"/>
    <col min="5128" max="5128" width="12.5703125" customWidth="1"/>
    <col min="5129" max="5129" width="18.140625" customWidth="1"/>
    <col min="5377" max="5377" width="12" customWidth="1"/>
    <col min="5378" max="5378" width="8.7109375" customWidth="1"/>
    <col min="5379" max="5379" width="9.140625" customWidth="1"/>
    <col min="5380" max="5380" width="9.7109375" customWidth="1"/>
    <col min="5381" max="5383" width="9.140625" customWidth="1"/>
    <col min="5384" max="5384" width="12.5703125" customWidth="1"/>
    <col min="5385" max="5385" width="18.140625" customWidth="1"/>
    <col min="5633" max="5633" width="12" customWidth="1"/>
    <col min="5634" max="5634" width="8.7109375" customWidth="1"/>
    <col min="5635" max="5635" width="9.140625" customWidth="1"/>
    <col min="5636" max="5636" width="9.7109375" customWidth="1"/>
    <col min="5637" max="5639" width="9.140625" customWidth="1"/>
    <col min="5640" max="5640" width="12.5703125" customWidth="1"/>
    <col min="5641" max="5641" width="18.140625" customWidth="1"/>
    <col min="5889" max="5889" width="12" customWidth="1"/>
    <col min="5890" max="5890" width="8.7109375" customWidth="1"/>
    <col min="5891" max="5891" width="9.140625" customWidth="1"/>
    <col min="5892" max="5892" width="9.7109375" customWidth="1"/>
    <col min="5893" max="5895" width="9.140625" customWidth="1"/>
    <col min="5896" max="5896" width="12.5703125" customWidth="1"/>
    <col min="5897" max="5897" width="18.140625" customWidth="1"/>
    <col min="6145" max="6145" width="12" customWidth="1"/>
    <col min="6146" max="6146" width="8.7109375" customWidth="1"/>
    <col min="6147" max="6147" width="9.140625" customWidth="1"/>
    <col min="6148" max="6148" width="9.7109375" customWidth="1"/>
    <col min="6149" max="6151" width="9.140625" customWidth="1"/>
    <col min="6152" max="6152" width="12.5703125" customWidth="1"/>
    <col min="6153" max="6153" width="18.140625" customWidth="1"/>
    <col min="6401" max="6401" width="12" customWidth="1"/>
    <col min="6402" max="6402" width="8.7109375" customWidth="1"/>
    <col min="6403" max="6403" width="9.140625" customWidth="1"/>
    <col min="6404" max="6404" width="9.7109375" customWidth="1"/>
    <col min="6405" max="6407" width="9.140625" customWidth="1"/>
    <col min="6408" max="6408" width="12.5703125" customWidth="1"/>
    <col min="6409" max="6409" width="18.140625" customWidth="1"/>
    <col min="6657" max="6657" width="12" customWidth="1"/>
    <col min="6658" max="6658" width="8.7109375" customWidth="1"/>
    <col min="6659" max="6659" width="9.140625" customWidth="1"/>
    <col min="6660" max="6660" width="9.7109375" customWidth="1"/>
    <col min="6661" max="6663" width="9.140625" customWidth="1"/>
    <col min="6664" max="6664" width="12.5703125" customWidth="1"/>
    <col min="6665" max="6665" width="18.140625" customWidth="1"/>
    <col min="6913" max="6913" width="12" customWidth="1"/>
    <col min="6914" max="6914" width="8.7109375" customWidth="1"/>
    <col min="6915" max="6915" width="9.140625" customWidth="1"/>
    <col min="6916" max="6916" width="9.7109375" customWidth="1"/>
    <col min="6917" max="6919" width="9.140625" customWidth="1"/>
    <col min="6920" max="6920" width="12.5703125" customWidth="1"/>
    <col min="6921" max="6921" width="18.140625" customWidth="1"/>
    <col min="7169" max="7169" width="12" customWidth="1"/>
    <col min="7170" max="7170" width="8.7109375" customWidth="1"/>
    <col min="7171" max="7171" width="9.140625" customWidth="1"/>
    <col min="7172" max="7172" width="9.7109375" customWidth="1"/>
    <col min="7173" max="7175" width="9.140625" customWidth="1"/>
    <col min="7176" max="7176" width="12.5703125" customWidth="1"/>
    <col min="7177" max="7177" width="18.140625" customWidth="1"/>
    <col min="7425" max="7425" width="12" customWidth="1"/>
    <col min="7426" max="7426" width="8.7109375" customWidth="1"/>
    <col min="7427" max="7427" width="9.140625" customWidth="1"/>
    <col min="7428" max="7428" width="9.7109375" customWidth="1"/>
    <col min="7429" max="7431" width="9.140625" customWidth="1"/>
    <col min="7432" max="7432" width="12.5703125" customWidth="1"/>
    <col min="7433" max="7433" width="18.140625" customWidth="1"/>
    <col min="7681" max="7681" width="12" customWidth="1"/>
    <col min="7682" max="7682" width="8.7109375" customWidth="1"/>
    <col min="7683" max="7683" width="9.140625" customWidth="1"/>
    <col min="7684" max="7684" width="9.7109375" customWidth="1"/>
    <col min="7685" max="7687" width="9.140625" customWidth="1"/>
    <col min="7688" max="7688" width="12.5703125" customWidth="1"/>
    <col min="7689" max="7689" width="18.140625" customWidth="1"/>
    <col min="7937" max="7937" width="12" customWidth="1"/>
    <col min="7938" max="7938" width="8.7109375" customWidth="1"/>
    <col min="7939" max="7939" width="9.140625" customWidth="1"/>
    <col min="7940" max="7940" width="9.7109375" customWidth="1"/>
    <col min="7941" max="7943" width="9.140625" customWidth="1"/>
    <col min="7944" max="7944" width="12.5703125" customWidth="1"/>
    <col min="7945" max="7945" width="18.140625" customWidth="1"/>
    <col min="8193" max="8193" width="12" customWidth="1"/>
    <col min="8194" max="8194" width="8.7109375" customWidth="1"/>
    <col min="8195" max="8195" width="9.140625" customWidth="1"/>
    <col min="8196" max="8196" width="9.7109375" customWidth="1"/>
    <col min="8197" max="8199" width="9.140625" customWidth="1"/>
    <col min="8200" max="8200" width="12.5703125" customWidth="1"/>
    <col min="8201" max="8201" width="18.140625" customWidth="1"/>
    <col min="8449" max="8449" width="12" customWidth="1"/>
    <col min="8450" max="8450" width="8.7109375" customWidth="1"/>
    <col min="8451" max="8451" width="9.140625" customWidth="1"/>
    <col min="8452" max="8452" width="9.7109375" customWidth="1"/>
    <col min="8453" max="8455" width="9.140625" customWidth="1"/>
    <col min="8456" max="8456" width="12.5703125" customWidth="1"/>
    <col min="8457" max="8457" width="18.140625" customWidth="1"/>
    <col min="8705" max="8705" width="12" customWidth="1"/>
    <col min="8706" max="8706" width="8.7109375" customWidth="1"/>
    <col min="8707" max="8707" width="9.140625" customWidth="1"/>
    <col min="8708" max="8708" width="9.7109375" customWidth="1"/>
    <col min="8709" max="8711" width="9.140625" customWidth="1"/>
    <col min="8712" max="8712" width="12.5703125" customWidth="1"/>
    <col min="8713" max="8713" width="18.140625" customWidth="1"/>
    <col min="8961" max="8961" width="12" customWidth="1"/>
    <col min="8962" max="8962" width="8.7109375" customWidth="1"/>
    <col min="8963" max="8963" width="9.140625" customWidth="1"/>
    <col min="8964" max="8964" width="9.7109375" customWidth="1"/>
    <col min="8965" max="8967" width="9.140625" customWidth="1"/>
    <col min="8968" max="8968" width="12.5703125" customWidth="1"/>
    <col min="8969" max="8969" width="18.140625" customWidth="1"/>
    <col min="9217" max="9217" width="12" customWidth="1"/>
    <col min="9218" max="9218" width="8.7109375" customWidth="1"/>
    <col min="9219" max="9219" width="9.140625" customWidth="1"/>
    <col min="9220" max="9220" width="9.7109375" customWidth="1"/>
    <col min="9221" max="9223" width="9.140625" customWidth="1"/>
    <col min="9224" max="9224" width="12.5703125" customWidth="1"/>
    <col min="9225" max="9225" width="18.140625" customWidth="1"/>
    <col min="9473" max="9473" width="12" customWidth="1"/>
    <col min="9474" max="9474" width="8.7109375" customWidth="1"/>
    <col min="9475" max="9475" width="9.140625" customWidth="1"/>
    <col min="9476" max="9476" width="9.7109375" customWidth="1"/>
    <col min="9477" max="9479" width="9.140625" customWidth="1"/>
    <col min="9480" max="9480" width="12.5703125" customWidth="1"/>
    <col min="9481" max="9481" width="18.140625" customWidth="1"/>
    <col min="9729" max="9729" width="12" customWidth="1"/>
    <col min="9730" max="9730" width="8.7109375" customWidth="1"/>
    <col min="9731" max="9731" width="9.140625" customWidth="1"/>
    <col min="9732" max="9732" width="9.7109375" customWidth="1"/>
    <col min="9733" max="9735" width="9.140625" customWidth="1"/>
    <col min="9736" max="9736" width="12.5703125" customWidth="1"/>
    <col min="9737" max="9737" width="18.140625" customWidth="1"/>
    <col min="9985" max="9985" width="12" customWidth="1"/>
    <col min="9986" max="9986" width="8.7109375" customWidth="1"/>
    <col min="9987" max="9987" width="9.140625" customWidth="1"/>
    <col min="9988" max="9988" width="9.7109375" customWidth="1"/>
    <col min="9989" max="9991" width="9.140625" customWidth="1"/>
    <col min="9992" max="9992" width="12.5703125" customWidth="1"/>
    <col min="9993" max="9993" width="18.140625" customWidth="1"/>
    <col min="10241" max="10241" width="12" customWidth="1"/>
    <col min="10242" max="10242" width="8.7109375" customWidth="1"/>
    <col min="10243" max="10243" width="9.140625" customWidth="1"/>
    <col min="10244" max="10244" width="9.7109375" customWidth="1"/>
    <col min="10245" max="10247" width="9.140625" customWidth="1"/>
    <col min="10248" max="10248" width="12.5703125" customWidth="1"/>
    <col min="10249" max="10249" width="18.140625" customWidth="1"/>
    <col min="10497" max="10497" width="12" customWidth="1"/>
    <col min="10498" max="10498" width="8.7109375" customWidth="1"/>
    <col min="10499" max="10499" width="9.140625" customWidth="1"/>
    <col min="10500" max="10500" width="9.7109375" customWidth="1"/>
    <col min="10501" max="10503" width="9.140625" customWidth="1"/>
    <col min="10504" max="10504" width="12.5703125" customWidth="1"/>
    <col min="10505" max="10505" width="18.140625" customWidth="1"/>
    <col min="10753" max="10753" width="12" customWidth="1"/>
    <col min="10754" max="10754" width="8.7109375" customWidth="1"/>
    <col min="10755" max="10755" width="9.140625" customWidth="1"/>
    <col min="10756" max="10756" width="9.7109375" customWidth="1"/>
    <col min="10757" max="10759" width="9.140625" customWidth="1"/>
    <col min="10760" max="10760" width="12.5703125" customWidth="1"/>
    <col min="10761" max="10761" width="18.140625" customWidth="1"/>
    <col min="11009" max="11009" width="12" customWidth="1"/>
    <col min="11010" max="11010" width="8.7109375" customWidth="1"/>
    <col min="11011" max="11011" width="9.140625" customWidth="1"/>
    <col min="11012" max="11012" width="9.7109375" customWidth="1"/>
    <col min="11013" max="11015" width="9.140625" customWidth="1"/>
    <col min="11016" max="11016" width="12.5703125" customWidth="1"/>
    <col min="11017" max="11017" width="18.140625" customWidth="1"/>
    <col min="11265" max="11265" width="12" customWidth="1"/>
    <col min="11266" max="11266" width="8.7109375" customWidth="1"/>
    <col min="11267" max="11267" width="9.140625" customWidth="1"/>
    <col min="11268" max="11268" width="9.7109375" customWidth="1"/>
    <col min="11269" max="11271" width="9.140625" customWidth="1"/>
    <col min="11272" max="11272" width="12.5703125" customWidth="1"/>
    <col min="11273" max="11273" width="18.140625" customWidth="1"/>
    <col min="11521" max="11521" width="12" customWidth="1"/>
    <col min="11522" max="11522" width="8.7109375" customWidth="1"/>
    <col min="11523" max="11523" width="9.140625" customWidth="1"/>
    <col min="11524" max="11524" width="9.7109375" customWidth="1"/>
    <col min="11525" max="11527" width="9.140625" customWidth="1"/>
    <col min="11528" max="11528" width="12.5703125" customWidth="1"/>
    <col min="11529" max="11529" width="18.140625" customWidth="1"/>
    <col min="11777" max="11777" width="12" customWidth="1"/>
    <col min="11778" max="11778" width="8.7109375" customWidth="1"/>
    <col min="11779" max="11779" width="9.140625" customWidth="1"/>
    <col min="11780" max="11780" width="9.7109375" customWidth="1"/>
    <col min="11781" max="11783" width="9.140625" customWidth="1"/>
    <col min="11784" max="11784" width="12.5703125" customWidth="1"/>
    <col min="11785" max="11785" width="18.140625" customWidth="1"/>
    <col min="12033" max="12033" width="12" customWidth="1"/>
    <col min="12034" max="12034" width="8.7109375" customWidth="1"/>
    <col min="12035" max="12035" width="9.140625" customWidth="1"/>
    <col min="12036" max="12036" width="9.7109375" customWidth="1"/>
    <col min="12037" max="12039" width="9.140625" customWidth="1"/>
    <col min="12040" max="12040" width="12.5703125" customWidth="1"/>
    <col min="12041" max="12041" width="18.140625" customWidth="1"/>
    <col min="12289" max="12289" width="12" customWidth="1"/>
    <col min="12290" max="12290" width="8.7109375" customWidth="1"/>
    <col min="12291" max="12291" width="9.140625" customWidth="1"/>
    <col min="12292" max="12292" width="9.7109375" customWidth="1"/>
    <col min="12293" max="12295" width="9.140625" customWidth="1"/>
    <col min="12296" max="12296" width="12.5703125" customWidth="1"/>
    <col min="12297" max="12297" width="18.140625" customWidth="1"/>
    <col min="12545" max="12545" width="12" customWidth="1"/>
    <col min="12546" max="12546" width="8.7109375" customWidth="1"/>
    <col min="12547" max="12547" width="9.140625" customWidth="1"/>
    <col min="12548" max="12548" width="9.7109375" customWidth="1"/>
    <col min="12549" max="12551" width="9.140625" customWidth="1"/>
    <col min="12552" max="12552" width="12.5703125" customWidth="1"/>
    <col min="12553" max="12553" width="18.140625" customWidth="1"/>
    <col min="12801" max="12801" width="12" customWidth="1"/>
    <col min="12802" max="12802" width="8.7109375" customWidth="1"/>
    <col min="12803" max="12803" width="9.140625" customWidth="1"/>
    <col min="12804" max="12804" width="9.7109375" customWidth="1"/>
    <col min="12805" max="12807" width="9.140625" customWidth="1"/>
    <col min="12808" max="12808" width="12.5703125" customWidth="1"/>
    <col min="12809" max="12809" width="18.140625" customWidth="1"/>
    <col min="13057" max="13057" width="12" customWidth="1"/>
    <col min="13058" max="13058" width="8.7109375" customWidth="1"/>
    <col min="13059" max="13059" width="9.140625" customWidth="1"/>
    <col min="13060" max="13060" width="9.7109375" customWidth="1"/>
    <col min="13061" max="13063" width="9.140625" customWidth="1"/>
    <col min="13064" max="13064" width="12.5703125" customWidth="1"/>
    <col min="13065" max="13065" width="18.140625" customWidth="1"/>
    <col min="13313" max="13313" width="12" customWidth="1"/>
    <col min="13314" max="13314" width="8.7109375" customWidth="1"/>
    <col min="13315" max="13315" width="9.140625" customWidth="1"/>
    <col min="13316" max="13316" width="9.7109375" customWidth="1"/>
    <col min="13317" max="13319" width="9.140625" customWidth="1"/>
    <col min="13320" max="13320" width="12.5703125" customWidth="1"/>
    <col min="13321" max="13321" width="18.140625" customWidth="1"/>
    <col min="13569" max="13569" width="12" customWidth="1"/>
    <col min="13570" max="13570" width="8.7109375" customWidth="1"/>
    <col min="13571" max="13571" width="9.140625" customWidth="1"/>
    <col min="13572" max="13572" width="9.7109375" customWidth="1"/>
    <col min="13573" max="13575" width="9.140625" customWidth="1"/>
    <col min="13576" max="13576" width="12.5703125" customWidth="1"/>
    <col min="13577" max="13577" width="18.140625" customWidth="1"/>
    <col min="13825" max="13825" width="12" customWidth="1"/>
    <col min="13826" max="13826" width="8.7109375" customWidth="1"/>
    <col min="13827" max="13827" width="9.140625" customWidth="1"/>
    <col min="13828" max="13828" width="9.7109375" customWidth="1"/>
    <col min="13829" max="13831" width="9.140625" customWidth="1"/>
    <col min="13832" max="13832" width="12.5703125" customWidth="1"/>
    <col min="13833" max="13833" width="18.140625" customWidth="1"/>
    <col min="14081" max="14081" width="12" customWidth="1"/>
    <col min="14082" max="14082" width="8.7109375" customWidth="1"/>
    <col min="14083" max="14083" width="9.140625" customWidth="1"/>
    <col min="14084" max="14084" width="9.7109375" customWidth="1"/>
    <col min="14085" max="14087" width="9.140625" customWidth="1"/>
    <col min="14088" max="14088" width="12.5703125" customWidth="1"/>
    <col min="14089" max="14089" width="18.140625" customWidth="1"/>
    <col min="14337" max="14337" width="12" customWidth="1"/>
    <col min="14338" max="14338" width="8.7109375" customWidth="1"/>
    <col min="14339" max="14339" width="9.140625" customWidth="1"/>
    <col min="14340" max="14340" width="9.7109375" customWidth="1"/>
    <col min="14341" max="14343" width="9.140625" customWidth="1"/>
    <col min="14344" max="14344" width="12.5703125" customWidth="1"/>
    <col min="14345" max="14345" width="18.140625" customWidth="1"/>
    <col min="14593" max="14593" width="12" customWidth="1"/>
    <col min="14594" max="14594" width="8.7109375" customWidth="1"/>
    <col min="14595" max="14595" width="9.140625" customWidth="1"/>
    <col min="14596" max="14596" width="9.7109375" customWidth="1"/>
    <col min="14597" max="14599" width="9.140625" customWidth="1"/>
    <col min="14600" max="14600" width="12.5703125" customWidth="1"/>
    <col min="14601" max="14601" width="18.140625" customWidth="1"/>
    <col min="14849" max="14849" width="12" customWidth="1"/>
    <col min="14850" max="14850" width="8.7109375" customWidth="1"/>
    <col min="14851" max="14851" width="9.140625" customWidth="1"/>
    <col min="14852" max="14852" width="9.7109375" customWidth="1"/>
    <col min="14853" max="14855" width="9.140625" customWidth="1"/>
    <col min="14856" max="14856" width="12.5703125" customWidth="1"/>
    <col min="14857" max="14857" width="18.140625" customWidth="1"/>
    <col min="15105" max="15105" width="12" customWidth="1"/>
    <col min="15106" max="15106" width="8.7109375" customWidth="1"/>
    <col min="15107" max="15107" width="9.140625" customWidth="1"/>
    <col min="15108" max="15108" width="9.7109375" customWidth="1"/>
    <col min="15109" max="15111" width="9.140625" customWidth="1"/>
    <col min="15112" max="15112" width="12.5703125" customWidth="1"/>
    <col min="15113" max="15113" width="18.140625" customWidth="1"/>
    <col min="15361" max="15361" width="12" customWidth="1"/>
    <col min="15362" max="15362" width="8.7109375" customWidth="1"/>
    <col min="15363" max="15363" width="9.140625" customWidth="1"/>
    <col min="15364" max="15364" width="9.7109375" customWidth="1"/>
    <col min="15365" max="15367" width="9.140625" customWidth="1"/>
    <col min="15368" max="15368" width="12.5703125" customWidth="1"/>
    <col min="15369" max="15369" width="18.140625" customWidth="1"/>
    <col min="15617" max="15617" width="12" customWidth="1"/>
    <col min="15618" max="15618" width="8.7109375" customWidth="1"/>
    <col min="15619" max="15619" width="9.140625" customWidth="1"/>
    <col min="15620" max="15620" width="9.7109375" customWidth="1"/>
    <col min="15621" max="15623" width="9.140625" customWidth="1"/>
    <col min="15624" max="15624" width="12.5703125" customWidth="1"/>
    <col min="15625" max="15625" width="18.140625" customWidth="1"/>
    <col min="15873" max="15873" width="12" customWidth="1"/>
    <col min="15874" max="15874" width="8.7109375" customWidth="1"/>
    <col min="15875" max="15875" width="9.140625" customWidth="1"/>
    <col min="15876" max="15876" width="9.7109375" customWidth="1"/>
    <col min="15877" max="15879" width="9.140625" customWidth="1"/>
    <col min="15880" max="15880" width="12.5703125" customWidth="1"/>
    <col min="15881" max="15881" width="18.140625" customWidth="1"/>
    <col min="16129" max="16129" width="12" customWidth="1"/>
    <col min="16130" max="16130" width="8.7109375" customWidth="1"/>
    <col min="16131" max="16131" width="9.140625" customWidth="1"/>
    <col min="16132" max="16132" width="9.7109375" customWidth="1"/>
    <col min="16133" max="16135" width="9.140625" customWidth="1"/>
    <col min="16136" max="16136" width="12.5703125" customWidth="1"/>
    <col min="16137" max="16137" width="18.140625" customWidth="1"/>
  </cols>
  <sheetData>
    <row r="1" spans="1:10">
      <c r="A1" s="152"/>
      <c r="B1" s="153"/>
      <c r="C1" s="153"/>
      <c r="D1" s="153"/>
      <c r="E1" s="153"/>
      <c r="F1" s="153"/>
      <c r="G1" s="153"/>
      <c r="H1" s="153"/>
      <c r="I1" s="154"/>
    </row>
    <row r="2" spans="1:10">
      <c r="A2" s="463" t="s">
        <v>6012</v>
      </c>
      <c r="B2" s="456"/>
      <c r="C2" s="456"/>
      <c r="D2" s="456"/>
      <c r="E2" s="456"/>
      <c r="F2" s="456"/>
      <c r="G2" s="456"/>
      <c r="H2" s="456"/>
      <c r="I2" s="457"/>
    </row>
    <row r="3" spans="1:10">
      <c r="A3" s="464" t="s">
        <v>6024</v>
      </c>
      <c r="B3" s="456"/>
      <c r="C3" s="456"/>
      <c r="D3" s="456"/>
      <c r="E3" s="456"/>
      <c r="F3" s="456"/>
      <c r="G3" s="456"/>
      <c r="H3" s="456"/>
      <c r="I3" s="457"/>
    </row>
    <row r="4" spans="1:10">
      <c r="A4" s="152"/>
      <c r="B4" s="153"/>
      <c r="C4" s="153"/>
      <c r="D4" s="153"/>
      <c r="E4" s="153"/>
      <c r="F4" s="153"/>
      <c r="G4" s="153"/>
      <c r="H4" s="153"/>
      <c r="I4" s="154"/>
    </row>
    <row r="5" spans="1:10" ht="32.450000000000003" customHeight="1">
      <c r="A5" s="465" t="s">
        <v>35</v>
      </c>
      <c r="B5" s="450"/>
      <c r="C5" s="450"/>
      <c r="D5" s="450"/>
      <c r="E5" s="450"/>
      <c r="F5" s="450"/>
      <c r="G5" s="450"/>
      <c r="H5" s="450"/>
      <c r="I5" s="451"/>
      <c r="J5" s="209"/>
    </row>
    <row r="6" spans="1:10" ht="18">
      <c r="A6" s="155"/>
      <c r="B6" s="156"/>
      <c r="C6" s="156"/>
      <c r="D6" s="156"/>
      <c r="E6" s="156"/>
      <c r="F6" s="156"/>
      <c r="G6" s="156"/>
      <c r="H6" s="156"/>
      <c r="I6" s="157"/>
    </row>
    <row r="7" spans="1:10">
      <c r="A7" s="466" t="s">
        <v>36</v>
      </c>
      <c r="B7" s="450"/>
      <c r="C7" s="450"/>
      <c r="D7" s="450"/>
      <c r="E7" s="450"/>
      <c r="F7" s="450"/>
      <c r="G7" s="450"/>
      <c r="H7" s="450"/>
      <c r="I7" s="451"/>
    </row>
    <row r="8" spans="1:10" ht="15.75">
      <c r="A8" s="158"/>
      <c r="B8" s="159"/>
      <c r="C8" s="159"/>
      <c r="D8" s="159"/>
      <c r="E8" s="159"/>
      <c r="F8" s="159"/>
      <c r="G8" s="159"/>
      <c r="H8" s="159"/>
      <c r="I8" s="160"/>
    </row>
    <row r="9" spans="1:10" ht="93.75" customHeight="1">
      <c r="A9" s="467" t="s">
        <v>5778</v>
      </c>
      <c r="B9" s="443"/>
      <c r="C9" s="443"/>
      <c r="D9" s="443"/>
      <c r="E9" s="443"/>
      <c r="F9" s="443"/>
      <c r="G9" s="443"/>
      <c r="H9" s="443"/>
      <c r="I9" s="444"/>
    </row>
    <row r="10" spans="1:10">
      <c r="A10" s="161"/>
      <c r="B10" s="162"/>
      <c r="C10" s="162"/>
      <c r="D10" s="162"/>
      <c r="E10" s="162"/>
      <c r="F10" s="162"/>
      <c r="G10" s="162"/>
      <c r="H10" s="162"/>
      <c r="I10" s="163"/>
    </row>
    <row r="11" spans="1:10">
      <c r="A11" s="466" t="s">
        <v>37</v>
      </c>
      <c r="B11" s="450"/>
      <c r="C11" s="450"/>
      <c r="D11" s="450"/>
      <c r="E11" s="450"/>
      <c r="F11" s="450"/>
      <c r="G11" s="450"/>
      <c r="H11" s="450"/>
      <c r="I11" s="451"/>
    </row>
    <row r="12" spans="1:10" ht="16.5">
      <c r="A12" s="164"/>
      <c r="B12" s="165"/>
      <c r="C12" s="165"/>
      <c r="D12" s="165"/>
      <c r="E12" s="165"/>
      <c r="F12" s="165"/>
      <c r="G12" s="165"/>
      <c r="H12" s="165"/>
      <c r="I12" s="166"/>
    </row>
    <row r="13" spans="1:10">
      <c r="A13" s="167" t="s">
        <v>38</v>
      </c>
      <c r="B13" s="41" t="s">
        <v>39</v>
      </c>
      <c r="C13" s="41" t="s">
        <v>40</v>
      </c>
      <c r="D13" s="42" t="s">
        <v>41</v>
      </c>
      <c r="E13" s="442" t="s">
        <v>42</v>
      </c>
      <c r="F13" s="443"/>
      <c r="G13" s="443"/>
      <c r="H13" s="443"/>
      <c r="I13" s="444"/>
    </row>
    <row r="14" spans="1:10">
      <c r="A14" s="167" t="s">
        <v>43</v>
      </c>
      <c r="B14" s="43">
        <v>3.8</v>
      </c>
      <c r="C14" s="43">
        <v>5.5</v>
      </c>
      <c r="D14" s="44">
        <f>(B14+C14)/2</f>
        <v>4.6500000000000004</v>
      </c>
      <c r="E14" s="442" t="s">
        <v>44</v>
      </c>
      <c r="F14" s="443"/>
      <c r="G14" s="443"/>
      <c r="H14" s="443"/>
      <c r="I14" s="444"/>
    </row>
    <row r="15" spans="1:10">
      <c r="A15" s="167" t="s">
        <v>45</v>
      </c>
      <c r="B15" s="43">
        <v>0.32</v>
      </c>
      <c r="C15" s="43">
        <v>0.74</v>
      </c>
      <c r="D15" s="44">
        <f t="shared" ref="D15:D18" si="0">(B15+C15)/2</f>
        <v>0.53</v>
      </c>
      <c r="E15" s="442" t="s">
        <v>46</v>
      </c>
      <c r="F15" s="443"/>
      <c r="G15" s="443"/>
      <c r="H15" s="443"/>
      <c r="I15" s="444"/>
    </row>
    <row r="16" spans="1:10">
      <c r="A16" s="167" t="s">
        <v>47</v>
      </c>
      <c r="B16" s="43">
        <v>0.5</v>
      </c>
      <c r="C16" s="43">
        <v>0.97</v>
      </c>
      <c r="D16" s="44">
        <f t="shared" si="0"/>
        <v>0.74</v>
      </c>
      <c r="E16" s="442" t="s">
        <v>48</v>
      </c>
      <c r="F16" s="443"/>
      <c r="G16" s="443"/>
      <c r="H16" s="443"/>
      <c r="I16" s="444"/>
    </row>
    <row r="17" spans="1:9">
      <c r="A17" s="167" t="s">
        <v>49</v>
      </c>
      <c r="B17" s="43">
        <v>1.02</v>
      </c>
      <c r="C17" s="43">
        <v>1.21</v>
      </c>
      <c r="D17" s="44">
        <f t="shared" si="0"/>
        <v>1.1200000000000001</v>
      </c>
      <c r="E17" s="442" t="s">
        <v>50</v>
      </c>
      <c r="F17" s="443"/>
      <c r="G17" s="443"/>
      <c r="H17" s="443"/>
      <c r="I17" s="444"/>
    </row>
    <row r="18" spans="1:9">
      <c r="A18" s="167" t="s">
        <v>51</v>
      </c>
      <c r="B18" s="43">
        <v>6.64</v>
      </c>
      <c r="C18" s="43">
        <v>8.69</v>
      </c>
      <c r="D18" s="44">
        <f t="shared" si="0"/>
        <v>7.67</v>
      </c>
      <c r="E18" s="442" t="s">
        <v>52</v>
      </c>
      <c r="F18" s="443"/>
      <c r="G18" s="443"/>
      <c r="H18" s="443"/>
      <c r="I18" s="444"/>
    </row>
    <row r="19" spans="1:9">
      <c r="A19" s="167" t="s">
        <v>53</v>
      </c>
      <c r="B19" s="43">
        <v>5.65</v>
      </c>
      <c r="C19" s="43">
        <v>13.15</v>
      </c>
      <c r="D19" s="43">
        <f>+B32</f>
        <v>8.65</v>
      </c>
      <c r="E19" s="442" t="s">
        <v>54</v>
      </c>
      <c r="F19" s="443"/>
      <c r="G19" s="443"/>
      <c r="H19" s="443"/>
      <c r="I19" s="444"/>
    </row>
    <row r="20" spans="1:9">
      <c r="A20" s="152"/>
      <c r="B20" s="153"/>
      <c r="C20" s="153"/>
      <c r="D20" s="153"/>
      <c r="E20" s="153"/>
      <c r="F20" s="153"/>
      <c r="G20" s="153"/>
      <c r="H20" s="153"/>
      <c r="I20" s="154"/>
    </row>
    <row r="21" spans="1:9" ht="20.25">
      <c r="A21" s="152"/>
      <c r="B21" s="45"/>
      <c r="C21" s="46" t="s">
        <v>21</v>
      </c>
      <c r="D21" s="47">
        <f>IF(OR(B31="",D14="",D15="",D16="",D17="",D18=""),0,ROUND((((1+D14/100+D15/100+D16/100)*(1+D17/100)*(1+D18/100)/(1-(B32/100)))-1)*100,2))</f>
        <v>26.24</v>
      </c>
      <c r="E21" s="210" t="s">
        <v>6025</v>
      </c>
      <c r="F21" s="153"/>
      <c r="G21" s="153"/>
      <c r="H21" s="153"/>
      <c r="I21" s="154"/>
    </row>
    <row r="22" spans="1:9" ht="18">
      <c r="A22" s="152"/>
      <c r="B22" s="168"/>
      <c r="C22" s="169"/>
      <c r="D22" s="170"/>
      <c r="E22" s="171"/>
      <c r="F22" s="153"/>
      <c r="G22" s="153"/>
      <c r="H22" s="153"/>
      <c r="I22" s="154"/>
    </row>
    <row r="23" spans="1:9" ht="18">
      <c r="A23" s="172"/>
      <c r="B23" s="170"/>
      <c r="C23" s="173"/>
      <c r="D23" s="170"/>
      <c r="E23" s="171"/>
      <c r="F23" s="153"/>
      <c r="G23" s="153"/>
      <c r="H23" s="153"/>
      <c r="I23" s="154"/>
    </row>
    <row r="24" spans="1:9">
      <c r="A24" s="152" t="s">
        <v>55</v>
      </c>
      <c r="B24" s="168"/>
      <c r="C24" s="174"/>
      <c r="D24" s="174"/>
      <c r="E24" s="153"/>
      <c r="F24" s="153"/>
      <c r="G24" s="153"/>
      <c r="H24" s="153"/>
      <c r="I24" s="154"/>
    </row>
    <row r="25" spans="1:9">
      <c r="A25" s="152" t="s">
        <v>56</v>
      </c>
      <c r="B25" s="168"/>
      <c r="C25" s="174"/>
      <c r="D25" s="174"/>
      <c r="E25" s="153"/>
      <c r="F25" s="153"/>
      <c r="G25" s="153"/>
      <c r="H25" s="153"/>
      <c r="I25" s="154"/>
    </row>
    <row r="26" spans="1:9">
      <c r="A26" s="152"/>
      <c r="B26" s="168"/>
      <c r="C26" s="174"/>
      <c r="D26" s="174"/>
      <c r="E26" s="153"/>
      <c r="F26" s="153"/>
      <c r="G26" s="153"/>
      <c r="H26" s="153"/>
      <c r="I26" s="154"/>
    </row>
    <row r="27" spans="1:9">
      <c r="A27" s="175" t="s">
        <v>57</v>
      </c>
      <c r="B27" s="48" t="s">
        <v>58</v>
      </c>
      <c r="C27" s="49"/>
      <c r="D27" s="174"/>
      <c r="E27" s="153"/>
      <c r="F27" s="153"/>
      <c r="G27" s="153"/>
      <c r="H27" s="153"/>
      <c r="I27" s="154"/>
    </row>
    <row r="28" spans="1:9">
      <c r="A28" s="167" t="s">
        <v>59</v>
      </c>
      <c r="B28" s="43">
        <v>0.65</v>
      </c>
      <c r="C28" s="49"/>
      <c r="D28" s="174"/>
      <c r="E28" s="153"/>
      <c r="F28" s="153"/>
      <c r="G28" s="153"/>
      <c r="H28" s="153"/>
      <c r="I28" s="154"/>
    </row>
    <row r="29" spans="1:9">
      <c r="A29" s="167" t="s">
        <v>60</v>
      </c>
      <c r="B29" s="43">
        <v>3</v>
      </c>
      <c r="C29" s="49"/>
      <c r="D29" s="174"/>
      <c r="E29" s="153"/>
      <c r="F29" s="153"/>
      <c r="G29" s="153"/>
      <c r="H29" s="153"/>
      <c r="I29" s="154"/>
    </row>
    <row r="30" spans="1:9">
      <c r="A30" s="167" t="s">
        <v>61</v>
      </c>
      <c r="B30" s="43">
        <v>0</v>
      </c>
      <c r="C30" s="50" t="s">
        <v>62</v>
      </c>
      <c r="D30" s="174"/>
      <c r="E30" s="153"/>
      <c r="F30" s="153"/>
      <c r="G30" s="153"/>
      <c r="H30" s="153"/>
      <c r="I30" s="154"/>
    </row>
    <row r="31" spans="1:9" ht="16.5" thickBot="1">
      <c r="A31" s="167" t="s">
        <v>63</v>
      </c>
      <c r="B31" s="51">
        <v>5</v>
      </c>
      <c r="C31" s="52"/>
      <c r="D31" s="174"/>
      <c r="E31" s="153"/>
      <c r="F31" s="153"/>
      <c r="G31" s="153"/>
      <c r="H31" s="153"/>
      <c r="I31" s="154"/>
    </row>
    <row r="32" spans="1:9" ht="15.75" thickBot="1">
      <c r="A32" s="176" t="s">
        <v>64</v>
      </c>
      <c r="B32" s="53">
        <f>IF(B31="","",SUM(B28:B31))</f>
        <v>8.65</v>
      </c>
      <c r="C32" s="174"/>
      <c r="D32" s="174"/>
      <c r="E32" s="153"/>
      <c r="F32" s="153"/>
      <c r="G32" s="153"/>
      <c r="H32" s="153"/>
      <c r="I32" s="154"/>
    </row>
    <row r="33" spans="1:9">
      <c r="A33" s="177"/>
      <c r="B33" s="174"/>
      <c r="C33" s="174"/>
      <c r="D33" s="174"/>
      <c r="E33" s="153"/>
      <c r="F33" s="153"/>
      <c r="G33" s="153"/>
      <c r="H33" s="153"/>
      <c r="I33" s="154"/>
    </row>
    <row r="34" spans="1:9">
      <c r="A34" s="445" t="s">
        <v>6026</v>
      </c>
      <c r="B34" s="446"/>
      <c r="C34" s="446"/>
      <c r="D34" s="446"/>
      <c r="E34" s="446"/>
      <c r="F34" s="446"/>
      <c r="G34" s="446"/>
      <c r="H34" s="446"/>
      <c r="I34" s="447"/>
    </row>
    <row r="35" spans="1:9">
      <c r="A35" s="448"/>
      <c r="B35" s="446"/>
      <c r="C35" s="446"/>
      <c r="D35" s="446"/>
      <c r="E35" s="446"/>
      <c r="F35" s="446"/>
      <c r="G35" s="446"/>
      <c r="H35" s="446"/>
      <c r="I35" s="447"/>
    </row>
    <row r="36" spans="1:9">
      <c r="A36" s="178"/>
      <c r="B36" s="179"/>
      <c r="C36" s="179"/>
      <c r="D36" s="179"/>
      <c r="E36" s="179"/>
      <c r="F36" s="179"/>
      <c r="G36" s="179"/>
      <c r="H36" s="179"/>
      <c r="I36" s="180"/>
    </row>
    <row r="37" spans="1:9">
      <c r="A37" s="211" t="s">
        <v>6027</v>
      </c>
      <c r="B37" s="182"/>
      <c r="C37" s="182"/>
      <c r="D37" s="182"/>
      <c r="E37" s="182"/>
      <c r="F37" s="182"/>
      <c r="G37" s="182"/>
      <c r="H37" s="183">
        <v>0.6</v>
      </c>
    </row>
    <row r="38" spans="1:9">
      <c r="A38" s="181" t="s">
        <v>65</v>
      </c>
      <c r="B38" s="182"/>
      <c r="C38" s="182"/>
      <c r="D38" s="182"/>
      <c r="E38" s="182"/>
      <c r="F38" s="182"/>
      <c r="G38" s="54">
        <v>0.05</v>
      </c>
      <c r="H38" s="182" t="s">
        <v>66</v>
      </c>
      <c r="I38" s="154"/>
    </row>
    <row r="39" spans="1:9">
      <c r="A39" s="177"/>
      <c r="B39" s="174"/>
      <c r="C39" s="174"/>
      <c r="D39" s="174"/>
      <c r="E39" s="153"/>
      <c r="F39" s="153"/>
      <c r="G39" s="153"/>
      <c r="H39" s="153"/>
      <c r="I39" s="154"/>
    </row>
    <row r="40" spans="1:9" ht="15.75">
      <c r="A40" s="449" t="s">
        <v>67</v>
      </c>
      <c r="B40" s="450"/>
      <c r="C40" s="450"/>
      <c r="D40" s="450"/>
      <c r="E40" s="450"/>
      <c r="F40" s="450"/>
      <c r="G40" s="450"/>
      <c r="H40" s="450"/>
      <c r="I40" s="451"/>
    </row>
    <row r="41" spans="1:9" ht="15.75" thickBot="1">
      <c r="A41" s="152"/>
      <c r="B41" s="153"/>
      <c r="C41" s="153"/>
      <c r="D41" s="153"/>
      <c r="E41" s="153"/>
      <c r="F41" s="153"/>
      <c r="G41" s="153"/>
      <c r="H41" s="153"/>
      <c r="I41" s="154"/>
    </row>
    <row r="42" spans="1:9" ht="15.75" thickTop="1">
      <c r="A42" s="452" t="s">
        <v>68</v>
      </c>
      <c r="B42" s="453"/>
      <c r="C42" s="453"/>
      <c r="D42" s="453"/>
      <c r="E42" s="453"/>
      <c r="F42" s="453"/>
      <c r="G42" s="453"/>
      <c r="H42" s="453"/>
      <c r="I42" s="454"/>
    </row>
    <row r="43" spans="1:9">
      <c r="A43" s="455"/>
      <c r="B43" s="456"/>
      <c r="C43" s="456"/>
      <c r="D43" s="456"/>
      <c r="E43" s="456"/>
      <c r="F43" s="456"/>
      <c r="G43" s="456"/>
      <c r="H43" s="456"/>
      <c r="I43" s="457"/>
    </row>
    <row r="44" spans="1:9" ht="15.75" thickBot="1">
      <c r="A44" s="458"/>
      <c r="B44" s="459"/>
      <c r="C44" s="459"/>
      <c r="D44" s="459"/>
      <c r="E44" s="459"/>
      <c r="F44" s="459"/>
      <c r="G44" s="459"/>
      <c r="H44" s="459"/>
      <c r="I44" s="460"/>
    </row>
    <row r="45" spans="1:9" ht="15.75" thickTop="1">
      <c r="A45" s="184"/>
      <c r="B45" s="185"/>
      <c r="C45" s="185"/>
      <c r="D45" s="185"/>
      <c r="E45" s="185"/>
      <c r="F45" s="185"/>
      <c r="G45" s="185"/>
      <c r="H45" s="185"/>
      <c r="I45" s="186"/>
    </row>
    <row r="46" spans="1:9">
      <c r="A46" s="184"/>
      <c r="B46" s="185"/>
      <c r="C46" s="185"/>
      <c r="D46" s="185"/>
      <c r="E46" s="185"/>
      <c r="F46" s="185"/>
      <c r="G46" s="185"/>
      <c r="H46" s="185"/>
      <c r="I46" s="186"/>
    </row>
    <row r="47" spans="1:9">
      <c r="A47" s="184"/>
      <c r="B47" s="185"/>
      <c r="C47" s="185"/>
      <c r="D47" s="185"/>
      <c r="E47" s="185"/>
      <c r="F47" s="185"/>
      <c r="G47" s="185"/>
      <c r="H47" s="185"/>
      <c r="I47" s="186"/>
    </row>
    <row r="48" spans="1:9">
      <c r="A48" s="184"/>
      <c r="B48" s="185"/>
      <c r="C48" s="185"/>
      <c r="D48" s="185"/>
      <c r="E48" s="185"/>
      <c r="F48" s="185"/>
      <c r="G48" s="185"/>
      <c r="H48" s="185"/>
      <c r="I48" s="186"/>
    </row>
    <row r="49" spans="1:9">
      <c r="A49" s="461" t="s">
        <v>69</v>
      </c>
      <c r="B49" s="456"/>
      <c r="C49" s="456"/>
      <c r="D49" s="456"/>
      <c r="E49" s="456"/>
      <c r="F49" s="456"/>
      <c r="G49" s="456"/>
      <c r="H49" s="456"/>
      <c r="I49" s="457"/>
    </row>
    <row r="50" spans="1:9">
      <c r="A50" s="462" t="s">
        <v>70</v>
      </c>
      <c r="B50" s="456"/>
      <c r="C50" s="456"/>
      <c r="D50" s="456"/>
      <c r="E50" s="456"/>
      <c r="F50" s="456"/>
      <c r="G50" s="456"/>
      <c r="H50" s="456"/>
      <c r="I50" s="457"/>
    </row>
    <row r="51" spans="1:9" ht="30" customHeight="1" thickBot="1">
      <c r="A51" s="437" t="s">
        <v>6301</v>
      </c>
      <c r="B51" s="438"/>
      <c r="C51" s="438"/>
      <c r="D51" s="438"/>
      <c r="E51" s="438"/>
      <c r="F51" s="187"/>
      <c r="G51" s="439" t="s">
        <v>6317</v>
      </c>
      <c r="H51" s="440"/>
      <c r="I51" s="441"/>
    </row>
  </sheetData>
  <mergeCells count="20">
    <mergeCell ref="E18:I18"/>
    <mergeCell ref="A2:I2"/>
    <mergeCell ref="A3:I3"/>
    <mergeCell ref="A5:I5"/>
    <mergeCell ref="A7:I7"/>
    <mergeCell ref="A9:I9"/>
    <mergeCell ref="A11:I11"/>
    <mergeCell ref="E13:I13"/>
    <mergeCell ref="E14:I14"/>
    <mergeCell ref="E15:I15"/>
    <mergeCell ref="E16:I16"/>
    <mergeCell ref="E17:I17"/>
    <mergeCell ref="A51:E51"/>
    <mergeCell ref="G51:I51"/>
    <mergeCell ref="E19:I19"/>
    <mergeCell ref="A34:I35"/>
    <mergeCell ref="A40:I40"/>
    <mergeCell ref="A42:I44"/>
    <mergeCell ref="A49:I49"/>
    <mergeCell ref="A50:I50"/>
  </mergeCells>
  <conditionalFormatting sqref="B23">
    <cfRule type="cellIs" dxfId="7" priority="6" operator="equal">
      <formula>0</formula>
    </cfRule>
    <cfRule type="cellIs" dxfId="6" priority="7" operator="equal">
      <formula>"FORA DO LIMITE !"</formula>
    </cfRule>
  </conditionalFormatting>
  <conditionalFormatting sqref="B31:B32">
    <cfRule type="cellIs" dxfId="5" priority="8" operator="equal">
      <formula>"ERRO"</formula>
    </cfRule>
  </conditionalFormatting>
  <conditionalFormatting sqref="D14:D18">
    <cfRule type="cellIs" dxfId="4" priority="2" operator="equal">
      <formula>""</formula>
    </cfRule>
    <cfRule type="cellIs" dxfId="3" priority="3" operator="notEqual">
      <formula>""</formula>
    </cfRule>
  </conditionalFormatting>
  <conditionalFormatting sqref="D19 B33 B39">
    <cfRule type="cellIs" dxfId="2" priority="1" operator="equal">
      <formula>0</formula>
    </cfRule>
  </conditionalFormatting>
  <conditionalFormatting sqref="D21:D23">
    <cfRule type="cellIs" dxfId="1" priority="4" operator="equal">
      <formula>0</formula>
    </cfRule>
    <cfRule type="cellIs" dxfId="0" priority="5" operator="equal">
      <formula>"FORA DO LIMITE !"</formula>
    </cfRule>
  </conditionalFormatting>
  <dataValidations disablePrompts="1" count="8">
    <dataValidation type="decimal" allowBlank="1" showInputMessage="1" showErrorMessage="1" prompt=" - " sqref="WVL983054 IZ15 SV15 ACR15 AMN15 AWJ15 BGF15 BQB15 BZX15 CJT15 CTP15 DDL15 DNH15 DXD15 EGZ15 EQV15 FAR15 FKN15 FUJ15 GEF15 GOB15 GXX15 HHT15 HRP15 IBL15 ILH15 IVD15 JEZ15 JOV15 JYR15 KIN15 KSJ15 LCF15 LMB15 LVX15 MFT15 MPP15 MZL15 NJH15 NTD15 OCZ15 OMV15 OWR15 PGN15 PQJ15 QAF15 QKB15 QTX15 RDT15 RNP15 RXL15 SHH15 SRD15 TAZ15 TKV15 TUR15 UEN15 UOJ15 UYF15 VIB15 VRX15 WBT15 WLP15 WVL15 D65550 IZ65550 SV65550 ACR65550 AMN65550 AWJ65550 BGF65550 BQB65550 BZX65550 CJT65550 CTP65550 DDL65550 DNH65550 DXD65550 EGZ65550 EQV65550 FAR65550 FKN65550 FUJ65550 GEF65550 GOB65550 GXX65550 HHT65550 HRP65550 IBL65550 ILH65550 IVD65550 JEZ65550 JOV65550 JYR65550 KIN65550 KSJ65550 LCF65550 LMB65550 LVX65550 MFT65550 MPP65550 MZL65550 NJH65550 NTD65550 OCZ65550 OMV65550 OWR65550 PGN65550 PQJ65550 QAF65550 QKB65550 QTX65550 RDT65550 RNP65550 RXL65550 SHH65550 SRD65550 TAZ65550 TKV65550 TUR65550 UEN65550 UOJ65550 UYF65550 VIB65550 VRX65550 WBT65550 WLP65550 WVL65550 D131086 IZ131086 SV131086 ACR131086 AMN131086 AWJ131086 BGF131086 BQB131086 BZX131086 CJT131086 CTP131086 DDL131086 DNH131086 DXD131086 EGZ131086 EQV131086 FAR131086 FKN131086 FUJ131086 GEF131086 GOB131086 GXX131086 HHT131086 HRP131086 IBL131086 ILH131086 IVD131086 JEZ131086 JOV131086 JYR131086 KIN131086 KSJ131086 LCF131086 LMB131086 LVX131086 MFT131086 MPP131086 MZL131086 NJH131086 NTD131086 OCZ131086 OMV131086 OWR131086 PGN131086 PQJ131086 QAF131086 QKB131086 QTX131086 RDT131086 RNP131086 RXL131086 SHH131086 SRD131086 TAZ131086 TKV131086 TUR131086 UEN131086 UOJ131086 UYF131086 VIB131086 VRX131086 WBT131086 WLP131086 WVL131086 D196622 IZ196622 SV196622 ACR196622 AMN196622 AWJ196622 BGF196622 BQB196622 BZX196622 CJT196622 CTP196622 DDL196622 DNH196622 DXD196622 EGZ196622 EQV196622 FAR196622 FKN196622 FUJ196622 GEF196622 GOB196622 GXX196622 HHT196622 HRP196622 IBL196622 ILH196622 IVD196622 JEZ196622 JOV196622 JYR196622 KIN196622 KSJ196622 LCF196622 LMB196622 LVX196622 MFT196622 MPP196622 MZL196622 NJH196622 NTD196622 OCZ196622 OMV196622 OWR196622 PGN196622 PQJ196622 QAF196622 QKB196622 QTX196622 RDT196622 RNP196622 RXL196622 SHH196622 SRD196622 TAZ196622 TKV196622 TUR196622 UEN196622 UOJ196622 UYF196622 VIB196622 VRX196622 WBT196622 WLP196622 WVL196622 D262158 IZ262158 SV262158 ACR262158 AMN262158 AWJ262158 BGF262158 BQB262158 BZX262158 CJT262158 CTP262158 DDL262158 DNH262158 DXD262158 EGZ262158 EQV262158 FAR262158 FKN262158 FUJ262158 GEF262158 GOB262158 GXX262158 HHT262158 HRP262158 IBL262158 ILH262158 IVD262158 JEZ262158 JOV262158 JYR262158 KIN262158 KSJ262158 LCF262158 LMB262158 LVX262158 MFT262158 MPP262158 MZL262158 NJH262158 NTD262158 OCZ262158 OMV262158 OWR262158 PGN262158 PQJ262158 QAF262158 QKB262158 QTX262158 RDT262158 RNP262158 RXL262158 SHH262158 SRD262158 TAZ262158 TKV262158 TUR262158 UEN262158 UOJ262158 UYF262158 VIB262158 VRX262158 WBT262158 WLP262158 WVL262158 D327694 IZ327694 SV327694 ACR327694 AMN327694 AWJ327694 BGF327694 BQB327694 BZX327694 CJT327694 CTP327694 DDL327694 DNH327694 DXD327694 EGZ327694 EQV327694 FAR327694 FKN327694 FUJ327694 GEF327694 GOB327694 GXX327694 HHT327694 HRP327694 IBL327694 ILH327694 IVD327694 JEZ327694 JOV327694 JYR327694 KIN327694 KSJ327694 LCF327694 LMB327694 LVX327694 MFT327694 MPP327694 MZL327694 NJH327694 NTD327694 OCZ327694 OMV327694 OWR327694 PGN327694 PQJ327694 QAF327694 QKB327694 QTX327694 RDT327694 RNP327694 RXL327694 SHH327694 SRD327694 TAZ327694 TKV327694 TUR327694 UEN327694 UOJ327694 UYF327694 VIB327694 VRX327694 WBT327694 WLP327694 WVL327694 D393230 IZ393230 SV393230 ACR393230 AMN393230 AWJ393230 BGF393230 BQB393230 BZX393230 CJT393230 CTP393230 DDL393230 DNH393230 DXD393230 EGZ393230 EQV393230 FAR393230 FKN393230 FUJ393230 GEF393230 GOB393230 GXX393230 HHT393230 HRP393230 IBL393230 ILH393230 IVD393230 JEZ393230 JOV393230 JYR393230 KIN393230 KSJ393230 LCF393230 LMB393230 LVX393230 MFT393230 MPP393230 MZL393230 NJH393230 NTD393230 OCZ393230 OMV393230 OWR393230 PGN393230 PQJ393230 QAF393230 QKB393230 QTX393230 RDT393230 RNP393230 RXL393230 SHH393230 SRD393230 TAZ393230 TKV393230 TUR393230 UEN393230 UOJ393230 UYF393230 VIB393230 VRX393230 WBT393230 WLP393230 WVL393230 D458766 IZ458766 SV458766 ACR458766 AMN458766 AWJ458766 BGF458766 BQB458766 BZX458766 CJT458766 CTP458766 DDL458766 DNH458766 DXD458766 EGZ458766 EQV458766 FAR458766 FKN458766 FUJ458766 GEF458766 GOB458766 GXX458766 HHT458766 HRP458766 IBL458766 ILH458766 IVD458766 JEZ458766 JOV458766 JYR458766 KIN458766 KSJ458766 LCF458766 LMB458766 LVX458766 MFT458766 MPP458766 MZL458766 NJH458766 NTD458766 OCZ458766 OMV458766 OWR458766 PGN458766 PQJ458766 QAF458766 QKB458766 QTX458766 RDT458766 RNP458766 RXL458766 SHH458766 SRD458766 TAZ458766 TKV458766 TUR458766 UEN458766 UOJ458766 UYF458766 VIB458766 VRX458766 WBT458766 WLP458766 WVL458766 D524302 IZ524302 SV524302 ACR524302 AMN524302 AWJ524302 BGF524302 BQB524302 BZX524302 CJT524302 CTP524302 DDL524302 DNH524302 DXD524302 EGZ524302 EQV524302 FAR524302 FKN524302 FUJ524302 GEF524302 GOB524302 GXX524302 HHT524302 HRP524302 IBL524302 ILH524302 IVD524302 JEZ524302 JOV524302 JYR524302 KIN524302 KSJ524302 LCF524302 LMB524302 LVX524302 MFT524302 MPP524302 MZL524302 NJH524302 NTD524302 OCZ524302 OMV524302 OWR524302 PGN524302 PQJ524302 QAF524302 QKB524302 QTX524302 RDT524302 RNP524302 RXL524302 SHH524302 SRD524302 TAZ524302 TKV524302 TUR524302 UEN524302 UOJ524302 UYF524302 VIB524302 VRX524302 WBT524302 WLP524302 WVL524302 D589838 IZ589838 SV589838 ACR589838 AMN589838 AWJ589838 BGF589838 BQB589838 BZX589838 CJT589838 CTP589838 DDL589838 DNH589838 DXD589838 EGZ589838 EQV589838 FAR589838 FKN589838 FUJ589838 GEF589838 GOB589838 GXX589838 HHT589838 HRP589838 IBL589838 ILH589838 IVD589838 JEZ589838 JOV589838 JYR589838 KIN589838 KSJ589838 LCF589838 LMB589838 LVX589838 MFT589838 MPP589838 MZL589838 NJH589838 NTD589838 OCZ589838 OMV589838 OWR589838 PGN589838 PQJ589838 QAF589838 QKB589838 QTX589838 RDT589838 RNP589838 RXL589838 SHH589838 SRD589838 TAZ589838 TKV589838 TUR589838 UEN589838 UOJ589838 UYF589838 VIB589838 VRX589838 WBT589838 WLP589838 WVL589838 D655374 IZ655374 SV655374 ACR655374 AMN655374 AWJ655374 BGF655374 BQB655374 BZX655374 CJT655374 CTP655374 DDL655374 DNH655374 DXD655374 EGZ655374 EQV655374 FAR655374 FKN655374 FUJ655374 GEF655374 GOB655374 GXX655374 HHT655374 HRP655374 IBL655374 ILH655374 IVD655374 JEZ655374 JOV655374 JYR655374 KIN655374 KSJ655374 LCF655374 LMB655374 LVX655374 MFT655374 MPP655374 MZL655374 NJH655374 NTD655374 OCZ655374 OMV655374 OWR655374 PGN655374 PQJ655374 QAF655374 QKB655374 QTX655374 RDT655374 RNP655374 RXL655374 SHH655374 SRD655374 TAZ655374 TKV655374 TUR655374 UEN655374 UOJ655374 UYF655374 VIB655374 VRX655374 WBT655374 WLP655374 WVL655374 D720910 IZ720910 SV720910 ACR720910 AMN720910 AWJ720910 BGF720910 BQB720910 BZX720910 CJT720910 CTP720910 DDL720910 DNH720910 DXD720910 EGZ720910 EQV720910 FAR720910 FKN720910 FUJ720910 GEF720910 GOB720910 GXX720910 HHT720910 HRP720910 IBL720910 ILH720910 IVD720910 JEZ720910 JOV720910 JYR720910 KIN720910 KSJ720910 LCF720910 LMB720910 LVX720910 MFT720910 MPP720910 MZL720910 NJH720910 NTD720910 OCZ720910 OMV720910 OWR720910 PGN720910 PQJ720910 QAF720910 QKB720910 QTX720910 RDT720910 RNP720910 RXL720910 SHH720910 SRD720910 TAZ720910 TKV720910 TUR720910 UEN720910 UOJ720910 UYF720910 VIB720910 VRX720910 WBT720910 WLP720910 WVL720910 D786446 IZ786446 SV786446 ACR786446 AMN786446 AWJ786446 BGF786446 BQB786446 BZX786446 CJT786446 CTP786446 DDL786446 DNH786446 DXD786446 EGZ786446 EQV786446 FAR786446 FKN786446 FUJ786446 GEF786446 GOB786446 GXX786446 HHT786446 HRP786446 IBL786446 ILH786446 IVD786446 JEZ786446 JOV786446 JYR786446 KIN786446 KSJ786446 LCF786446 LMB786446 LVX786446 MFT786446 MPP786446 MZL786446 NJH786446 NTD786446 OCZ786446 OMV786446 OWR786446 PGN786446 PQJ786446 QAF786446 QKB786446 QTX786446 RDT786446 RNP786446 RXL786446 SHH786446 SRD786446 TAZ786446 TKV786446 TUR786446 UEN786446 UOJ786446 UYF786446 VIB786446 VRX786446 WBT786446 WLP786446 WVL786446 D851982 IZ851982 SV851982 ACR851982 AMN851982 AWJ851982 BGF851982 BQB851982 BZX851982 CJT851982 CTP851982 DDL851982 DNH851982 DXD851982 EGZ851982 EQV851982 FAR851982 FKN851982 FUJ851982 GEF851982 GOB851982 GXX851982 HHT851982 HRP851982 IBL851982 ILH851982 IVD851982 JEZ851982 JOV851982 JYR851982 KIN851982 KSJ851982 LCF851982 LMB851982 LVX851982 MFT851982 MPP851982 MZL851982 NJH851982 NTD851982 OCZ851982 OMV851982 OWR851982 PGN851982 PQJ851982 QAF851982 QKB851982 QTX851982 RDT851982 RNP851982 RXL851982 SHH851982 SRD851982 TAZ851982 TKV851982 TUR851982 UEN851982 UOJ851982 UYF851982 VIB851982 VRX851982 WBT851982 WLP851982 WVL851982 D917518 IZ917518 SV917518 ACR917518 AMN917518 AWJ917518 BGF917518 BQB917518 BZX917518 CJT917518 CTP917518 DDL917518 DNH917518 DXD917518 EGZ917518 EQV917518 FAR917518 FKN917518 FUJ917518 GEF917518 GOB917518 GXX917518 HHT917518 HRP917518 IBL917518 ILH917518 IVD917518 JEZ917518 JOV917518 JYR917518 KIN917518 KSJ917518 LCF917518 LMB917518 LVX917518 MFT917518 MPP917518 MZL917518 NJH917518 NTD917518 OCZ917518 OMV917518 OWR917518 PGN917518 PQJ917518 QAF917518 QKB917518 QTX917518 RDT917518 RNP917518 RXL917518 SHH917518 SRD917518 TAZ917518 TKV917518 TUR917518 UEN917518 UOJ917518 UYF917518 VIB917518 VRX917518 WBT917518 WLP917518 WVL917518 D983054 IZ983054 SV983054 ACR983054 AMN983054 AWJ983054 BGF983054 BQB983054 BZX983054 CJT983054 CTP983054 DDL983054 DNH983054 DXD983054 EGZ983054 EQV983054 FAR983054 FKN983054 FUJ983054 GEF983054 GOB983054 GXX983054 HHT983054 HRP983054 IBL983054 ILH983054 IVD983054 JEZ983054 JOV983054 JYR983054 KIN983054 KSJ983054 LCF983054 LMB983054 LVX983054 MFT983054 MPP983054 MZL983054 NJH983054 NTD983054 OCZ983054 OMV983054 OWR983054 PGN983054 PQJ983054 QAF983054 QKB983054 QTX983054 RDT983054 RNP983054 RXL983054 SHH983054 SRD983054 TAZ983054 TKV983054 TUR983054 UEN983054 UOJ983054 UYF983054 VIB983054 VRX983054 WBT983054 WLP983054" xr:uid="{00000000-0002-0000-0900-000000000000}">
      <formula1>0.8</formula1>
      <formula2>1</formula2>
    </dataValidation>
    <dataValidation type="decimal" allowBlank="1" showInputMessage="1" showErrorMessage="1" prompt=" - " sqref="WVL983056 IZ17 SV17 ACR17 AMN17 AWJ17 BGF17 BQB17 BZX17 CJT17 CTP17 DDL17 DNH17 DXD17 EGZ17 EQV17 FAR17 FKN17 FUJ17 GEF17 GOB17 GXX17 HHT17 HRP17 IBL17 ILH17 IVD17 JEZ17 JOV17 JYR17 KIN17 KSJ17 LCF17 LMB17 LVX17 MFT17 MPP17 MZL17 NJH17 NTD17 OCZ17 OMV17 OWR17 PGN17 PQJ17 QAF17 QKB17 QTX17 RDT17 RNP17 RXL17 SHH17 SRD17 TAZ17 TKV17 TUR17 UEN17 UOJ17 UYF17 VIB17 VRX17 WBT17 WLP17 WVL17 D65552 IZ65552 SV65552 ACR65552 AMN65552 AWJ65552 BGF65552 BQB65552 BZX65552 CJT65552 CTP65552 DDL65552 DNH65552 DXD65552 EGZ65552 EQV65552 FAR65552 FKN65552 FUJ65552 GEF65552 GOB65552 GXX65552 HHT65552 HRP65552 IBL65552 ILH65552 IVD65552 JEZ65552 JOV65552 JYR65552 KIN65552 KSJ65552 LCF65552 LMB65552 LVX65552 MFT65552 MPP65552 MZL65552 NJH65552 NTD65552 OCZ65552 OMV65552 OWR65552 PGN65552 PQJ65552 QAF65552 QKB65552 QTX65552 RDT65552 RNP65552 RXL65552 SHH65552 SRD65552 TAZ65552 TKV65552 TUR65552 UEN65552 UOJ65552 UYF65552 VIB65552 VRX65552 WBT65552 WLP65552 WVL65552 D131088 IZ131088 SV131088 ACR131088 AMN131088 AWJ131088 BGF131088 BQB131088 BZX131088 CJT131088 CTP131088 DDL131088 DNH131088 DXD131088 EGZ131088 EQV131088 FAR131088 FKN131088 FUJ131088 GEF131088 GOB131088 GXX131088 HHT131088 HRP131088 IBL131088 ILH131088 IVD131088 JEZ131088 JOV131088 JYR131088 KIN131088 KSJ131088 LCF131088 LMB131088 LVX131088 MFT131088 MPP131088 MZL131088 NJH131088 NTD131088 OCZ131088 OMV131088 OWR131088 PGN131088 PQJ131088 QAF131088 QKB131088 QTX131088 RDT131088 RNP131088 RXL131088 SHH131088 SRD131088 TAZ131088 TKV131088 TUR131088 UEN131088 UOJ131088 UYF131088 VIB131088 VRX131088 WBT131088 WLP131088 WVL131088 D196624 IZ196624 SV196624 ACR196624 AMN196624 AWJ196624 BGF196624 BQB196624 BZX196624 CJT196624 CTP196624 DDL196624 DNH196624 DXD196624 EGZ196624 EQV196624 FAR196624 FKN196624 FUJ196624 GEF196624 GOB196624 GXX196624 HHT196624 HRP196624 IBL196624 ILH196624 IVD196624 JEZ196624 JOV196624 JYR196624 KIN196624 KSJ196624 LCF196624 LMB196624 LVX196624 MFT196624 MPP196624 MZL196624 NJH196624 NTD196624 OCZ196624 OMV196624 OWR196624 PGN196624 PQJ196624 QAF196624 QKB196624 QTX196624 RDT196624 RNP196624 RXL196624 SHH196624 SRD196624 TAZ196624 TKV196624 TUR196624 UEN196624 UOJ196624 UYF196624 VIB196624 VRX196624 WBT196624 WLP196624 WVL196624 D262160 IZ262160 SV262160 ACR262160 AMN262160 AWJ262160 BGF262160 BQB262160 BZX262160 CJT262160 CTP262160 DDL262160 DNH262160 DXD262160 EGZ262160 EQV262160 FAR262160 FKN262160 FUJ262160 GEF262160 GOB262160 GXX262160 HHT262160 HRP262160 IBL262160 ILH262160 IVD262160 JEZ262160 JOV262160 JYR262160 KIN262160 KSJ262160 LCF262160 LMB262160 LVX262160 MFT262160 MPP262160 MZL262160 NJH262160 NTD262160 OCZ262160 OMV262160 OWR262160 PGN262160 PQJ262160 QAF262160 QKB262160 QTX262160 RDT262160 RNP262160 RXL262160 SHH262160 SRD262160 TAZ262160 TKV262160 TUR262160 UEN262160 UOJ262160 UYF262160 VIB262160 VRX262160 WBT262160 WLP262160 WVL262160 D327696 IZ327696 SV327696 ACR327696 AMN327696 AWJ327696 BGF327696 BQB327696 BZX327696 CJT327696 CTP327696 DDL327696 DNH327696 DXD327696 EGZ327696 EQV327696 FAR327696 FKN327696 FUJ327696 GEF327696 GOB327696 GXX327696 HHT327696 HRP327696 IBL327696 ILH327696 IVD327696 JEZ327696 JOV327696 JYR327696 KIN327696 KSJ327696 LCF327696 LMB327696 LVX327696 MFT327696 MPP327696 MZL327696 NJH327696 NTD327696 OCZ327696 OMV327696 OWR327696 PGN327696 PQJ327696 QAF327696 QKB327696 QTX327696 RDT327696 RNP327696 RXL327696 SHH327696 SRD327696 TAZ327696 TKV327696 TUR327696 UEN327696 UOJ327696 UYF327696 VIB327696 VRX327696 WBT327696 WLP327696 WVL327696 D393232 IZ393232 SV393232 ACR393232 AMN393232 AWJ393232 BGF393232 BQB393232 BZX393232 CJT393232 CTP393232 DDL393232 DNH393232 DXD393232 EGZ393232 EQV393232 FAR393232 FKN393232 FUJ393232 GEF393232 GOB393232 GXX393232 HHT393232 HRP393232 IBL393232 ILH393232 IVD393232 JEZ393232 JOV393232 JYR393232 KIN393232 KSJ393232 LCF393232 LMB393232 LVX393232 MFT393232 MPP393232 MZL393232 NJH393232 NTD393232 OCZ393232 OMV393232 OWR393232 PGN393232 PQJ393232 QAF393232 QKB393232 QTX393232 RDT393232 RNP393232 RXL393232 SHH393232 SRD393232 TAZ393232 TKV393232 TUR393232 UEN393232 UOJ393232 UYF393232 VIB393232 VRX393232 WBT393232 WLP393232 WVL393232 D458768 IZ458768 SV458768 ACR458768 AMN458768 AWJ458768 BGF458768 BQB458768 BZX458768 CJT458768 CTP458768 DDL458768 DNH458768 DXD458768 EGZ458768 EQV458768 FAR458768 FKN458768 FUJ458768 GEF458768 GOB458768 GXX458768 HHT458768 HRP458768 IBL458768 ILH458768 IVD458768 JEZ458768 JOV458768 JYR458768 KIN458768 KSJ458768 LCF458768 LMB458768 LVX458768 MFT458768 MPP458768 MZL458768 NJH458768 NTD458768 OCZ458768 OMV458768 OWR458768 PGN458768 PQJ458768 QAF458768 QKB458768 QTX458768 RDT458768 RNP458768 RXL458768 SHH458768 SRD458768 TAZ458768 TKV458768 TUR458768 UEN458768 UOJ458768 UYF458768 VIB458768 VRX458768 WBT458768 WLP458768 WVL458768 D524304 IZ524304 SV524304 ACR524304 AMN524304 AWJ524304 BGF524304 BQB524304 BZX524304 CJT524304 CTP524304 DDL524304 DNH524304 DXD524304 EGZ524304 EQV524304 FAR524304 FKN524304 FUJ524304 GEF524304 GOB524304 GXX524304 HHT524304 HRP524304 IBL524304 ILH524304 IVD524304 JEZ524304 JOV524304 JYR524304 KIN524304 KSJ524304 LCF524304 LMB524304 LVX524304 MFT524304 MPP524304 MZL524304 NJH524304 NTD524304 OCZ524304 OMV524304 OWR524304 PGN524304 PQJ524304 QAF524304 QKB524304 QTX524304 RDT524304 RNP524304 RXL524304 SHH524304 SRD524304 TAZ524304 TKV524304 TUR524304 UEN524304 UOJ524304 UYF524304 VIB524304 VRX524304 WBT524304 WLP524304 WVL524304 D589840 IZ589840 SV589840 ACR589840 AMN589840 AWJ589840 BGF589840 BQB589840 BZX589840 CJT589840 CTP589840 DDL589840 DNH589840 DXD589840 EGZ589840 EQV589840 FAR589840 FKN589840 FUJ589840 GEF589840 GOB589840 GXX589840 HHT589840 HRP589840 IBL589840 ILH589840 IVD589840 JEZ589840 JOV589840 JYR589840 KIN589840 KSJ589840 LCF589840 LMB589840 LVX589840 MFT589840 MPP589840 MZL589840 NJH589840 NTD589840 OCZ589840 OMV589840 OWR589840 PGN589840 PQJ589840 QAF589840 QKB589840 QTX589840 RDT589840 RNP589840 RXL589840 SHH589840 SRD589840 TAZ589840 TKV589840 TUR589840 UEN589840 UOJ589840 UYF589840 VIB589840 VRX589840 WBT589840 WLP589840 WVL589840 D655376 IZ655376 SV655376 ACR655376 AMN655376 AWJ655376 BGF655376 BQB655376 BZX655376 CJT655376 CTP655376 DDL655376 DNH655376 DXD655376 EGZ655376 EQV655376 FAR655376 FKN655376 FUJ655376 GEF655376 GOB655376 GXX655376 HHT655376 HRP655376 IBL655376 ILH655376 IVD655376 JEZ655376 JOV655376 JYR655376 KIN655376 KSJ655376 LCF655376 LMB655376 LVX655376 MFT655376 MPP655376 MZL655376 NJH655376 NTD655376 OCZ655376 OMV655376 OWR655376 PGN655376 PQJ655376 QAF655376 QKB655376 QTX655376 RDT655376 RNP655376 RXL655376 SHH655376 SRD655376 TAZ655376 TKV655376 TUR655376 UEN655376 UOJ655376 UYF655376 VIB655376 VRX655376 WBT655376 WLP655376 WVL655376 D720912 IZ720912 SV720912 ACR720912 AMN720912 AWJ720912 BGF720912 BQB720912 BZX720912 CJT720912 CTP720912 DDL720912 DNH720912 DXD720912 EGZ720912 EQV720912 FAR720912 FKN720912 FUJ720912 GEF720912 GOB720912 GXX720912 HHT720912 HRP720912 IBL720912 ILH720912 IVD720912 JEZ720912 JOV720912 JYR720912 KIN720912 KSJ720912 LCF720912 LMB720912 LVX720912 MFT720912 MPP720912 MZL720912 NJH720912 NTD720912 OCZ720912 OMV720912 OWR720912 PGN720912 PQJ720912 QAF720912 QKB720912 QTX720912 RDT720912 RNP720912 RXL720912 SHH720912 SRD720912 TAZ720912 TKV720912 TUR720912 UEN720912 UOJ720912 UYF720912 VIB720912 VRX720912 WBT720912 WLP720912 WVL720912 D786448 IZ786448 SV786448 ACR786448 AMN786448 AWJ786448 BGF786448 BQB786448 BZX786448 CJT786448 CTP786448 DDL786448 DNH786448 DXD786448 EGZ786448 EQV786448 FAR786448 FKN786448 FUJ786448 GEF786448 GOB786448 GXX786448 HHT786448 HRP786448 IBL786448 ILH786448 IVD786448 JEZ786448 JOV786448 JYR786448 KIN786448 KSJ786448 LCF786448 LMB786448 LVX786448 MFT786448 MPP786448 MZL786448 NJH786448 NTD786448 OCZ786448 OMV786448 OWR786448 PGN786448 PQJ786448 QAF786448 QKB786448 QTX786448 RDT786448 RNP786448 RXL786448 SHH786448 SRD786448 TAZ786448 TKV786448 TUR786448 UEN786448 UOJ786448 UYF786448 VIB786448 VRX786448 WBT786448 WLP786448 WVL786448 D851984 IZ851984 SV851984 ACR851984 AMN851984 AWJ851984 BGF851984 BQB851984 BZX851984 CJT851984 CTP851984 DDL851984 DNH851984 DXD851984 EGZ851984 EQV851984 FAR851984 FKN851984 FUJ851984 GEF851984 GOB851984 GXX851984 HHT851984 HRP851984 IBL851984 ILH851984 IVD851984 JEZ851984 JOV851984 JYR851984 KIN851984 KSJ851984 LCF851984 LMB851984 LVX851984 MFT851984 MPP851984 MZL851984 NJH851984 NTD851984 OCZ851984 OMV851984 OWR851984 PGN851984 PQJ851984 QAF851984 QKB851984 QTX851984 RDT851984 RNP851984 RXL851984 SHH851984 SRD851984 TAZ851984 TKV851984 TUR851984 UEN851984 UOJ851984 UYF851984 VIB851984 VRX851984 WBT851984 WLP851984 WVL851984 D917520 IZ917520 SV917520 ACR917520 AMN917520 AWJ917520 BGF917520 BQB917520 BZX917520 CJT917520 CTP917520 DDL917520 DNH917520 DXD917520 EGZ917520 EQV917520 FAR917520 FKN917520 FUJ917520 GEF917520 GOB917520 GXX917520 HHT917520 HRP917520 IBL917520 ILH917520 IVD917520 JEZ917520 JOV917520 JYR917520 KIN917520 KSJ917520 LCF917520 LMB917520 LVX917520 MFT917520 MPP917520 MZL917520 NJH917520 NTD917520 OCZ917520 OMV917520 OWR917520 PGN917520 PQJ917520 QAF917520 QKB917520 QTX917520 RDT917520 RNP917520 RXL917520 SHH917520 SRD917520 TAZ917520 TKV917520 TUR917520 UEN917520 UOJ917520 UYF917520 VIB917520 VRX917520 WBT917520 WLP917520 WVL917520 D983056 IZ983056 SV983056 ACR983056 AMN983056 AWJ983056 BGF983056 BQB983056 BZX983056 CJT983056 CTP983056 DDL983056 DNH983056 DXD983056 EGZ983056 EQV983056 FAR983056 FKN983056 FUJ983056 GEF983056 GOB983056 GXX983056 HHT983056 HRP983056 IBL983056 ILH983056 IVD983056 JEZ983056 JOV983056 JYR983056 KIN983056 KSJ983056 LCF983056 LMB983056 LVX983056 MFT983056 MPP983056 MZL983056 NJH983056 NTD983056 OCZ983056 OMV983056 OWR983056 PGN983056 PQJ983056 QAF983056 QKB983056 QTX983056 RDT983056 RNP983056 RXL983056 SHH983056 SRD983056 TAZ983056 TKV983056 TUR983056 UEN983056 UOJ983056 UYF983056 VIB983056 VRX983056 WBT983056 WLP983056" xr:uid="{00000000-0002-0000-0900-000001000000}">
      <formula1>0.59</formula1>
      <formula2>1.39</formula2>
    </dataValidation>
    <dataValidation type="decimal" allowBlank="1" showInputMessage="1" showErrorMessage="1" prompt=" - " sqref="WVL983053 IZ14 SV14 ACR14 AMN14 AWJ14 BGF14 BQB14 BZX14 CJT14 CTP14 DDL14 DNH14 DXD14 EGZ14 EQV14 FAR14 FKN14 FUJ14 GEF14 GOB14 GXX14 HHT14 HRP14 IBL14 ILH14 IVD14 JEZ14 JOV14 JYR14 KIN14 KSJ14 LCF14 LMB14 LVX14 MFT14 MPP14 MZL14 NJH14 NTD14 OCZ14 OMV14 OWR14 PGN14 PQJ14 QAF14 QKB14 QTX14 RDT14 RNP14 RXL14 SHH14 SRD14 TAZ14 TKV14 TUR14 UEN14 UOJ14 UYF14 VIB14 VRX14 WBT14 WLP14 WVL14 D65549 IZ65549 SV65549 ACR65549 AMN65549 AWJ65549 BGF65549 BQB65549 BZX65549 CJT65549 CTP65549 DDL65549 DNH65549 DXD65549 EGZ65549 EQV65549 FAR65549 FKN65549 FUJ65549 GEF65549 GOB65549 GXX65549 HHT65549 HRP65549 IBL65549 ILH65549 IVD65549 JEZ65549 JOV65549 JYR65549 KIN65549 KSJ65549 LCF65549 LMB65549 LVX65549 MFT65549 MPP65549 MZL65549 NJH65549 NTD65549 OCZ65549 OMV65549 OWR65549 PGN65549 PQJ65549 QAF65549 QKB65549 QTX65549 RDT65549 RNP65549 RXL65549 SHH65549 SRD65549 TAZ65549 TKV65549 TUR65549 UEN65549 UOJ65549 UYF65549 VIB65549 VRX65549 WBT65549 WLP65549 WVL65549 D131085 IZ131085 SV131085 ACR131085 AMN131085 AWJ131085 BGF131085 BQB131085 BZX131085 CJT131085 CTP131085 DDL131085 DNH131085 DXD131085 EGZ131085 EQV131085 FAR131085 FKN131085 FUJ131085 GEF131085 GOB131085 GXX131085 HHT131085 HRP131085 IBL131085 ILH131085 IVD131085 JEZ131085 JOV131085 JYR131085 KIN131085 KSJ131085 LCF131085 LMB131085 LVX131085 MFT131085 MPP131085 MZL131085 NJH131085 NTD131085 OCZ131085 OMV131085 OWR131085 PGN131085 PQJ131085 QAF131085 QKB131085 QTX131085 RDT131085 RNP131085 RXL131085 SHH131085 SRD131085 TAZ131085 TKV131085 TUR131085 UEN131085 UOJ131085 UYF131085 VIB131085 VRX131085 WBT131085 WLP131085 WVL131085 D196621 IZ196621 SV196621 ACR196621 AMN196621 AWJ196621 BGF196621 BQB196621 BZX196621 CJT196621 CTP196621 DDL196621 DNH196621 DXD196621 EGZ196621 EQV196621 FAR196621 FKN196621 FUJ196621 GEF196621 GOB196621 GXX196621 HHT196621 HRP196621 IBL196621 ILH196621 IVD196621 JEZ196621 JOV196621 JYR196621 KIN196621 KSJ196621 LCF196621 LMB196621 LVX196621 MFT196621 MPP196621 MZL196621 NJH196621 NTD196621 OCZ196621 OMV196621 OWR196621 PGN196621 PQJ196621 QAF196621 QKB196621 QTX196621 RDT196621 RNP196621 RXL196621 SHH196621 SRD196621 TAZ196621 TKV196621 TUR196621 UEN196621 UOJ196621 UYF196621 VIB196621 VRX196621 WBT196621 WLP196621 WVL196621 D262157 IZ262157 SV262157 ACR262157 AMN262157 AWJ262157 BGF262157 BQB262157 BZX262157 CJT262157 CTP262157 DDL262157 DNH262157 DXD262157 EGZ262157 EQV262157 FAR262157 FKN262157 FUJ262157 GEF262157 GOB262157 GXX262157 HHT262157 HRP262157 IBL262157 ILH262157 IVD262157 JEZ262157 JOV262157 JYR262157 KIN262157 KSJ262157 LCF262157 LMB262157 LVX262157 MFT262157 MPP262157 MZL262157 NJH262157 NTD262157 OCZ262157 OMV262157 OWR262157 PGN262157 PQJ262157 QAF262157 QKB262157 QTX262157 RDT262157 RNP262157 RXL262157 SHH262157 SRD262157 TAZ262157 TKV262157 TUR262157 UEN262157 UOJ262157 UYF262157 VIB262157 VRX262157 WBT262157 WLP262157 WVL262157 D327693 IZ327693 SV327693 ACR327693 AMN327693 AWJ327693 BGF327693 BQB327693 BZX327693 CJT327693 CTP327693 DDL327693 DNH327693 DXD327693 EGZ327693 EQV327693 FAR327693 FKN327693 FUJ327693 GEF327693 GOB327693 GXX327693 HHT327693 HRP327693 IBL327693 ILH327693 IVD327693 JEZ327693 JOV327693 JYR327693 KIN327693 KSJ327693 LCF327693 LMB327693 LVX327693 MFT327693 MPP327693 MZL327693 NJH327693 NTD327693 OCZ327693 OMV327693 OWR327693 PGN327693 PQJ327693 QAF327693 QKB327693 QTX327693 RDT327693 RNP327693 RXL327693 SHH327693 SRD327693 TAZ327693 TKV327693 TUR327693 UEN327693 UOJ327693 UYF327693 VIB327693 VRX327693 WBT327693 WLP327693 WVL327693 D393229 IZ393229 SV393229 ACR393229 AMN393229 AWJ393229 BGF393229 BQB393229 BZX393229 CJT393229 CTP393229 DDL393229 DNH393229 DXD393229 EGZ393229 EQV393229 FAR393229 FKN393229 FUJ393229 GEF393229 GOB393229 GXX393229 HHT393229 HRP393229 IBL393229 ILH393229 IVD393229 JEZ393229 JOV393229 JYR393229 KIN393229 KSJ393229 LCF393229 LMB393229 LVX393229 MFT393229 MPP393229 MZL393229 NJH393229 NTD393229 OCZ393229 OMV393229 OWR393229 PGN393229 PQJ393229 QAF393229 QKB393229 QTX393229 RDT393229 RNP393229 RXL393229 SHH393229 SRD393229 TAZ393229 TKV393229 TUR393229 UEN393229 UOJ393229 UYF393229 VIB393229 VRX393229 WBT393229 WLP393229 WVL393229 D458765 IZ458765 SV458765 ACR458765 AMN458765 AWJ458765 BGF458765 BQB458765 BZX458765 CJT458765 CTP458765 DDL458765 DNH458765 DXD458765 EGZ458765 EQV458765 FAR458765 FKN458765 FUJ458765 GEF458765 GOB458765 GXX458765 HHT458765 HRP458765 IBL458765 ILH458765 IVD458765 JEZ458765 JOV458765 JYR458765 KIN458765 KSJ458765 LCF458765 LMB458765 LVX458765 MFT458765 MPP458765 MZL458765 NJH458765 NTD458765 OCZ458765 OMV458765 OWR458765 PGN458765 PQJ458765 QAF458765 QKB458765 QTX458765 RDT458765 RNP458765 RXL458765 SHH458765 SRD458765 TAZ458765 TKV458765 TUR458765 UEN458765 UOJ458765 UYF458765 VIB458765 VRX458765 WBT458765 WLP458765 WVL458765 D524301 IZ524301 SV524301 ACR524301 AMN524301 AWJ524301 BGF524301 BQB524301 BZX524301 CJT524301 CTP524301 DDL524301 DNH524301 DXD524301 EGZ524301 EQV524301 FAR524301 FKN524301 FUJ524301 GEF524301 GOB524301 GXX524301 HHT524301 HRP524301 IBL524301 ILH524301 IVD524301 JEZ524301 JOV524301 JYR524301 KIN524301 KSJ524301 LCF524301 LMB524301 LVX524301 MFT524301 MPP524301 MZL524301 NJH524301 NTD524301 OCZ524301 OMV524301 OWR524301 PGN524301 PQJ524301 QAF524301 QKB524301 QTX524301 RDT524301 RNP524301 RXL524301 SHH524301 SRD524301 TAZ524301 TKV524301 TUR524301 UEN524301 UOJ524301 UYF524301 VIB524301 VRX524301 WBT524301 WLP524301 WVL524301 D589837 IZ589837 SV589837 ACR589837 AMN589837 AWJ589837 BGF589837 BQB589837 BZX589837 CJT589837 CTP589837 DDL589837 DNH589837 DXD589837 EGZ589837 EQV589837 FAR589837 FKN589837 FUJ589837 GEF589837 GOB589837 GXX589837 HHT589837 HRP589837 IBL589837 ILH589837 IVD589837 JEZ589837 JOV589837 JYR589837 KIN589837 KSJ589837 LCF589837 LMB589837 LVX589837 MFT589837 MPP589837 MZL589837 NJH589837 NTD589837 OCZ589837 OMV589837 OWR589837 PGN589837 PQJ589837 QAF589837 QKB589837 QTX589837 RDT589837 RNP589837 RXL589837 SHH589837 SRD589837 TAZ589837 TKV589837 TUR589837 UEN589837 UOJ589837 UYF589837 VIB589837 VRX589837 WBT589837 WLP589837 WVL589837 D655373 IZ655373 SV655373 ACR655373 AMN655373 AWJ655373 BGF655373 BQB655373 BZX655373 CJT655373 CTP655373 DDL655373 DNH655373 DXD655373 EGZ655373 EQV655373 FAR655373 FKN655373 FUJ655373 GEF655373 GOB655373 GXX655373 HHT655373 HRP655373 IBL655373 ILH655373 IVD655373 JEZ655373 JOV655373 JYR655373 KIN655373 KSJ655373 LCF655373 LMB655373 LVX655373 MFT655373 MPP655373 MZL655373 NJH655373 NTD655373 OCZ655373 OMV655373 OWR655373 PGN655373 PQJ655373 QAF655373 QKB655373 QTX655373 RDT655373 RNP655373 RXL655373 SHH655373 SRD655373 TAZ655373 TKV655373 TUR655373 UEN655373 UOJ655373 UYF655373 VIB655373 VRX655373 WBT655373 WLP655373 WVL655373 D720909 IZ720909 SV720909 ACR720909 AMN720909 AWJ720909 BGF720909 BQB720909 BZX720909 CJT720909 CTP720909 DDL720909 DNH720909 DXD720909 EGZ720909 EQV720909 FAR720909 FKN720909 FUJ720909 GEF720909 GOB720909 GXX720909 HHT720909 HRP720909 IBL720909 ILH720909 IVD720909 JEZ720909 JOV720909 JYR720909 KIN720909 KSJ720909 LCF720909 LMB720909 LVX720909 MFT720909 MPP720909 MZL720909 NJH720909 NTD720909 OCZ720909 OMV720909 OWR720909 PGN720909 PQJ720909 QAF720909 QKB720909 QTX720909 RDT720909 RNP720909 RXL720909 SHH720909 SRD720909 TAZ720909 TKV720909 TUR720909 UEN720909 UOJ720909 UYF720909 VIB720909 VRX720909 WBT720909 WLP720909 WVL720909 D786445 IZ786445 SV786445 ACR786445 AMN786445 AWJ786445 BGF786445 BQB786445 BZX786445 CJT786445 CTP786445 DDL786445 DNH786445 DXD786445 EGZ786445 EQV786445 FAR786445 FKN786445 FUJ786445 GEF786445 GOB786445 GXX786445 HHT786445 HRP786445 IBL786445 ILH786445 IVD786445 JEZ786445 JOV786445 JYR786445 KIN786445 KSJ786445 LCF786445 LMB786445 LVX786445 MFT786445 MPP786445 MZL786445 NJH786445 NTD786445 OCZ786445 OMV786445 OWR786445 PGN786445 PQJ786445 QAF786445 QKB786445 QTX786445 RDT786445 RNP786445 RXL786445 SHH786445 SRD786445 TAZ786445 TKV786445 TUR786445 UEN786445 UOJ786445 UYF786445 VIB786445 VRX786445 WBT786445 WLP786445 WVL786445 D851981 IZ851981 SV851981 ACR851981 AMN851981 AWJ851981 BGF851981 BQB851981 BZX851981 CJT851981 CTP851981 DDL851981 DNH851981 DXD851981 EGZ851981 EQV851981 FAR851981 FKN851981 FUJ851981 GEF851981 GOB851981 GXX851981 HHT851981 HRP851981 IBL851981 ILH851981 IVD851981 JEZ851981 JOV851981 JYR851981 KIN851981 KSJ851981 LCF851981 LMB851981 LVX851981 MFT851981 MPP851981 MZL851981 NJH851981 NTD851981 OCZ851981 OMV851981 OWR851981 PGN851981 PQJ851981 QAF851981 QKB851981 QTX851981 RDT851981 RNP851981 RXL851981 SHH851981 SRD851981 TAZ851981 TKV851981 TUR851981 UEN851981 UOJ851981 UYF851981 VIB851981 VRX851981 WBT851981 WLP851981 WVL851981 D917517 IZ917517 SV917517 ACR917517 AMN917517 AWJ917517 BGF917517 BQB917517 BZX917517 CJT917517 CTP917517 DDL917517 DNH917517 DXD917517 EGZ917517 EQV917517 FAR917517 FKN917517 FUJ917517 GEF917517 GOB917517 GXX917517 HHT917517 HRP917517 IBL917517 ILH917517 IVD917517 JEZ917517 JOV917517 JYR917517 KIN917517 KSJ917517 LCF917517 LMB917517 LVX917517 MFT917517 MPP917517 MZL917517 NJH917517 NTD917517 OCZ917517 OMV917517 OWR917517 PGN917517 PQJ917517 QAF917517 QKB917517 QTX917517 RDT917517 RNP917517 RXL917517 SHH917517 SRD917517 TAZ917517 TKV917517 TUR917517 UEN917517 UOJ917517 UYF917517 VIB917517 VRX917517 WBT917517 WLP917517 WVL917517 D983053 IZ983053 SV983053 ACR983053 AMN983053 AWJ983053 BGF983053 BQB983053 BZX983053 CJT983053 CTP983053 DDL983053 DNH983053 DXD983053 EGZ983053 EQV983053 FAR983053 FKN983053 FUJ983053 GEF983053 GOB983053 GXX983053 HHT983053 HRP983053 IBL983053 ILH983053 IVD983053 JEZ983053 JOV983053 JYR983053 KIN983053 KSJ983053 LCF983053 LMB983053 LVX983053 MFT983053 MPP983053 MZL983053 NJH983053 NTD983053 OCZ983053 OMV983053 OWR983053 PGN983053 PQJ983053 QAF983053 QKB983053 QTX983053 RDT983053 RNP983053 RXL983053 SHH983053 SRD983053 TAZ983053 TKV983053 TUR983053 UEN983053 UOJ983053 UYF983053 VIB983053 VRX983053 WBT983053 WLP983053" xr:uid="{00000000-0002-0000-0900-000002000000}">
      <formula1>3</formula1>
      <formula2>5.5</formula2>
    </dataValidation>
    <dataValidation type="decimal" allowBlank="1" showInputMessage="1" showErrorMessage="1" prompt=" - " sqref="WVL983057 IZ18 SV18 ACR18 AMN18 AWJ18 BGF18 BQB18 BZX18 CJT18 CTP18 DDL18 DNH18 DXD18 EGZ18 EQV18 FAR18 FKN18 FUJ18 GEF18 GOB18 GXX18 HHT18 HRP18 IBL18 ILH18 IVD18 JEZ18 JOV18 JYR18 KIN18 KSJ18 LCF18 LMB18 LVX18 MFT18 MPP18 MZL18 NJH18 NTD18 OCZ18 OMV18 OWR18 PGN18 PQJ18 QAF18 QKB18 QTX18 RDT18 RNP18 RXL18 SHH18 SRD18 TAZ18 TKV18 TUR18 UEN18 UOJ18 UYF18 VIB18 VRX18 WBT18 WLP18 WVL18 D65553 IZ65553 SV65553 ACR65553 AMN65553 AWJ65553 BGF65553 BQB65553 BZX65553 CJT65553 CTP65553 DDL65553 DNH65553 DXD65553 EGZ65553 EQV65553 FAR65553 FKN65553 FUJ65553 GEF65553 GOB65553 GXX65553 HHT65553 HRP65553 IBL65553 ILH65553 IVD65553 JEZ65553 JOV65553 JYR65553 KIN65553 KSJ65553 LCF65553 LMB65553 LVX65553 MFT65553 MPP65553 MZL65553 NJH65553 NTD65553 OCZ65553 OMV65553 OWR65553 PGN65553 PQJ65553 QAF65553 QKB65553 QTX65553 RDT65553 RNP65553 RXL65553 SHH65553 SRD65553 TAZ65553 TKV65553 TUR65553 UEN65553 UOJ65553 UYF65553 VIB65553 VRX65553 WBT65553 WLP65553 WVL65553 D131089 IZ131089 SV131089 ACR131089 AMN131089 AWJ131089 BGF131089 BQB131089 BZX131089 CJT131089 CTP131089 DDL131089 DNH131089 DXD131089 EGZ131089 EQV131089 FAR131089 FKN131089 FUJ131089 GEF131089 GOB131089 GXX131089 HHT131089 HRP131089 IBL131089 ILH131089 IVD131089 JEZ131089 JOV131089 JYR131089 KIN131089 KSJ131089 LCF131089 LMB131089 LVX131089 MFT131089 MPP131089 MZL131089 NJH131089 NTD131089 OCZ131089 OMV131089 OWR131089 PGN131089 PQJ131089 QAF131089 QKB131089 QTX131089 RDT131089 RNP131089 RXL131089 SHH131089 SRD131089 TAZ131089 TKV131089 TUR131089 UEN131089 UOJ131089 UYF131089 VIB131089 VRX131089 WBT131089 WLP131089 WVL131089 D196625 IZ196625 SV196625 ACR196625 AMN196625 AWJ196625 BGF196625 BQB196625 BZX196625 CJT196625 CTP196625 DDL196625 DNH196625 DXD196625 EGZ196625 EQV196625 FAR196625 FKN196625 FUJ196625 GEF196625 GOB196625 GXX196625 HHT196625 HRP196625 IBL196625 ILH196625 IVD196625 JEZ196625 JOV196625 JYR196625 KIN196625 KSJ196625 LCF196625 LMB196625 LVX196625 MFT196625 MPP196625 MZL196625 NJH196625 NTD196625 OCZ196625 OMV196625 OWR196625 PGN196625 PQJ196625 QAF196625 QKB196625 QTX196625 RDT196625 RNP196625 RXL196625 SHH196625 SRD196625 TAZ196625 TKV196625 TUR196625 UEN196625 UOJ196625 UYF196625 VIB196625 VRX196625 WBT196625 WLP196625 WVL196625 D262161 IZ262161 SV262161 ACR262161 AMN262161 AWJ262161 BGF262161 BQB262161 BZX262161 CJT262161 CTP262161 DDL262161 DNH262161 DXD262161 EGZ262161 EQV262161 FAR262161 FKN262161 FUJ262161 GEF262161 GOB262161 GXX262161 HHT262161 HRP262161 IBL262161 ILH262161 IVD262161 JEZ262161 JOV262161 JYR262161 KIN262161 KSJ262161 LCF262161 LMB262161 LVX262161 MFT262161 MPP262161 MZL262161 NJH262161 NTD262161 OCZ262161 OMV262161 OWR262161 PGN262161 PQJ262161 QAF262161 QKB262161 QTX262161 RDT262161 RNP262161 RXL262161 SHH262161 SRD262161 TAZ262161 TKV262161 TUR262161 UEN262161 UOJ262161 UYF262161 VIB262161 VRX262161 WBT262161 WLP262161 WVL262161 D327697 IZ327697 SV327697 ACR327697 AMN327697 AWJ327697 BGF327697 BQB327697 BZX327697 CJT327697 CTP327697 DDL327697 DNH327697 DXD327697 EGZ327697 EQV327697 FAR327697 FKN327697 FUJ327697 GEF327697 GOB327697 GXX327697 HHT327697 HRP327697 IBL327697 ILH327697 IVD327697 JEZ327697 JOV327697 JYR327697 KIN327697 KSJ327697 LCF327697 LMB327697 LVX327697 MFT327697 MPP327697 MZL327697 NJH327697 NTD327697 OCZ327697 OMV327697 OWR327697 PGN327697 PQJ327697 QAF327697 QKB327697 QTX327697 RDT327697 RNP327697 RXL327697 SHH327697 SRD327697 TAZ327697 TKV327697 TUR327697 UEN327697 UOJ327697 UYF327697 VIB327697 VRX327697 WBT327697 WLP327697 WVL327697 D393233 IZ393233 SV393233 ACR393233 AMN393233 AWJ393233 BGF393233 BQB393233 BZX393233 CJT393233 CTP393233 DDL393233 DNH393233 DXD393233 EGZ393233 EQV393233 FAR393233 FKN393233 FUJ393233 GEF393233 GOB393233 GXX393233 HHT393233 HRP393233 IBL393233 ILH393233 IVD393233 JEZ393233 JOV393233 JYR393233 KIN393233 KSJ393233 LCF393233 LMB393233 LVX393233 MFT393233 MPP393233 MZL393233 NJH393233 NTD393233 OCZ393233 OMV393233 OWR393233 PGN393233 PQJ393233 QAF393233 QKB393233 QTX393233 RDT393233 RNP393233 RXL393233 SHH393233 SRD393233 TAZ393233 TKV393233 TUR393233 UEN393233 UOJ393233 UYF393233 VIB393233 VRX393233 WBT393233 WLP393233 WVL393233 D458769 IZ458769 SV458769 ACR458769 AMN458769 AWJ458769 BGF458769 BQB458769 BZX458769 CJT458769 CTP458769 DDL458769 DNH458769 DXD458769 EGZ458769 EQV458769 FAR458769 FKN458769 FUJ458769 GEF458769 GOB458769 GXX458769 HHT458769 HRP458769 IBL458769 ILH458769 IVD458769 JEZ458769 JOV458769 JYR458769 KIN458769 KSJ458769 LCF458769 LMB458769 LVX458769 MFT458769 MPP458769 MZL458769 NJH458769 NTD458769 OCZ458769 OMV458769 OWR458769 PGN458769 PQJ458769 QAF458769 QKB458769 QTX458769 RDT458769 RNP458769 RXL458769 SHH458769 SRD458769 TAZ458769 TKV458769 TUR458769 UEN458769 UOJ458769 UYF458769 VIB458769 VRX458769 WBT458769 WLP458769 WVL458769 D524305 IZ524305 SV524305 ACR524305 AMN524305 AWJ524305 BGF524305 BQB524305 BZX524305 CJT524305 CTP524305 DDL524305 DNH524305 DXD524305 EGZ524305 EQV524305 FAR524305 FKN524305 FUJ524305 GEF524305 GOB524305 GXX524305 HHT524305 HRP524305 IBL524305 ILH524305 IVD524305 JEZ524305 JOV524305 JYR524305 KIN524305 KSJ524305 LCF524305 LMB524305 LVX524305 MFT524305 MPP524305 MZL524305 NJH524305 NTD524305 OCZ524305 OMV524305 OWR524305 PGN524305 PQJ524305 QAF524305 QKB524305 QTX524305 RDT524305 RNP524305 RXL524305 SHH524305 SRD524305 TAZ524305 TKV524305 TUR524305 UEN524305 UOJ524305 UYF524305 VIB524305 VRX524305 WBT524305 WLP524305 WVL524305 D589841 IZ589841 SV589841 ACR589841 AMN589841 AWJ589841 BGF589841 BQB589841 BZX589841 CJT589841 CTP589841 DDL589841 DNH589841 DXD589841 EGZ589841 EQV589841 FAR589841 FKN589841 FUJ589841 GEF589841 GOB589841 GXX589841 HHT589841 HRP589841 IBL589841 ILH589841 IVD589841 JEZ589841 JOV589841 JYR589841 KIN589841 KSJ589841 LCF589841 LMB589841 LVX589841 MFT589841 MPP589841 MZL589841 NJH589841 NTD589841 OCZ589841 OMV589841 OWR589841 PGN589841 PQJ589841 QAF589841 QKB589841 QTX589841 RDT589841 RNP589841 RXL589841 SHH589841 SRD589841 TAZ589841 TKV589841 TUR589841 UEN589841 UOJ589841 UYF589841 VIB589841 VRX589841 WBT589841 WLP589841 WVL589841 D655377 IZ655377 SV655377 ACR655377 AMN655377 AWJ655377 BGF655377 BQB655377 BZX655377 CJT655377 CTP655377 DDL655377 DNH655377 DXD655377 EGZ655377 EQV655377 FAR655377 FKN655377 FUJ655377 GEF655377 GOB655377 GXX655377 HHT655377 HRP655377 IBL655377 ILH655377 IVD655377 JEZ655377 JOV655377 JYR655377 KIN655377 KSJ655377 LCF655377 LMB655377 LVX655377 MFT655377 MPP655377 MZL655377 NJH655377 NTD655377 OCZ655377 OMV655377 OWR655377 PGN655377 PQJ655377 QAF655377 QKB655377 QTX655377 RDT655377 RNP655377 RXL655377 SHH655377 SRD655377 TAZ655377 TKV655377 TUR655377 UEN655377 UOJ655377 UYF655377 VIB655377 VRX655377 WBT655377 WLP655377 WVL655377 D720913 IZ720913 SV720913 ACR720913 AMN720913 AWJ720913 BGF720913 BQB720913 BZX720913 CJT720913 CTP720913 DDL720913 DNH720913 DXD720913 EGZ720913 EQV720913 FAR720913 FKN720913 FUJ720913 GEF720913 GOB720913 GXX720913 HHT720913 HRP720913 IBL720913 ILH720913 IVD720913 JEZ720913 JOV720913 JYR720913 KIN720913 KSJ720913 LCF720913 LMB720913 LVX720913 MFT720913 MPP720913 MZL720913 NJH720913 NTD720913 OCZ720913 OMV720913 OWR720913 PGN720913 PQJ720913 QAF720913 QKB720913 QTX720913 RDT720913 RNP720913 RXL720913 SHH720913 SRD720913 TAZ720913 TKV720913 TUR720913 UEN720913 UOJ720913 UYF720913 VIB720913 VRX720913 WBT720913 WLP720913 WVL720913 D786449 IZ786449 SV786449 ACR786449 AMN786449 AWJ786449 BGF786449 BQB786449 BZX786449 CJT786449 CTP786449 DDL786449 DNH786449 DXD786449 EGZ786449 EQV786449 FAR786449 FKN786449 FUJ786449 GEF786449 GOB786449 GXX786449 HHT786449 HRP786449 IBL786449 ILH786449 IVD786449 JEZ786449 JOV786449 JYR786449 KIN786449 KSJ786449 LCF786449 LMB786449 LVX786449 MFT786449 MPP786449 MZL786449 NJH786449 NTD786449 OCZ786449 OMV786449 OWR786449 PGN786449 PQJ786449 QAF786449 QKB786449 QTX786449 RDT786449 RNP786449 RXL786449 SHH786449 SRD786449 TAZ786449 TKV786449 TUR786449 UEN786449 UOJ786449 UYF786449 VIB786449 VRX786449 WBT786449 WLP786449 WVL786449 D851985 IZ851985 SV851985 ACR851985 AMN851985 AWJ851985 BGF851985 BQB851985 BZX851985 CJT851985 CTP851985 DDL851985 DNH851985 DXD851985 EGZ851985 EQV851985 FAR851985 FKN851985 FUJ851985 GEF851985 GOB851985 GXX851985 HHT851985 HRP851985 IBL851985 ILH851985 IVD851985 JEZ851985 JOV851985 JYR851985 KIN851985 KSJ851985 LCF851985 LMB851985 LVX851985 MFT851985 MPP851985 MZL851985 NJH851985 NTD851985 OCZ851985 OMV851985 OWR851985 PGN851985 PQJ851985 QAF851985 QKB851985 QTX851985 RDT851985 RNP851985 RXL851985 SHH851985 SRD851985 TAZ851985 TKV851985 TUR851985 UEN851985 UOJ851985 UYF851985 VIB851985 VRX851985 WBT851985 WLP851985 WVL851985 D917521 IZ917521 SV917521 ACR917521 AMN917521 AWJ917521 BGF917521 BQB917521 BZX917521 CJT917521 CTP917521 DDL917521 DNH917521 DXD917521 EGZ917521 EQV917521 FAR917521 FKN917521 FUJ917521 GEF917521 GOB917521 GXX917521 HHT917521 HRP917521 IBL917521 ILH917521 IVD917521 JEZ917521 JOV917521 JYR917521 KIN917521 KSJ917521 LCF917521 LMB917521 LVX917521 MFT917521 MPP917521 MZL917521 NJH917521 NTD917521 OCZ917521 OMV917521 OWR917521 PGN917521 PQJ917521 QAF917521 QKB917521 QTX917521 RDT917521 RNP917521 RXL917521 SHH917521 SRD917521 TAZ917521 TKV917521 TUR917521 UEN917521 UOJ917521 UYF917521 VIB917521 VRX917521 WBT917521 WLP917521 WVL917521 D983057 IZ983057 SV983057 ACR983057 AMN983057 AWJ983057 BGF983057 BQB983057 BZX983057 CJT983057 CTP983057 DDL983057 DNH983057 DXD983057 EGZ983057 EQV983057 FAR983057 FKN983057 FUJ983057 GEF983057 GOB983057 GXX983057 HHT983057 HRP983057 IBL983057 ILH983057 IVD983057 JEZ983057 JOV983057 JYR983057 KIN983057 KSJ983057 LCF983057 LMB983057 LVX983057 MFT983057 MPP983057 MZL983057 NJH983057 NTD983057 OCZ983057 OMV983057 OWR983057 PGN983057 PQJ983057 QAF983057 QKB983057 QTX983057 RDT983057 RNP983057 RXL983057 SHH983057 SRD983057 TAZ983057 TKV983057 TUR983057 UEN983057 UOJ983057 UYF983057 VIB983057 VRX983057 WBT983057 WLP983057" xr:uid="{00000000-0002-0000-0900-000003000000}">
      <formula1>6.16</formula1>
      <formula2>8.96</formula2>
    </dataValidation>
    <dataValidation type="decimal" allowBlank="1" showInputMessage="1" showErrorMessage="1" prompt=" - " sqref="H37 JE37 TA37 ACW37 AMS37 AWO37 BGK37 BQG37 CAC37 CJY37 CTU37 DDQ37 DNM37 DXI37 EHE37 ERA37 FAW37 FKS37 FUO37 GEK37 GOG37 GYC37 HHY37 HRU37 IBQ37 ILM37 IVI37 JFE37 JPA37 JYW37 KIS37 KSO37 LCK37 LMG37 LWC37 MFY37 MPU37 MZQ37 NJM37 NTI37 ODE37 ONA37 OWW37 PGS37 PQO37 QAK37 QKG37 QUC37 RDY37 RNU37 RXQ37 SHM37 SRI37 TBE37 TLA37 TUW37 UES37 UOO37 UYK37 VIG37 VSC37 WBY37 WLU37 WVQ37 I65573 JE65573 TA65573 ACW65573 AMS65573 AWO65573 BGK65573 BQG65573 CAC65573 CJY65573 CTU65573 DDQ65573 DNM65573 DXI65573 EHE65573 ERA65573 FAW65573 FKS65573 FUO65573 GEK65573 GOG65573 GYC65573 HHY65573 HRU65573 IBQ65573 ILM65573 IVI65573 JFE65573 JPA65573 JYW65573 KIS65573 KSO65573 LCK65573 LMG65573 LWC65573 MFY65573 MPU65573 MZQ65573 NJM65573 NTI65573 ODE65573 ONA65573 OWW65573 PGS65573 PQO65573 QAK65573 QKG65573 QUC65573 RDY65573 RNU65573 RXQ65573 SHM65573 SRI65573 TBE65573 TLA65573 TUW65573 UES65573 UOO65573 UYK65573 VIG65573 VSC65573 WBY65573 WLU65573 WVQ65573 I131109 JE131109 TA131109 ACW131109 AMS131109 AWO131109 BGK131109 BQG131109 CAC131109 CJY131109 CTU131109 DDQ131109 DNM131109 DXI131109 EHE131109 ERA131109 FAW131109 FKS131109 FUO131109 GEK131109 GOG131109 GYC131109 HHY131109 HRU131109 IBQ131109 ILM131109 IVI131109 JFE131109 JPA131109 JYW131109 KIS131109 KSO131109 LCK131109 LMG131109 LWC131109 MFY131109 MPU131109 MZQ131109 NJM131109 NTI131109 ODE131109 ONA131109 OWW131109 PGS131109 PQO131109 QAK131109 QKG131109 QUC131109 RDY131109 RNU131109 RXQ131109 SHM131109 SRI131109 TBE131109 TLA131109 TUW131109 UES131109 UOO131109 UYK131109 VIG131109 VSC131109 WBY131109 WLU131109 WVQ131109 I196645 JE196645 TA196645 ACW196645 AMS196645 AWO196645 BGK196645 BQG196645 CAC196645 CJY196645 CTU196645 DDQ196645 DNM196645 DXI196645 EHE196645 ERA196645 FAW196645 FKS196645 FUO196645 GEK196645 GOG196645 GYC196645 HHY196645 HRU196645 IBQ196645 ILM196645 IVI196645 JFE196645 JPA196645 JYW196645 KIS196645 KSO196645 LCK196645 LMG196645 LWC196645 MFY196645 MPU196645 MZQ196645 NJM196645 NTI196645 ODE196645 ONA196645 OWW196645 PGS196645 PQO196645 QAK196645 QKG196645 QUC196645 RDY196645 RNU196645 RXQ196645 SHM196645 SRI196645 TBE196645 TLA196645 TUW196645 UES196645 UOO196645 UYK196645 VIG196645 VSC196645 WBY196645 WLU196645 WVQ196645 I262181 JE262181 TA262181 ACW262181 AMS262181 AWO262181 BGK262181 BQG262181 CAC262181 CJY262181 CTU262181 DDQ262181 DNM262181 DXI262181 EHE262181 ERA262181 FAW262181 FKS262181 FUO262181 GEK262181 GOG262181 GYC262181 HHY262181 HRU262181 IBQ262181 ILM262181 IVI262181 JFE262181 JPA262181 JYW262181 KIS262181 KSO262181 LCK262181 LMG262181 LWC262181 MFY262181 MPU262181 MZQ262181 NJM262181 NTI262181 ODE262181 ONA262181 OWW262181 PGS262181 PQO262181 QAK262181 QKG262181 QUC262181 RDY262181 RNU262181 RXQ262181 SHM262181 SRI262181 TBE262181 TLA262181 TUW262181 UES262181 UOO262181 UYK262181 VIG262181 VSC262181 WBY262181 WLU262181 WVQ262181 I327717 JE327717 TA327717 ACW327717 AMS327717 AWO327717 BGK327717 BQG327717 CAC327717 CJY327717 CTU327717 DDQ327717 DNM327717 DXI327717 EHE327717 ERA327717 FAW327717 FKS327717 FUO327717 GEK327717 GOG327717 GYC327717 HHY327717 HRU327717 IBQ327717 ILM327717 IVI327717 JFE327717 JPA327717 JYW327717 KIS327717 KSO327717 LCK327717 LMG327717 LWC327717 MFY327717 MPU327717 MZQ327717 NJM327717 NTI327717 ODE327717 ONA327717 OWW327717 PGS327717 PQO327717 QAK327717 QKG327717 QUC327717 RDY327717 RNU327717 RXQ327717 SHM327717 SRI327717 TBE327717 TLA327717 TUW327717 UES327717 UOO327717 UYK327717 VIG327717 VSC327717 WBY327717 WLU327717 WVQ327717 I393253 JE393253 TA393253 ACW393253 AMS393253 AWO393253 BGK393253 BQG393253 CAC393253 CJY393253 CTU393253 DDQ393253 DNM393253 DXI393253 EHE393253 ERA393253 FAW393253 FKS393253 FUO393253 GEK393253 GOG393253 GYC393253 HHY393253 HRU393253 IBQ393253 ILM393253 IVI393253 JFE393253 JPA393253 JYW393253 KIS393253 KSO393253 LCK393253 LMG393253 LWC393253 MFY393253 MPU393253 MZQ393253 NJM393253 NTI393253 ODE393253 ONA393253 OWW393253 PGS393253 PQO393253 QAK393253 QKG393253 QUC393253 RDY393253 RNU393253 RXQ393253 SHM393253 SRI393253 TBE393253 TLA393253 TUW393253 UES393253 UOO393253 UYK393253 VIG393253 VSC393253 WBY393253 WLU393253 WVQ393253 I458789 JE458789 TA458789 ACW458789 AMS458789 AWO458789 BGK458789 BQG458789 CAC458789 CJY458789 CTU458789 DDQ458789 DNM458789 DXI458789 EHE458789 ERA458789 FAW458789 FKS458789 FUO458789 GEK458789 GOG458789 GYC458789 HHY458789 HRU458789 IBQ458789 ILM458789 IVI458789 JFE458789 JPA458789 JYW458789 KIS458789 KSO458789 LCK458789 LMG458789 LWC458789 MFY458789 MPU458789 MZQ458789 NJM458789 NTI458789 ODE458789 ONA458789 OWW458789 PGS458789 PQO458789 QAK458789 QKG458789 QUC458789 RDY458789 RNU458789 RXQ458789 SHM458789 SRI458789 TBE458789 TLA458789 TUW458789 UES458789 UOO458789 UYK458789 VIG458789 VSC458789 WBY458789 WLU458789 WVQ458789 I524325 JE524325 TA524325 ACW524325 AMS524325 AWO524325 BGK524325 BQG524325 CAC524325 CJY524325 CTU524325 DDQ524325 DNM524325 DXI524325 EHE524325 ERA524325 FAW524325 FKS524325 FUO524325 GEK524325 GOG524325 GYC524325 HHY524325 HRU524325 IBQ524325 ILM524325 IVI524325 JFE524325 JPA524325 JYW524325 KIS524325 KSO524325 LCK524325 LMG524325 LWC524325 MFY524325 MPU524325 MZQ524325 NJM524325 NTI524325 ODE524325 ONA524325 OWW524325 PGS524325 PQO524325 QAK524325 QKG524325 QUC524325 RDY524325 RNU524325 RXQ524325 SHM524325 SRI524325 TBE524325 TLA524325 TUW524325 UES524325 UOO524325 UYK524325 VIG524325 VSC524325 WBY524325 WLU524325 WVQ524325 I589861 JE589861 TA589861 ACW589861 AMS589861 AWO589861 BGK589861 BQG589861 CAC589861 CJY589861 CTU589861 DDQ589861 DNM589861 DXI589861 EHE589861 ERA589861 FAW589861 FKS589861 FUO589861 GEK589861 GOG589861 GYC589861 HHY589861 HRU589861 IBQ589861 ILM589861 IVI589861 JFE589861 JPA589861 JYW589861 KIS589861 KSO589861 LCK589861 LMG589861 LWC589861 MFY589861 MPU589861 MZQ589861 NJM589861 NTI589861 ODE589861 ONA589861 OWW589861 PGS589861 PQO589861 QAK589861 QKG589861 QUC589861 RDY589861 RNU589861 RXQ589861 SHM589861 SRI589861 TBE589861 TLA589861 TUW589861 UES589861 UOO589861 UYK589861 VIG589861 VSC589861 WBY589861 WLU589861 WVQ589861 I655397 JE655397 TA655397 ACW655397 AMS655397 AWO655397 BGK655397 BQG655397 CAC655397 CJY655397 CTU655397 DDQ655397 DNM655397 DXI655397 EHE655397 ERA655397 FAW655397 FKS655397 FUO655397 GEK655397 GOG655397 GYC655397 HHY655397 HRU655397 IBQ655397 ILM655397 IVI655397 JFE655397 JPA655397 JYW655397 KIS655397 KSO655397 LCK655397 LMG655397 LWC655397 MFY655397 MPU655397 MZQ655397 NJM655397 NTI655397 ODE655397 ONA655397 OWW655397 PGS655397 PQO655397 QAK655397 QKG655397 QUC655397 RDY655397 RNU655397 RXQ655397 SHM655397 SRI655397 TBE655397 TLA655397 TUW655397 UES655397 UOO655397 UYK655397 VIG655397 VSC655397 WBY655397 WLU655397 WVQ655397 I720933 JE720933 TA720933 ACW720933 AMS720933 AWO720933 BGK720933 BQG720933 CAC720933 CJY720933 CTU720933 DDQ720933 DNM720933 DXI720933 EHE720933 ERA720933 FAW720933 FKS720933 FUO720933 GEK720933 GOG720933 GYC720933 HHY720933 HRU720933 IBQ720933 ILM720933 IVI720933 JFE720933 JPA720933 JYW720933 KIS720933 KSO720933 LCK720933 LMG720933 LWC720933 MFY720933 MPU720933 MZQ720933 NJM720933 NTI720933 ODE720933 ONA720933 OWW720933 PGS720933 PQO720933 QAK720933 QKG720933 QUC720933 RDY720933 RNU720933 RXQ720933 SHM720933 SRI720933 TBE720933 TLA720933 TUW720933 UES720933 UOO720933 UYK720933 VIG720933 VSC720933 WBY720933 WLU720933 WVQ720933 I786469 JE786469 TA786469 ACW786469 AMS786469 AWO786469 BGK786469 BQG786469 CAC786469 CJY786469 CTU786469 DDQ786469 DNM786469 DXI786469 EHE786469 ERA786469 FAW786469 FKS786469 FUO786469 GEK786469 GOG786469 GYC786469 HHY786469 HRU786469 IBQ786469 ILM786469 IVI786469 JFE786469 JPA786469 JYW786469 KIS786469 KSO786469 LCK786469 LMG786469 LWC786469 MFY786469 MPU786469 MZQ786469 NJM786469 NTI786469 ODE786469 ONA786469 OWW786469 PGS786469 PQO786469 QAK786469 QKG786469 QUC786469 RDY786469 RNU786469 RXQ786469 SHM786469 SRI786469 TBE786469 TLA786469 TUW786469 UES786469 UOO786469 UYK786469 VIG786469 VSC786469 WBY786469 WLU786469 WVQ786469 I852005 JE852005 TA852005 ACW852005 AMS852005 AWO852005 BGK852005 BQG852005 CAC852005 CJY852005 CTU852005 DDQ852005 DNM852005 DXI852005 EHE852005 ERA852005 FAW852005 FKS852005 FUO852005 GEK852005 GOG852005 GYC852005 HHY852005 HRU852005 IBQ852005 ILM852005 IVI852005 JFE852005 JPA852005 JYW852005 KIS852005 KSO852005 LCK852005 LMG852005 LWC852005 MFY852005 MPU852005 MZQ852005 NJM852005 NTI852005 ODE852005 ONA852005 OWW852005 PGS852005 PQO852005 QAK852005 QKG852005 QUC852005 RDY852005 RNU852005 RXQ852005 SHM852005 SRI852005 TBE852005 TLA852005 TUW852005 UES852005 UOO852005 UYK852005 VIG852005 VSC852005 WBY852005 WLU852005 WVQ852005 I917541 JE917541 TA917541 ACW917541 AMS917541 AWO917541 BGK917541 BQG917541 CAC917541 CJY917541 CTU917541 DDQ917541 DNM917541 DXI917541 EHE917541 ERA917541 FAW917541 FKS917541 FUO917541 GEK917541 GOG917541 GYC917541 HHY917541 HRU917541 IBQ917541 ILM917541 IVI917541 JFE917541 JPA917541 JYW917541 KIS917541 KSO917541 LCK917541 LMG917541 LWC917541 MFY917541 MPU917541 MZQ917541 NJM917541 NTI917541 ODE917541 ONA917541 OWW917541 PGS917541 PQO917541 QAK917541 QKG917541 QUC917541 RDY917541 RNU917541 RXQ917541 SHM917541 SRI917541 TBE917541 TLA917541 TUW917541 UES917541 UOO917541 UYK917541 VIG917541 VSC917541 WBY917541 WLU917541 WVQ917541 I983077 JE983077 TA983077 ACW983077 AMS983077 AWO983077 BGK983077 BQG983077 CAC983077 CJY983077 CTU983077 DDQ983077 DNM983077 DXI983077 EHE983077 ERA983077 FAW983077 FKS983077 FUO983077 GEK983077 GOG983077 GYC983077 HHY983077 HRU983077 IBQ983077 ILM983077 IVI983077 JFE983077 JPA983077 JYW983077 KIS983077 KSO983077 LCK983077 LMG983077 LWC983077 MFY983077 MPU983077 MZQ983077 NJM983077 NTI983077 ODE983077 ONA983077 OWW983077 PGS983077 PQO983077 QAK983077 QKG983077 QUC983077 RDY983077 RNU983077 RXQ983077 SHM983077 SRI983077 TBE983077 TLA983077 TUW983077 UES983077 UOO983077 UYK983077 VIG983077 VSC983077 WBY983077 WLU983077 WVQ983077" xr:uid="{00000000-0002-0000-0900-000004000000}">
      <formula1>0</formula1>
      <formula2>1</formula2>
    </dataValidation>
    <dataValidation type="decimal" allowBlank="1" showInputMessage="1" showErrorMessage="1" prompt=" - " sqref="WVL983058 IZ19 SV19 ACR19 AMN19 AWJ19 BGF19 BQB19 BZX19 CJT19 CTP19 DDL19 DNH19 DXD19 EGZ19 EQV19 FAR19 FKN19 FUJ19 GEF19 GOB19 GXX19 HHT19 HRP19 IBL19 ILH19 IVD19 JEZ19 JOV19 JYR19 KIN19 KSJ19 LCF19 LMB19 LVX19 MFT19 MPP19 MZL19 NJH19 NTD19 OCZ19 OMV19 OWR19 PGN19 PQJ19 QAF19 QKB19 QTX19 RDT19 RNP19 RXL19 SHH19 SRD19 TAZ19 TKV19 TUR19 UEN19 UOJ19 UYF19 VIB19 VRX19 WBT19 WLP19 WVL19 D65554 IZ65554 SV65554 ACR65554 AMN65554 AWJ65554 BGF65554 BQB65554 BZX65554 CJT65554 CTP65554 DDL65554 DNH65554 DXD65554 EGZ65554 EQV65554 FAR65554 FKN65554 FUJ65554 GEF65554 GOB65554 GXX65554 HHT65554 HRP65554 IBL65554 ILH65554 IVD65554 JEZ65554 JOV65554 JYR65554 KIN65554 KSJ65554 LCF65554 LMB65554 LVX65554 MFT65554 MPP65554 MZL65554 NJH65554 NTD65554 OCZ65554 OMV65554 OWR65554 PGN65554 PQJ65554 QAF65554 QKB65554 QTX65554 RDT65554 RNP65554 RXL65554 SHH65554 SRD65554 TAZ65554 TKV65554 TUR65554 UEN65554 UOJ65554 UYF65554 VIB65554 VRX65554 WBT65554 WLP65554 WVL65554 D131090 IZ131090 SV131090 ACR131090 AMN131090 AWJ131090 BGF131090 BQB131090 BZX131090 CJT131090 CTP131090 DDL131090 DNH131090 DXD131090 EGZ131090 EQV131090 FAR131090 FKN131090 FUJ131090 GEF131090 GOB131090 GXX131090 HHT131090 HRP131090 IBL131090 ILH131090 IVD131090 JEZ131090 JOV131090 JYR131090 KIN131090 KSJ131090 LCF131090 LMB131090 LVX131090 MFT131090 MPP131090 MZL131090 NJH131090 NTD131090 OCZ131090 OMV131090 OWR131090 PGN131090 PQJ131090 QAF131090 QKB131090 QTX131090 RDT131090 RNP131090 RXL131090 SHH131090 SRD131090 TAZ131090 TKV131090 TUR131090 UEN131090 UOJ131090 UYF131090 VIB131090 VRX131090 WBT131090 WLP131090 WVL131090 D196626 IZ196626 SV196626 ACR196626 AMN196626 AWJ196626 BGF196626 BQB196626 BZX196626 CJT196626 CTP196626 DDL196626 DNH196626 DXD196626 EGZ196626 EQV196626 FAR196626 FKN196626 FUJ196626 GEF196626 GOB196626 GXX196626 HHT196626 HRP196626 IBL196626 ILH196626 IVD196626 JEZ196626 JOV196626 JYR196626 KIN196626 KSJ196626 LCF196626 LMB196626 LVX196626 MFT196626 MPP196626 MZL196626 NJH196626 NTD196626 OCZ196626 OMV196626 OWR196626 PGN196626 PQJ196626 QAF196626 QKB196626 QTX196626 RDT196626 RNP196626 RXL196626 SHH196626 SRD196626 TAZ196626 TKV196626 TUR196626 UEN196626 UOJ196626 UYF196626 VIB196626 VRX196626 WBT196626 WLP196626 WVL196626 D262162 IZ262162 SV262162 ACR262162 AMN262162 AWJ262162 BGF262162 BQB262162 BZX262162 CJT262162 CTP262162 DDL262162 DNH262162 DXD262162 EGZ262162 EQV262162 FAR262162 FKN262162 FUJ262162 GEF262162 GOB262162 GXX262162 HHT262162 HRP262162 IBL262162 ILH262162 IVD262162 JEZ262162 JOV262162 JYR262162 KIN262162 KSJ262162 LCF262162 LMB262162 LVX262162 MFT262162 MPP262162 MZL262162 NJH262162 NTD262162 OCZ262162 OMV262162 OWR262162 PGN262162 PQJ262162 QAF262162 QKB262162 QTX262162 RDT262162 RNP262162 RXL262162 SHH262162 SRD262162 TAZ262162 TKV262162 TUR262162 UEN262162 UOJ262162 UYF262162 VIB262162 VRX262162 WBT262162 WLP262162 WVL262162 D327698 IZ327698 SV327698 ACR327698 AMN327698 AWJ327698 BGF327698 BQB327698 BZX327698 CJT327698 CTP327698 DDL327698 DNH327698 DXD327698 EGZ327698 EQV327698 FAR327698 FKN327698 FUJ327698 GEF327698 GOB327698 GXX327698 HHT327698 HRP327698 IBL327698 ILH327698 IVD327698 JEZ327698 JOV327698 JYR327698 KIN327698 KSJ327698 LCF327698 LMB327698 LVX327698 MFT327698 MPP327698 MZL327698 NJH327698 NTD327698 OCZ327698 OMV327698 OWR327698 PGN327698 PQJ327698 QAF327698 QKB327698 QTX327698 RDT327698 RNP327698 RXL327698 SHH327698 SRD327698 TAZ327698 TKV327698 TUR327698 UEN327698 UOJ327698 UYF327698 VIB327698 VRX327698 WBT327698 WLP327698 WVL327698 D393234 IZ393234 SV393234 ACR393234 AMN393234 AWJ393234 BGF393234 BQB393234 BZX393234 CJT393234 CTP393234 DDL393234 DNH393234 DXD393234 EGZ393234 EQV393234 FAR393234 FKN393234 FUJ393234 GEF393234 GOB393234 GXX393234 HHT393234 HRP393234 IBL393234 ILH393234 IVD393234 JEZ393234 JOV393234 JYR393234 KIN393234 KSJ393234 LCF393234 LMB393234 LVX393234 MFT393234 MPP393234 MZL393234 NJH393234 NTD393234 OCZ393234 OMV393234 OWR393234 PGN393234 PQJ393234 QAF393234 QKB393234 QTX393234 RDT393234 RNP393234 RXL393234 SHH393234 SRD393234 TAZ393234 TKV393234 TUR393234 UEN393234 UOJ393234 UYF393234 VIB393234 VRX393234 WBT393234 WLP393234 WVL393234 D458770 IZ458770 SV458770 ACR458770 AMN458770 AWJ458770 BGF458770 BQB458770 BZX458770 CJT458770 CTP458770 DDL458770 DNH458770 DXD458770 EGZ458770 EQV458770 FAR458770 FKN458770 FUJ458770 GEF458770 GOB458770 GXX458770 HHT458770 HRP458770 IBL458770 ILH458770 IVD458770 JEZ458770 JOV458770 JYR458770 KIN458770 KSJ458770 LCF458770 LMB458770 LVX458770 MFT458770 MPP458770 MZL458770 NJH458770 NTD458770 OCZ458770 OMV458770 OWR458770 PGN458770 PQJ458770 QAF458770 QKB458770 QTX458770 RDT458770 RNP458770 RXL458770 SHH458770 SRD458770 TAZ458770 TKV458770 TUR458770 UEN458770 UOJ458770 UYF458770 VIB458770 VRX458770 WBT458770 WLP458770 WVL458770 D524306 IZ524306 SV524306 ACR524306 AMN524306 AWJ524306 BGF524306 BQB524306 BZX524306 CJT524306 CTP524306 DDL524306 DNH524306 DXD524306 EGZ524306 EQV524306 FAR524306 FKN524306 FUJ524306 GEF524306 GOB524306 GXX524306 HHT524306 HRP524306 IBL524306 ILH524306 IVD524306 JEZ524306 JOV524306 JYR524306 KIN524306 KSJ524306 LCF524306 LMB524306 LVX524306 MFT524306 MPP524306 MZL524306 NJH524306 NTD524306 OCZ524306 OMV524306 OWR524306 PGN524306 PQJ524306 QAF524306 QKB524306 QTX524306 RDT524306 RNP524306 RXL524306 SHH524306 SRD524306 TAZ524306 TKV524306 TUR524306 UEN524306 UOJ524306 UYF524306 VIB524306 VRX524306 WBT524306 WLP524306 WVL524306 D589842 IZ589842 SV589842 ACR589842 AMN589842 AWJ589842 BGF589842 BQB589842 BZX589842 CJT589842 CTP589842 DDL589842 DNH589842 DXD589842 EGZ589842 EQV589842 FAR589842 FKN589842 FUJ589842 GEF589842 GOB589842 GXX589842 HHT589842 HRP589842 IBL589842 ILH589842 IVD589842 JEZ589842 JOV589842 JYR589842 KIN589842 KSJ589842 LCF589842 LMB589842 LVX589842 MFT589842 MPP589842 MZL589842 NJH589842 NTD589842 OCZ589842 OMV589842 OWR589842 PGN589842 PQJ589842 QAF589842 QKB589842 QTX589842 RDT589842 RNP589842 RXL589842 SHH589842 SRD589842 TAZ589842 TKV589842 TUR589842 UEN589842 UOJ589842 UYF589842 VIB589842 VRX589842 WBT589842 WLP589842 WVL589842 D655378 IZ655378 SV655378 ACR655378 AMN655378 AWJ655378 BGF655378 BQB655378 BZX655378 CJT655378 CTP655378 DDL655378 DNH655378 DXD655378 EGZ655378 EQV655378 FAR655378 FKN655378 FUJ655378 GEF655378 GOB655378 GXX655378 HHT655378 HRP655378 IBL655378 ILH655378 IVD655378 JEZ655378 JOV655378 JYR655378 KIN655378 KSJ655378 LCF655378 LMB655378 LVX655378 MFT655378 MPP655378 MZL655378 NJH655378 NTD655378 OCZ655378 OMV655378 OWR655378 PGN655378 PQJ655378 QAF655378 QKB655378 QTX655378 RDT655378 RNP655378 RXL655378 SHH655378 SRD655378 TAZ655378 TKV655378 TUR655378 UEN655378 UOJ655378 UYF655378 VIB655378 VRX655378 WBT655378 WLP655378 WVL655378 D720914 IZ720914 SV720914 ACR720914 AMN720914 AWJ720914 BGF720914 BQB720914 BZX720914 CJT720914 CTP720914 DDL720914 DNH720914 DXD720914 EGZ720914 EQV720914 FAR720914 FKN720914 FUJ720914 GEF720914 GOB720914 GXX720914 HHT720914 HRP720914 IBL720914 ILH720914 IVD720914 JEZ720914 JOV720914 JYR720914 KIN720914 KSJ720914 LCF720914 LMB720914 LVX720914 MFT720914 MPP720914 MZL720914 NJH720914 NTD720914 OCZ720914 OMV720914 OWR720914 PGN720914 PQJ720914 QAF720914 QKB720914 QTX720914 RDT720914 RNP720914 RXL720914 SHH720914 SRD720914 TAZ720914 TKV720914 TUR720914 UEN720914 UOJ720914 UYF720914 VIB720914 VRX720914 WBT720914 WLP720914 WVL720914 D786450 IZ786450 SV786450 ACR786450 AMN786450 AWJ786450 BGF786450 BQB786450 BZX786450 CJT786450 CTP786450 DDL786450 DNH786450 DXD786450 EGZ786450 EQV786450 FAR786450 FKN786450 FUJ786450 GEF786450 GOB786450 GXX786450 HHT786450 HRP786450 IBL786450 ILH786450 IVD786450 JEZ786450 JOV786450 JYR786450 KIN786450 KSJ786450 LCF786450 LMB786450 LVX786450 MFT786450 MPP786450 MZL786450 NJH786450 NTD786450 OCZ786450 OMV786450 OWR786450 PGN786450 PQJ786450 QAF786450 QKB786450 QTX786450 RDT786450 RNP786450 RXL786450 SHH786450 SRD786450 TAZ786450 TKV786450 TUR786450 UEN786450 UOJ786450 UYF786450 VIB786450 VRX786450 WBT786450 WLP786450 WVL786450 D851986 IZ851986 SV851986 ACR851986 AMN851986 AWJ851986 BGF851986 BQB851986 BZX851986 CJT851986 CTP851986 DDL851986 DNH851986 DXD851986 EGZ851986 EQV851986 FAR851986 FKN851986 FUJ851986 GEF851986 GOB851986 GXX851986 HHT851986 HRP851986 IBL851986 ILH851986 IVD851986 JEZ851986 JOV851986 JYR851986 KIN851986 KSJ851986 LCF851986 LMB851986 LVX851986 MFT851986 MPP851986 MZL851986 NJH851986 NTD851986 OCZ851986 OMV851986 OWR851986 PGN851986 PQJ851986 QAF851986 QKB851986 QTX851986 RDT851986 RNP851986 RXL851986 SHH851986 SRD851986 TAZ851986 TKV851986 TUR851986 UEN851986 UOJ851986 UYF851986 VIB851986 VRX851986 WBT851986 WLP851986 WVL851986 D917522 IZ917522 SV917522 ACR917522 AMN917522 AWJ917522 BGF917522 BQB917522 BZX917522 CJT917522 CTP917522 DDL917522 DNH917522 DXD917522 EGZ917522 EQV917522 FAR917522 FKN917522 FUJ917522 GEF917522 GOB917522 GXX917522 HHT917522 HRP917522 IBL917522 ILH917522 IVD917522 JEZ917522 JOV917522 JYR917522 KIN917522 KSJ917522 LCF917522 LMB917522 LVX917522 MFT917522 MPP917522 MZL917522 NJH917522 NTD917522 OCZ917522 OMV917522 OWR917522 PGN917522 PQJ917522 QAF917522 QKB917522 QTX917522 RDT917522 RNP917522 RXL917522 SHH917522 SRD917522 TAZ917522 TKV917522 TUR917522 UEN917522 UOJ917522 UYF917522 VIB917522 VRX917522 WBT917522 WLP917522 WVL917522 D983058 IZ983058 SV983058 ACR983058 AMN983058 AWJ983058 BGF983058 BQB983058 BZX983058 CJT983058 CTP983058 DDL983058 DNH983058 DXD983058 EGZ983058 EQV983058 FAR983058 FKN983058 FUJ983058 GEF983058 GOB983058 GXX983058 HHT983058 HRP983058 IBL983058 ILH983058 IVD983058 JEZ983058 JOV983058 JYR983058 KIN983058 KSJ983058 LCF983058 LMB983058 LVX983058 MFT983058 MPP983058 MZL983058 NJH983058 NTD983058 OCZ983058 OMV983058 OWR983058 PGN983058 PQJ983058 QAF983058 QKB983058 QTX983058 RDT983058 RNP983058 RXL983058 SHH983058 SRD983058 TAZ983058 TKV983058 TUR983058 UEN983058 UOJ983058 UYF983058 VIB983058 VRX983058 WBT983058 WLP983058" xr:uid="{00000000-0002-0000-0900-000005000000}">
      <formula1>5.65</formula1>
      <formula2>10.65</formula2>
    </dataValidation>
    <dataValidation type="decimal" allowBlank="1" showInputMessage="1" showErrorMessage="1" prompt=" - " sqref="G38 JC38 SY38 ACU38 AMQ38 AWM38 BGI38 BQE38 CAA38 CJW38 CTS38 DDO38 DNK38 DXG38 EHC38 EQY38 FAU38 FKQ38 FUM38 GEI38 GOE38 GYA38 HHW38 HRS38 IBO38 ILK38 IVG38 JFC38 JOY38 JYU38 KIQ38 KSM38 LCI38 LME38 LWA38 MFW38 MPS38 MZO38 NJK38 NTG38 ODC38 OMY38 OWU38 PGQ38 PQM38 QAI38 QKE38 QUA38 RDW38 RNS38 RXO38 SHK38 SRG38 TBC38 TKY38 TUU38 UEQ38 UOM38 UYI38 VIE38 VSA38 WBW38 WLS38 WVO38 G65574 JC65574 SY65574 ACU65574 AMQ65574 AWM65574 BGI65574 BQE65574 CAA65574 CJW65574 CTS65574 DDO65574 DNK65574 DXG65574 EHC65574 EQY65574 FAU65574 FKQ65574 FUM65574 GEI65574 GOE65574 GYA65574 HHW65574 HRS65574 IBO65574 ILK65574 IVG65574 JFC65574 JOY65574 JYU65574 KIQ65574 KSM65574 LCI65574 LME65574 LWA65574 MFW65574 MPS65574 MZO65574 NJK65574 NTG65574 ODC65574 OMY65574 OWU65574 PGQ65574 PQM65574 QAI65574 QKE65574 QUA65574 RDW65574 RNS65574 RXO65574 SHK65574 SRG65574 TBC65574 TKY65574 TUU65574 UEQ65574 UOM65574 UYI65574 VIE65574 VSA65574 WBW65574 WLS65574 WVO65574 G131110 JC131110 SY131110 ACU131110 AMQ131110 AWM131110 BGI131110 BQE131110 CAA131110 CJW131110 CTS131110 DDO131110 DNK131110 DXG131110 EHC131110 EQY131110 FAU131110 FKQ131110 FUM131110 GEI131110 GOE131110 GYA131110 HHW131110 HRS131110 IBO131110 ILK131110 IVG131110 JFC131110 JOY131110 JYU131110 KIQ131110 KSM131110 LCI131110 LME131110 LWA131110 MFW131110 MPS131110 MZO131110 NJK131110 NTG131110 ODC131110 OMY131110 OWU131110 PGQ131110 PQM131110 QAI131110 QKE131110 QUA131110 RDW131110 RNS131110 RXO131110 SHK131110 SRG131110 TBC131110 TKY131110 TUU131110 UEQ131110 UOM131110 UYI131110 VIE131110 VSA131110 WBW131110 WLS131110 WVO131110 G196646 JC196646 SY196646 ACU196646 AMQ196646 AWM196646 BGI196646 BQE196646 CAA196646 CJW196646 CTS196646 DDO196646 DNK196646 DXG196646 EHC196646 EQY196646 FAU196646 FKQ196646 FUM196646 GEI196646 GOE196646 GYA196646 HHW196646 HRS196646 IBO196646 ILK196646 IVG196646 JFC196646 JOY196646 JYU196646 KIQ196646 KSM196646 LCI196646 LME196646 LWA196646 MFW196646 MPS196646 MZO196646 NJK196646 NTG196646 ODC196646 OMY196646 OWU196646 PGQ196646 PQM196646 QAI196646 QKE196646 QUA196646 RDW196646 RNS196646 RXO196646 SHK196646 SRG196646 TBC196646 TKY196646 TUU196646 UEQ196646 UOM196646 UYI196646 VIE196646 VSA196646 WBW196646 WLS196646 WVO196646 G262182 JC262182 SY262182 ACU262182 AMQ262182 AWM262182 BGI262182 BQE262182 CAA262182 CJW262182 CTS262182 DDO262182 DNK262182 DXG262182 EHC262182 EQY262182 FAU262182 FKQ262182 FUM262182 GEI262182 GOE262182 GYA262182 HHW262182 HRS262182 IBO262182 ILK262182 IVG262182 JFC262182 JOY262182 JYU262182 KIQ262182 KSM262182 LCI262182 LME262182 LWA262182 MFW262182 MPS262182 MZO262182 NJK262182 NTG262182 ODC262182 OMY262182 OWU262182 PGQ262182 PQM262182 QAI262182 QKE262182 QUA262182 RDW262182 RNS262182 RXO262182 SHK262182 SRG262182 TBC262182 TKY262182 TUU262182 UEQ262182 UOM262182 UYI262182 VIE262182 VSA262182 WBW262182 WLS262182 WVO262182 G327718 JC327718 SY327718 ACU327718 AMQ327718 AWM327718 BGI327718 BQE327718 CAA327718 CJW327718 CTS327718 DDO327718 DNK327718 DXG327718 EHC327718 EQY327718 FAU327718 FKQ327718 FUM327718 GEI327718 GOE327718 GYA327718 HHW327718 HRS327718 IBO327718 ILK327718 IVG327718 JFC327718 JOY327718 JYU327718 KIQ327718 KSM327718 LCI327718 LME327718 LWA327718 MFW327718 MPS327718 MZO327718 NJK327718 NTG327718 ODC327718 OMY327718 OWU327718 PGQ327718 PQM327718 QAI327718 QKE327718 QUA327718 RDW327718 RNS327718 RXO327718 SHK327718 SRG327718 TBC327718 TKY327718 TUU327718 UEQ327718 UOM327718 UYI327718 VIE327718 VSA327718 WBW327718 WLS327718 WVO327718 G393254 JC393254 SY393254 ACU393254 AMQ393254 AWM393254 BGI393254 BQE393254 CAA393254 CJW393254 CTS393254 DDO393254 DNK393254 DXG393254 EHC393254 EQY393254 FAU393254 FKQ393254 FUM393254 GEI393254 GOE393254 GYA393254 HHW393254 HRS393254 IBO393254 ILK393254 IVG393254 JFC393254 JOY393254 JYU393254 KIQ393254 KSM393254 LCI393254 LME393254 LWA393254 MFW393254 MPS393254 MZO393254 NJK393254 NTG393254 ODC393254 OMY393254 OWU393254 PGQ393254 PQM393254 QAI393254 QKE393254 QUA393254 RDW393254 RNS393254 RXO393254 SHK393254 SRG393254 TBC393254 TKY393254 TUU393254 UEQ393254 UOM393254 UYI393254 VIE393254 VSA393254 WBW393254 WLS393254 WVO393254 G458790 JC458790 SY458790 ACU458790 AMQ458790 AWM458790 BGI458790 BQE458790 CAA458790 CJW458790 CTS458790 DDO458790 DNK458790 DXG458790 EHC458790 EQY458790 FAU458790 FKQ458790 FUM458790 GEI458790 GOE458790 GYA458790 HHW458790 HRS458790 IBO458790 ILK458790 IVG458790 JFC458790 JOY458790 JYU458790 KIQ458790 KSM458790 LCI458790 LME458790 LWA458790 MFW458790 MPS458790 MZO458790 NJK458790 NTG458790 ODC458790 OMY458790 OWU458790 PGQ458790 PQM458790 QAI458790 QKE458790 QUA458790 RDW458790 RNS458790 RXO458790 SHK458790 SRG458790 TBC458790 TKY458790 TUU458790 UEQ458790 UOM458790 UYI458790 VIE458790 VSA458790 WBW458790 WLS458790 WVO458790 G524326 JC524326 SY524326 ACU524326 AMQ524326 AWM524326 BGI524326 BQE524326 CAA524326 CJW524326 CTS524326 DDO524326 DNK524326 DXG524326 EHC524326 EQY524326 FAU524326 FKQ524326 FUM524326 GEI524326 GOE524326 GYA524326 HHW524326 HRS524326 IBO524326 ILK524326 IVG524326 JFC524326 JOY524326 JYU524326 KIQ524326 KSM524326 LCI524326 LME524326 LWA524326 MFW524326 MPS524326 MZO524326 NJK524326 NTG524326 ODC524326 OMY524326 OWU524326 PGQ524326 PQM524326 QAI524326 QKE524326 QUA524326 RDW524326 RNS524326 RXO524326 SHK524326 SRG524326 TBC524326 TKY524326 TUU524326 UEQ524326 UOM524326 UYI524326 VIE524326 VSA524326 WBW524326 WLS524326 WVO524326 G589862 JC589862 SY589862 ACU589862 AMQ589862 AWM589862 BGI589862 BQE589862 CAA589862 CJW589862 CTS589862 DDO589862 DNK589862 DXG589862 EHC589862 EQY589862 FAU589862 FKQ589862 FUM589862 GEI589862 GOE589862 GYA589862 HHW589862 HRS589862 IBO589862 ILK589862 IVG589862 JFC589862 JOY589862 JYU589862 KIQ589862 KSM589862 LCI589862 LME589862 LWA589862 MFW589862 MPS589862 MZO589862 NJK589862 NTG589862 ODC589862 OMY589862 OWU589862 PGQ589862 PQM589862 QAI589862 QKE589862 QUA589862 RDW589862 RNS589862 RXO589862 SHK589862 SRG589862 TBC589862 TKY589862 TUU589862 UEQ589862 UOM589862 UYI589862 VIE589862 VSA589862 WBW589862 WLS589862 WVO589862 G655398 JC655398 SY655398 ACU655398 AMQ655398 AWM655398 BGI655398 BQE655398 CAA655398 CJW655398 CTS655398 DDO655398 DNK655398 DXG655398 EHC655398 EQY655398 FAU655398 FKQ655398 FUM655398 GEI655398 GOE655398 GYA655398 HHW655398 HRS655398 IBO655398 ILK655398 IVG655398 JFC655398 JOY655398 JYU655398 KIQ655398 KSM655398 LCI655398 LME655398 LWA655398 MFW655398 MPS655398 MZO655398 NJK655398 NTG655398 ODC655398 OMY655398 OWU655398 PGQ655398 PQM655398 QAI655398 QKE655398 QUA655398 RDW655398 RNS655398 RXO655398 SHK655398 SRG655398 TBC655398 TKY655398 TUU655398 UEQ655398 UOM655398 UYI655398 VIE655398 VSA655398 WBW655398 WLS655398 WVO655398 G720934 JC720934 SY720934 ACU720934 AMQ720934 AWM720934 BGI720934 BQE720934 CAA720934 CJW720934 CTS720934 DDO720934 DNK720934 DXG720934 EHC720934 EQY720934 FAU720934 FKQ720934 FUM720934 GEI720934 GOE720934 GYA720934 HHW720934 HRS720934 IBO720934 ILK720934 IVG720934 JFC720934 JOY720934 JYU720934 KIQ720934 KSM720934 LCI720934 LME720934 LWA720934 MFW720934 MPS720934 MZO720934 NJK720934 NTG720934 ODC720934 OMY720934 OWU720934 PGQ720934 PQM720934 QAI720934 QKE720934 QUA720934 RDW720934 RNS720934 RXO720934 SHK720934 SRG720934 TBC720934 TKY720934 TUU720934 UEQ720934 UOM720934 UYI720934 VIE720934 VSA720934 WBW720934 WLS720934 WVO720934 G786470 JC786470 SY786470 ACU786470 AMQ786470 AWM786470 BGI786470 BQE786470 CAA786470 CJW786470 CTS786470 DDO786470 DNK786470 DXG786470 EHC786470 EQY786470 FAU786470 FKQ786470 FUM786470 GEI786470 GOE786470 GYA786470 HHW786470 HRS786470 IBO786470 ILK786470 IVG786470 JFC786470 JOY786470 JYU786470 KIQ786470 KSM786470 LCI786470 LME786470 LWA786470 MFW786470 MPS786470 MZO786470 NJK786470 NTG786470 ODC786470 OMY786470 OWU786470 PGQ786470 PQM786470 QAI786470 QKE786470 QUA786470 RDW786470 RNS786470 RXO786470 SHK786470 SRG786470 TBC786470 TKY786470 TUU786470 UEQ786470 UOM786470 UYI786470 VIE786470 VSA786470 WBW786470 WLS786470 WVO786470 G852006 JC852006 SY852006 ACU852006 AMQ852006 AWM852006 BGI852006 BQE852006 CAA852006 CJW852006 CTS852006 DDO852006 DNK852006 DXG852006 EHC852006 EQY852006 FAU852006 FKQ852006 FUM852006 GEI852006 GOE852006 GYA852006 HHW852006 HRS852006 IBO852006 ILK852006 IVG852006 JFC852006 JOY852006 JYU852006 KIQ852006 KSM852006 LCI852006 LME852006 LWA852006 MFW852006 MPS852006 MZO852006 NJK852006 NTG852006 ODC852006 OMY852006 OWU852006 PGQ852006 PQM852006 QAI852006 QKE852006 QUA852006 RDW852006 RNS852006 RXO852006 SHK852006 SRG852006 TBC852006 TKY852006 TUU852006 UEQ852006 UOM852006 UYI852006 VIE852006 VSA852006 WBW852006 WLS852006 WVO852006 G917542 JC917542 SY917542 ACU917542 AMQ917542 AWM917542 BGI917542 BQE917542 CAA917542 CJW917542 CTS917542 DDO917542 DNK917542 DXG917542 EHC917542 EQY917542 FAU917542 FKQ917542 FUM917542 GEI917542 GOE917542 GYA917542 HHW917542 HRS917542 IBO917542 ILK917542 IVG917542 JFC917542 JOY917542 JYU917542 KIQ917542 KSM917542 LCI917542 LME917542 LWA917542 MFW917542 MPS917542 MZO917542 NJK917542 NTG917542 ODC917542 OMY917542 OWU917542 PGQ917542 PQM917542 QAI917542 QKE917542 QUA917542 RDW917542 RNS917542 RXO917542 SHK917542 SRG917542 TBC917542 TKY917542 TUU917542 UEQ917542 UOM917542 UYI917542 VIE917542 VSA917542 WBW917542 WLS917542 WVO917542 G983078 JC983078 SY983078 ACU983078 AMQ983078 AWM983078 BGI983078 BQE983078 CAA983078 CJW983078 CTS983078 DDO983078 DNK983078 DXG983078 EHC983078 EQY983078 FAU983078 FKQ983078 FUM983078 GEI983078 GOE983078 GYA983078 HHW983078 HRS983078 IBO983078 ILK983078 IVG983078 JFC983078 JOY983078 JYU983078 KIQ983078 KSM983078 LCI983078 LME983078 LWA983078 MFW983078 MPS983078 MZO983078 NJK983078 NTG983078 ODC983078 OMY983078 OWU983078 PGQ983078 PQM983078 QAI983078 QKE983078 QUA983078 RDW983078 RNS983078 RXO983078 SHK983078 SRG983078 TBC983078 TKY983078 TUU983078 UEQ983078 UOM983078 UYI983078 VIE983078 VSA983078 WBW983078 WLS983078 WVO983078" xr:uid="{00000000-0002-0000-0900-000006000000}">
      <formula1>0</formula1>
      <formula2>0.05</formula2>
    </dataValidation>
    <dataValidation type="decimal" allowBlank="1" showInputMessage="1" showErrorMessage="1" prompt=" - " sqref="WVL983055 IZ16 SV16 ACR16 AMN16 AWJ16 BGF16 BQB16 BZX16 CJT16 CTP16 DDL16 DNH16 DXD16 EGZ16 EQV16 FAR16 FKN16 FUJ16 GEF16 GOB16 GXX16 HHT16 HRP16 IBL16 ILH16 IVD16 JEZ16 JOV16 JYR16 KIN16 KSJ16 LCF16 LMB16 LVX16 MFT16 MPP16 MZL16 NJH16 NTD16 OCZ16 OMV16 OWR16 PGN16 PQJ16 QAF16 QKB16 QTX16 RDT16 RNP16 RXL16 SHH16 SRD16 TAZ16 TKV16 TUR16 UEN16 UOJ16 UYF16 VIB16 VRX16 WBT16 WLP16 WVL16 D65551 IZ65551 SV65551 ACR65551 AMN65551 AWJ65551 BGF65551 BQB65551 BZX65551 CJT65551 CTP65551 DDL65551 DNH65551 DXD65551 EGZ65551 EQV65551 FAR65551 FKN65551 FUJ65551 GEF65551 GOB65551 GXX65551 HHT65551 HRP65551 IBL65551 ILH65551 IVD65551 JEZ65551 JOV65551 JYR65551 KIN65551 KSJ65551 LCF65551 LMB65551 LVX65551 MFT65551 MPP65551 MZL65551 NJH65551 NTD65551 OCZ65551 OMV65551 OWR65551 PGN65551 PQJ65551 QAF65551 QKB65551 QTX65551 RDT65551 RNP65551 RXL65551 SHH65551 SRD65551 TAZ65551 TKV65551 TUR65551 UEN65551 UOJ65551 UYF65551 VIB65551 VRX65551 WBT65551 WLP65551 WVL65551 D131087 IZ131087 SV131087 ACR131087 AMN131087 AWJ131087 BGF131087 BQB131087 BZX131087 CJT131087 CTP131087 DDL131087 DNH131087 DXD131087 EGZ131087 EQV131087 FAR131087 FKN131087 FUJ131087 GEF131087 GOB131087 GXX131087 HHT131087 HRP131087 IBL131087 ILH131087 IVD131087 JEZ131087 JOV131087 JYR131087 KIN131087 KSJ131087 LCF131087 LMB131087 LVX131087 MFT131087 MPP131087 MZL131087 NJH131087 NTD131087 OCZ131087 OMV131087 OWR131087 PGN131087 PQJ131087 QAF131087 QKB131087 QTX131087 RDT131087 RNP131087 RXL131087 SHH131087 SRD131087 TAZ131087 TKV131087 TUR131087 UEN131087 UOJ131087 UYF131087 VIB131087 VRX131087 WBT131087 WLP131087 WVL131087 D196623 IZ196623 SV196623 ACR196623 AMN196623 AWJ196623 BGF196623 BQB196623 BZX196623 CJT196623 CTP196623 DDL196623 DNH196623 DXD196623 EGZ196623 EQV196623 FAR196623 FKN196623 FUJ196623 GEF196623 GOB196623 GXX196623 HHT196623 HRP196623 IBL196623 ILH196623 IVD196623 JEZ196623 JOV196623 JYR196623 KIN196623 KSJ196623 LCF196623 LMB196623 LVX196623 MFT196623 MPP196623 MZL196623 NJH196623 NTD196623 OCZ196623 OMV196623 OWR196623 PGN196623 PQJ196623 QAF196623 QKB196623 QTX196623 RDT196623 RNP196623 RXL196623 SHH196623 SRD196623 TAZ196623 TKV196623 TUR196623 UEN196623 UOJ196623 UYF196623 VIB196623 VRX196623 WBT196623 WLP196623 WVL196623 D262159 IZ262159 SV262159 ACR262159 AMN262159 AWJ262159 BGF262159 BQB262159 BZX262159 CJT262159 CTP262159 DDL262159 DNH262159 DXD262159 EGZ262159 EQV262159 FAR262159 FKN262159 FUJ262159 GEF262159 GOB262159 GXX262159 HHT262159 HRP262159 IBL262159 ILH262159 IVD262159 JEZ262159 JOV262159 JYR262159 KIN262159 KSJ262159 LCF262159 LMB262159 LVX262159 MFT262159 MPP262159 MZL262159 NJH262159 NTD262159 OCZ262159 OMV262159 OWR262159 PGN262159 PQJ262159 QAF262159 QKB262159 QTX262159 RDT262159 RNP262159 RXL262159 SHH262159 SRD262159 TAZ262159 TKV262159 TUR262159 UEN262159 UOJ262159 UYF262159 VIB262159 VRX262159 WBT262159 WLP262159 WVL262159 D327695 IZ327695 SV327695 ACR327695 AMN327695 AWJ327695 BGF327695 BQB327695 BZX327695 CJT327695 CTP327695 DDL327695 DNH327695 DXD327695 EGZ327695 EQV327695 FAR327695 FKN327695 FUJ327695 GEF327695 GOB327695 GXX327695 HHT327695 HRP327695 IBL327695 ILH327695 IVD327695 JEZ327695 JOV327695 JYR327695 KIN327695 KSJ327695 LCF327695 LMB327695 LVX327695 MFT327695 MPP327695 MZL327695 NJH327695 NTD327695 OCZ327695 OMV327695 OWR327695 PGN327695 PQJ327695 QAF327695 QKB327695 QTX327695 RDT327695 RNP327695 RXL327695 SHH327695 SRD327695 TAZ327695 TKV327695 TUR327695 UEN327695 UOJ327695 UYF327695 VIB327695 VRX327695 WBT327695 WLP327695 WVL327695 D393231 IZ393231 SV393231 ACR393231 AMN393231 AWJ393231 BGF393231 BQB393231 BZX393231 CJT393231 CTP393231 DDL393231 DNH393231 DXD393231 EGZ393231 EQV393231 FAR393231 FKN393231 FUJ393231 GEF393231 GOB393231 GXX393231 HHT393231 HRP393231 IBL393231 ILH393231 IVD393231 JEZ393231 JOV393231 JYR393231 KIN393231 KSJ393231 LCF393231 LMB393231 LVX393231 MFT393231 MPP393231 MZL393231 NJH393231 NTD393231 OCZ393231 OMV393231 OWR393231 PGN393231 PQJ393231 QAF393231 QKB393231 QTX393231 RDT393231 RNP393231 RXL393231 SHH393231 SRD393231 TAZ393231 TKV393231 TUR393231 UEN393231 UOJ393231 UYF393231 VIB393231 VRX393231 WBT393231 WLP393231 WVL393231 D458767 IZ458767 SV458767 ACR458767 AMN458767 AWJ458767 BGF458767 BQB458767 BZX458767 CJT458767 CTP458767 DDL458767 DNH458767 DXD458767 EGZ458767 EQV458767 FAR458767 FKN458767 FUJ458767 GEF458767 GOB458767 GXX458767 HHT458767 HRP458767 IBL458767 ILH458767 IVD458767 JEZ458767 JOV458767 JYR458767 KIN458767 KSJ458767 LCF458767 LMB458767 LVX458767 MFT458767 MPP458767 MZL458767 NJH458767 NTD458767 OCZ458767 OMV458767 OWR458767 PGN458767 PQJ458767 QAF458767 QKB458767 QTX458767 RDT458767 RNP458767 RXL458767 SHH458767 SRD458767 TAZ458767 TKV458767 TUR458767 UEN458767 UOJ458767 UYF458767 VIB458767 VRX458767 WBT458767 WLP458767 WVL458767 D524303 IZ524303 SV524303 ACR524303 AMN524303 AWJ524303 BGF524303 BQB524303 BZX524303 CJT524303 CTP524303 DDL524303 DNH524303 DXD524303 EGZ524303 EQV524303 FAR524303 FKN524303 FUJ524303 GEF524303 GOB524303 GXX524303 HHT524303 HRP524303 IBL524303 ILH524303 IVD524303 JEZ524303 JOV524303 JYR524303 KIN524303 KSJ524303 LCF524303 LMB524303 LVX524303 MFT524303 MPP524303 MZL524303 NJH524303 NTD524303 OCZ524303 OMV524303 OWR524303 PGN524303 PQJ524303 QAF524303 QKB524303 QTX524303 RDT524303 RNP524303 RXL524303 SHH524303 SRD524303 TAZ524303 TKV524303 TUR524303 UEN524303 UOJ524303 UYF524303 VIB524303 VRX524303 WBT524303 WLP524303 WVL524303 D589839 IZ589839 SV589839 ACR589839 AMN589839 AWJ589839 BGF589839 BQB589839 BZX589839 CJT589839 CTP589839 DDL589839 DNH589839 DXD589839 EGZ589839 EQV589839 FAR589839 FKN589839 FUJ589839 GEF589839 GOB589839 GXX589839 HHT589839 HRP589839 IBL589839 ILH589839 IVD589839 JEZ589839 JOV589839 JYR589839 KIN589839 KSJ589839 LCF589839 LMB589839 LVX589839 MFT589839 MPP589839 MZL589839 NJH589839 NTD589839 OCZ589839 OMV589839 OWR589839 PGN589839 PQJ589839 QAF589839 QKB589839 QTX589839 RDT589839 RNP589839 RXL589839 SHH589839 SRD589839 TAZ589839 TKV589839 TUR589839 UEN589839 UOJ589839 UYF589839 VIB589839 VRX589839 WBT589839 WLP589839 WVL589839 D655375 IZ655375 SV655375 ACR655375 AMN655375 AWJ655375 BGF655375 BQB655375 BZX655375 CJT655375 CTP655375 DDL655375 DNH655375 DXD655375 EGZ655375 EQV655375 FAR655375 FKN655375 FUJ655375 GEF655375 GOB655375 GXX655375 HHT655375 HRP655375 IBL655375 ILH655375 IVD655375 JEZ655375 JOV655375 JYR655375 KIN655375 KSJ655375 LCF655375 LMB655375 LVX655375 MFT655375 MPP655375 MZL655375 NJH655375 NTD655375 OCZ655375 OMV655375 OWR655375 PGN655375 PQJ655375 QAF655375 QKB655375 QTX655375 RDT655375 RNP655375 RXL655375 SHH655375 SRD655375 TAZ655375 TKV655375 TUR655375 UEN655375 UOJ655375 UYF655375 VIB655375 VRX655375 WBT655375 WLP655375 WVL655375 D720911 IZ720911 SV720911 ACR720911 AMN720911 AWJ720911 BGF720911 BQB720911 BZX720911 CJT720911 CTP720911 DDL720911 DNH720911 DXD720911 EGZ720911 EQV720911 FAR720911 FKN720911 FUJ720911 GEF720911 GOB720911 GXX720911 HHT720911 HRP720911 IBL720911 ILH720911 IVD720911 JEZ720911 JOV720911 JYR720911 KIN720911 KSJ720911 LCF720911 LMB720911 LVX720911 MFT720911 MPP720911 MZL720911 NJH720911 NTD720911 OCZ720911 OMV720911 OWR720911 PGN720911 PQJ720911 QAF720911 QKB720911 QTX720911 RDT720911 RNP720911 RXL720911 SHH720911 SRD720911 TAZ720911 TKV720911 TUR720911 UEN720911 UOJ720911 UYF720911 VIB720911 VRX720911 WBT720911 WLP720911 WVL720911 D786447 IZ786447 SV786447 ACR786447 AMN786447 AWJ786447 BGF786447 BQB786447 BZX786447 CJT786447 CTP786447 DDL786447 DNH786447 DXD786447 EGZ786447 EQV786447 FAR786447 FKN786447 FUJ786447 GEF786447 GOB786447 GXX786447 HHT786447 HRP786447 IBL786447 ILH786447 IVD786447 JEZ786447 JOV786447 JYR786447 KIN786447 KSJ786447 LCF786447 LMB786447 LVX786447 MFT786447 MPP786447 MZL786447 NJH786447 NTD786447 OCZ786447 OMV786447 OWR786447 PGN786447 PQJ786447 QAF786447 QKB786447 QTX786447 RDT786447 RNP786447 RXL786447 SHH786447 SRD786447 TAZ786447 TKV786447 TUR786447 UEN786447 UOJ786447 UYF786447 VIB786447 VRX786447 WBT786447 WLP786447 WVL786447 D851983 IZ851983 SV851983 ACR851983 AMN851983 AWJ851983 BGF851983 BQB851983 BZX851983 CJT851983 CTP851983 DDL851983 DNH851983 DXD851983 EGZ851983 EQV851983 FAR851983 FKN851983 FUJ851983 GEF851983 GOB851983 GXX851983 HHT851983 HRP851983 IBL851983 ILH851983 IVD851983 JEZ851983 JOV851983 JYR851983 KIN851983 KSJ851983 LCF851983 LMB851983 LVX851983 MFT851983 MPP851983 MZL851983 NJH851983 NTD851983 OCZ851983 OMV851983 OWR851983 PGN851983 PQJ851983 QAF851983 QKB851983 QTX851983 RDT851983 RNP851983 RXL851983 SHH851983 SRD851983 TAZ851983 TKV851983 TUR851983 UEN851983 UOJ851983 UYF851983 VIB851983 VRX851983 WBT851983 WLP851983 WVL851983 D917519 IZ917519 SV917519 ACR917519 AMN917519 AWJ917519 BGF917519 BQB917519 BZX917519 CJT917519 CTP917519 DDL917519 DNH917519 DXD917519 EGZ917519 EQV917519 FAR917519 FKN917519 FUJ917519 GEF917519 GOB917519 GXX917519 HHT917519 HRP917519 IBL917519 ILH917519 IVD917519 JEZ917519 JOV917519 JYR917519 KIN917519 KSJ917519 LCF917519 LMB917519 LVX917519 MFT917519 MPP917519 MZL917519 NJH917519 NTD917519 OCZ917519 OMV917519 OWR917519 PGN917519 PQJ917519 QAF917519 QKB917519 QTX917519 RDT917519 RNP917519 RXL917519 SHH917519 SRD917519 TAZ917519 TKV917519 TUR917519 UEN917519 UOJ917519 UYF917519 VIB917519 VRX917519 WBT917519 WLP917519 WVL917519 D983055 IZ983055 SV983055 ACR983055 AMN983055 AWJ983055 BGF983055 BQB983055 BZX983055 CJT983055 CTP983055 DDL983055 DNH983055 DXD983055 EGZ983055 EQV983055 FAR983055 FKN983055 FUJ983055 GEF983055 GOB983055 GXX983055 HHT983055 HRP983055 IBL983055 ILH983055 IVD983055 JEZ983055 JOV983055 JYR983055 KIN983055 KSJ983055 LCF983055 LMB983055 LVX983055 MFT983055 MPP983055 MZL983055 NJH983055 NTD983055 OCZ983055 OMV983055 OWR983055 PGN983055 PQJ983055 QAF983055 QKB983055 QTX983055 RDT983055 RNP983055 RXL983055 SHH983055 SRD983055 TAZ983055 TKV983055 TUR983055 UEN983055 UOJ983055 UYF983055 VIB983055 VRX983055 WBT983055 WLP983055" xr:uid="{00000000-0002-0000-0900-000007000000}">
      <formula1>0.97</formula1>
      <formula2>1.27</formula2>
    </dataValidation>
  </dataValidations>
  <printOptions horizontalCentered="1" verticalCentered="1"/>
  <pageMargins left="0.7" right="0.7" top="0.75" bottom="0.75" header="0.3" footer="0.3"/>
  <pageSetup paperSize="9" scale="84" fitToWidth="0" orientation="portrait" horizontalDpi="360" verticalDpi="360"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tabColor rgb="FF00B050"/>
  </sheetPr>
  <dimension ref="A1:H44"/>
  <sheetViews>
    <sheetView view="pageBreakPreview" topLeftCell="A35" zoomScaleNormal="100" zoomScaleSheetLayoutView="100" workbookViewId="0">
      <selection sqref="A1:H44"/>
    </sheetView>
  </sheetViews>
  <sheetFormatPr defaultColWidth="9.28515625" defaultRowHeight="15"/>
  <cols>
    <col min="1" max="1" width="7.42578125" style="58" customWidth="1"/>
    <col min="2" max="2" width="29" style="58" customWidth="1"/>
    <col min="3" max="3" width="8.28515625" style="58" customWidth="1"/>
    <col min="4" max="4" width="4" style="58" customWidth="1"/>
    <col min="5" max="5" width="11.5703125" style="58" customWidth="1"/>
    <col min="6" max="6" width="12" style="58" customWidth="1"/>
    <col min="7" max="8" width="11.5703125" style="58" customWidth="1"/>
    <col min="9" max="256" width="9.28515625" style="58"/>
    <col min="257" max="257" width="7.42578125" style="58" customWidth="1"/>
    <col min="258" max="258" width="29" style="58" customWidth="1"/>
    <col min="259" max="259" width="8.28515625" style="58" customWidth="1"/>
    <col min="260" max="260" width="4" style="58" customWidth="1"/>
    <col min="261" max="261" width="11.5703125" style="58" customWidth="1"/>
    <col min="262" max="262" width="12" style="58" customWidth="1"/>
    <col min="263" max="264" width="11.5703125" style="58" customWidth="1"/>
    <col min="265" max="512" width="9.28515625" style="58"/>
    <col min="513" max="513" width="7.42578125" style="58" customWidth="1"/>
    <col min="514" max="514" width="29" style="58" customWidth="1"/>
    <col min="515" max="515" width="8.28515625" style="58" customWidth="1"/>
    <col min="516" max="516" width="4" style="58" customWidth="1"/>
    <col min="517" max="517" width="11.5703125" style="58" customWidth="1"/>
    <col min="518" max="518" width="12" style="58" customWidth="1"/>
    <col min="519" max="520" width="11.5703125" style="58" customWidth="1"/>
    <col min="521" max="768" width="9.28515625" style="58"/>
    <col min="769" max="769" width="7.42578125" style="58" customWidth="1"/>
    <col min="770" max="770" width="29" style="58" customWidth="1"/>
    <col min="771" max="771" width="8.28515625" style="58" customWidth="1"/>
    <col min="772" max="772" width="4" style="58" customWidth="1"/>
    <col min="773" max="773" width="11.5703125" style="58" customWidth="1"/>
    <col min="774" max="774" width="12" style="58" customWidth="1"/>
    <col min="775" max="776" width="11.5703125" style="58" customWidth="1"/>
    <col min="777" max="1024" width="9.28515625" style="58"/>
    <col min="1025" max="1025" width="7.42578125" style="58" customWidth="1"/>
    <col min="1026" max="1026" width="29" style="58" customWidth="1"/>
    <col min="1027" max="1027" width="8.28515625" style="58" customWidth="1"/>
    <col min="1028" max="1028" width="4" style="58" customWidth="1"/>
    <col min="1029" max="1029" width="11.5703125" style="58" customWidth="1"/>
    <col min="1030" max="1030" width="12" style="58" customWidth="1"/>
    <col min="1031" max="1032" width="11.5703125" style="58" customWidth="1"/>
    <col min="1033" max="1280" width="9.28515625" style="58"/>
    <col min="1281" max="1281" width="7.42578125" style="58" customWidth="1"/>
    <col min="1282" max="1282" width="29" style="58" customWidth="1"/>
    <col min="1283" max="1283" width="8.28515625" style="58" customWidth="1"/>
    <col min="1284" max="1284" width="4" style="58" customWidth="1"/>
    <col min="1285" max="1285" width="11.5703125" style="58" customWidth="1"/>
    <col min="1286" max="1286" width="12" style="58" customWidth="1"/>
    <col min="1287" max="1288" width="11.5703125" style="58" customWidth="1"/>
    <col min="1289" max="1536" width="9.28515625" style="58"/>
    <col min="1537" max="1537" width="7.42578125" style="58" customWidth="1"/>
    <col min="1538" max="1538" width="29" style="58" customWidth="1"/>
    <col min="1539" max="1539" width="8.28515625" style="58" customWidth="1"/>
    <col min="1540" max="1540" width="4" style="58" customWidth="1"/>
    <col min="1541" max="1541" width="11.5703125" style="58" customWidth="1"/>
    <col min="1542" max="1542" width="12" style="58" customWidth="1"/>
    <col min="1543" max="1544" width="11.5703125" style="58" customWidth="1"/>
    <col min="1545" max="1792" width="9.28515625" style="58"/>
    <col min="1793" max="1793" width="7.42578125" style="58" customWidth="1"/>
    <col min="1794" max="1794" width="29" style="58" customWidth="1"/>
    <col min="1795" max="1795" width="8.28515625" style="58" customWidth="1"/>
    <col min="1796" max="1796" width="4" style="58" customWidth="1"/>
    <col min="1797" max="1797" width="11.5703125" style="58" customWidth="1"/>
    <col min="1798" max="1798" width="12" style="58" customWidth="1"/>
    <col min="1799" max="1800" width="11.5703125" style="58" customWidth="1"/>
    <col min="1801" max="2048" width="9.28515625" style="58"/>
    <col min="2049" max="2049" width="7.42578125" style="58" customWidth="1"/>
    <col min="2050" max="2050" width="29" style="58" customWidth="1"/>
    <col min="2051" max="2051" width="8.28515625" style="58" customWidth="1"/>
    <col min="2052" max="2052" width="4" style="58" customWidth="1"/>
    <col min="2053" max="2053" width="11.5703125" style="58" customWidth="1"/>
    <col min="2054" max="2054" width="12" style="58" customWidth="1"/>
    <col min="2055" max="2056" width="11.5703125" style="58" customWidth="1"/>
    <col min="2057" max="2304" width="9.28515625" style="58"/>
    <col min="2305" max="2305" width="7.42578125" style="58" customWidth="1"/>
    <col min="2306" max="2306" width="29" style="58" customWidth="1"/>
    <col min="2307" max="2307" width="8.28515625" style="58" customWidth="1"/>
    <col min="2308" max="2308" width="4" style="58" customWidth="1"/>
    <col min="2309" max="2309" width="11.5703125" style="58" customWidth="1"/>
    <col min="2310" max="2310" width="12" style="58" customWidth="1"/>
    <col min="2311" max="2312" width="11.5703125" style="58" customWidth="1"/>
    <col min="2313" max="2560" width="9.28515625" style="58"/>
    <col min="2561" max="2561" width="7.42578125" style="58" customWidth="1"/>
    <col min="2562" max="2562" width="29" style="58" customWidth="1"/>
    <col min="2563" max="2563" width="8.28515625" style="58" customWidth="1"/>
    <col min="2564" max="2564" width="4" style="58" customWidth="1"/>
    <col min="2565" max="2565" width="11.5703125" style="58" customWidth="1"/>
    <col min="2566" max="2566" width="12" style="58" customWidth="1"/>
    <col min="2567" max="2568" width="11.5703125" style="58" customWidth="1"/>
    <col min="2569" max="2816" width="9.28515625" style="58"/>
    <col min="2817" max="2817" width="7.42578125" style="58" customWidth="1"/>
    <col min="2818" max="2818" width="29" style="58" customWidth="1"/>
    <col min="2819" max="2819" width="8.28515625" style="58" customWidth="1"/>
    <col min="2820" max="2820" width="4" style="58" customWidth="1"/>
    <col min="2821" max="2821" width="11.5703125" style="58" customWidth="1"/>
    <col min="2822" max="2822" width="12" style="58" customWidth="1"/>
    <col min="2823" max="2824" width="11.5703125" style="58" customWidth="1"/>
    <col min="2825" max="3072" width="9.28515625" style="58"/>
    <col min="3073" max="3073" width="7.42578125" style="58" customWidth="1"/>
    <col min="3074" max="3074" width="29" style="58" customWidth="1"/>
    <col min="3075" max="3075" width="8.28515625" style="58" customWidth="1"/>
    <col min="3076" max="3076" width="4" style="58" customWidth="1"/>
    <col min="3077" max="3077" width="11.5703125" style="58" customWidth="1"/>
    <col min="3078" max="3078" width="12" style="58" customWidth="1"/>
    <col min="3079" max="3080" width="11.5703125" style="58" customWidth="1"/>
    <col min="3081" max="3328" width="9.28515625" style="58"/>
    <col min="3329" max="3329" width="7.42578125" style="58" customWidth="1"/>
    <col min="3330" max="3330" width="29" style="58" customWidth="1"/>
    <col min="3331" max="3331" width="8.28515625" style="58" customWidth="1"/>
    <col min="3332" max="3332" width="4" style="58" customWidth="1"/>
    <col min="3333" max="3333" width="11.5703125" style="58" customWidth="1"/>
    <col min="3334" max="3334" width="12" style="58" customWidth="1"/>
    <col min="3335" max="3336" width="11.5703125" style="58" customWidth="1"/>
    <col min="3337" max="3584" width="9.28515625" style="58"/>
    <col min="3585" max="3585" width="7.42578125" style="58" customWidth="1"/>
    <col min="3586" max="3586" width="29" style="58" customWidth="1"/>
    <col min="3587" max="3587" width="8.28515625" style="58" customWidth="1"/>
    <col min="3588" max="3588" width="4" style="58" customWidth="1"/>
    <col min="3589" max="3589" width="11.5703125" style="58" customWidth="1"/>
    <col min="3590" max="3590" width="12" style="58" customWidth="1"/>
    <col min="3591" max="3592" width="11.5703125" style="58" customWidth="1"/>
    <col min="3593" max="3840" width="9.28515625" style="58"/>
    <col min="3841" max="3841" width="7.42578125" style="58" customWidth="1"/>
    <col min="3842" max="3842" width="29" style="58" customWidth="1"/>
    <col min="3843" max="3843" width="8.28515625" style="58" customWidth="1"/>
    <col min="3844" max="3844" width="4" style="58" customWidth="1"/>
    <col min="3845" max="3845" width="11.5703125" style="58" customWidth="1"/>
    <col min="3846" max="3846" width="12" style="58" customWidth="1"/>
    <col min="3847" max="3848" width="11.5703125" style="58" customWidth="1"/>
    <col min="3849" max="4096" width="9.28515625" style="58"/>
    <col min="4097" max="4097" width="7.42578125" style="58" customWidth="1"/>
    <col min="4098" max="4098" width="29" style="58" customWidth="1"/>
    <col min="4099" max="4099" width="8.28515625" style="58" customWidth="1"/>
    <col min="4100" max="4100" width="4" style="58" customWidth="1"/>
    <col min="4101" max="4101" width="11.5703125" style="58" customWidth="1"/>
    <col min="4102" max="4102" width="12" style="58" customWidth="1"/>
    <col min="4103" max="4104" width="11.5703125" style="58" customWidth="1"/>
    <col min="4105" max="4352" width="9.28515625" style="58"/>
    <col min="4353" max="4353" width="7.42578125" style="58" customWidth="1"/>
    <col min="4354" max="4354" width="29" style="58" customWidth="1"/>
    <col min="4355" max="4355" width="8.28515625" style="58" customWidth="1"/>
    <col min="4356" max="4356" width="4" style="58" customWidth="1"/>
    <col min="4357" max="4357" width="11.5703125" style="58" customWidth="1"/>
    <col min="4358" max="4358" width="12" style="58" customWidth="1"/>
    <col min="4359" max="4360" width="11.5703125" style="58" customWidth="1"/>
    <col min="4361" max="4608" width="9.28515625" style="58"/>
    <col min="4609" max="4609" width="7.42578125" style="58" customWidth="1"/>
    <col min="4610" max="4610" width="29" style="58" customWidth="1"/>
    <col min="4611" max="4611" width="8.28515625" style="58" customWidth="1"/>
    <col min="4612" max="4612" width="4" style="58" customWidth="1"/>
    <col min="4613" max="4613" width="11.5703125" style="58" customWidth="1"/>
    <col min="4614" max="4614" width="12" style="58" customWidth="1"/>
    <col min="4615" max="4616" width="11.5703125" style="58" customWidth="1"/>
    <col min="4617" max="4864" width="9.28515625" style="58"/>
    <col min="4865" max="4865" width="7.42578125" style="58" customWidth="1"/>
    <col min="4866" max="4866" width="29" style="58" customWidth="1"/>
    <col min="4867" max="4867" width="8.28515625" style="58" customWidth="1"/>
    <col min="4868" max="4868" width="4" style="58" customWidth="1"/>
    <col min="4869" max="4869" width="11.5703125" style="58" customWidth="1"/>
    <col min="4870" max="4870" width="12" style="58" customWidth="1"/>
    <col min="4871" max="4872" width="11.5703125" style="58" customWidth="1"/>
    <col min="4873" max="5120" width="9.28515625" style="58"/>
    <col min="5121" max="5121" width="7.42578125" style="58" customWidth="1"/>
    <col min="5122" max="5122" width="29" style="58" customWidth="1"/>
    <col min="5123" max="5123" width="8.28515625" style="58" customWidth="1"/>
    <col min="5124" max="5124" width="4" style="58" customWidth="1"/>
    <col min="5125" max="5125" width="11.5703125" style="58" customWidth="1"/>
    <col min="5126" max="5126" width="12" style="58" customWidth="1"/>
    <col min="5127" max="5128" width="11.5703125" style="58" customWidth="1"/>
    <col min="5129" max="5376" width="9.28515625" style="58"/>
    <col min="5377" max="5377" width="7.42578125" style="58" customWidth="1"/>
    <col min="5378" max="5378" width="29" style="58" customWidth="1"/>
    <col min="5379" max="5379" width="8.28515625" style="58" customWidth="1"/>
    <col min="5380" max="5380" width="4" style="58" customWidth="1"/>
    <col min="5381" max="5381" width="11.5703125" style="58" customWidth="1"/>
    <col min="5382" max="5382" width="12" style="58" customWidth="1"/>
    <col min="5383" max="5384" width="11.5703125" style="58" customWidth="1"/>
    <col min="5385" max="5632" width="9.28515625" style="58"/>
    <col min="5633" max="5633" width="7.42578125" style="58" customWidth="1"/>
    <col min="5634" max="5634" width="29" style="58" customWidth="1"/>
    <col min="5635" max="5635" width="8.28515625" style="58" customWidth="1"/>
    <col min="5636" max="5636" width="4" style="58" customWidth="1"/>
    <col min="5637" max="5637" width="11.5703125" style="58" customWidth="1"/>
    <col min="5638" max="5638" width="12" style="58" customWidth="1"/>
    <col min="5639" max="5640" width="11.5703125" style="58" customWidth="1"/>
    <col min="5641" max="5888" width="9.28515625" style="58"/>
    <col min="5889" max="5889" width="7.42578125" style="58" customWidth="1"/>
    <col min="5890" max="5890" width="29" style="58" customWidth="1"/>
    <col min="5891" max="5891" width="8.28515625" style="58" customWidth="1"/>
    <col min="5892" max="5892" width="4" style="58" customWidth="1"/>
    <col min="5893" max="5893" width="11.5703125" style="58" customWidth="1"/>
    <col min="5894" max="5894" width="12" style="58" customWidth="1"/>
    <col min="5895" max="5896" width="11.5703125" style="58" customWidth="1"/>
    <col min="5897" max="6144" width="9.28515625" style="58"/>
    <col min="6145" max="6145" width="7.42578125" style="58" customWidth="1"/>
    <col min="6146" max="6146" width="29" style="58" customWidth="1"/>
    <col min="6147" max="6147" width="8.28515625" style="58" customWidth="1"/>
    <col min="6148" max="6148" width="4" style="58" customWidth="1"/>
    <col min="6149" max="6149" width="11.5703125" style="58" customWidth="1"/>
    <col min="6150" max="6150" width="12" style="58" customWidth="1"/>
    <col min="6151" max="6152" width="11.5703125" style="58" customWidth="1"/>
    <col min="6153" max="6400" width="9.28515625" style="58"/>
    <col min="6401" max="6401" width="7.42578125" style="58" customWidth="1"/>
    <col min="6402" max="6402" width="29" style="58" customWidth="1"/>
    <col min="6403" max="6403" width="8.28515625" style="58" customWidth="1"/>
    <col min="6404" max="6404" width="4" style="58" customWidth="1"/>
    <col min="6405" max="6405" width="11.5703125" style="58" customWidth="1"/>
    <col min="6406" max="6406" width="12" style="58" customWidth="1"/>
    <col min="6407" max="6408" width="11.5703125" style="58" customWidth="1"/>
    <col min="6409" max="6656" width="9.28515625" style="58"/>
    <col min="6657" max="6657" width="7.42578125" style="58" customWidth="1"/>
    <col min="6658" max="6658" width="29" style="58" customWidth="1"/>
    <col min="6659" max="6659" width="8.28515625" style="58" customWidth="1"/>
    <col min="6660" max="6660" width="4" style="58" customWidth="1"/>
    <col min="6661" max="6661" width="11.5703125" style="58" customWidth="1"/>
    <col min="6662" max="6662" width="12" style="58" customWidth="1"/>
    <col min="6663" max="6664" width="11.5703125" style="58" customWidth="1"/>
    <col min="6665" max="6912" width="9.28515625" style="58"/>
    <col min="6913" max="6913" width="7.42578125" style="58" customWidth="1"/>
    <col min="6914" max="6914" width="29" style="58" customWidth="1"/>
    <col min="6915" max="6915" width="8.28515625" style="58" customWidth="1"/>
    <col min="6916" max="6916" width="4" style="58" customWidth="1"/>
    <col min="6917" max="6917" width="11.5703125" style="58" customWidth="1"/>
    <col min="6918" max="6918" width="12" style="58" customWidth="1"/>
    <col min="6919" max="6920" width="11.5703125" style="58" customWidth="1"/>
    <col min="6921" max="7168" width="9.28515625" style="58"/>
    <col min="7169" max="7169" width="7.42578125" style="58" customWidth="1"/>
    <col min="7170" max="7170" width="29" style="58" customWidth="1"/>
    <col min="7171" max="7171" width="8.28515625" style="58" customWidth="1"/>
    <col min="7172" max="7172" width="4" style="58" customWidth="1"/>
    <col min="7173" max="7173" width="11.5703125" style="58" customWidth="1"/>
    <col min="7174" max="7174" width="12" style="58" customWidth="1"/>
    <col min="7175" max="7176" width="11.5703125" style="58" customWidth="1"/>
    <col min="7177" max="7424" width="9.28515625" style="58"/>
    <col min="7425" max="7425" width="7.42578125" style="58" customWidth="1"/>
    <col min="7426" max="7426" width="29" style="58" customWidth="1"/>
    <col min="7427" max="7427" width="8.28515625" style="58" customWidth="1"/>
    <col min="7428" max="7428" width="4" style="58" customWidth="1"/>
    <col min="7429" max="7429" width="11.5703125" style="58" customWidth="1"/>
    <col min="7430" max="7430" width="12" style="58" customWidth="1"/>
    <col min="7431" max="7432" width="11.5703125" style="58" customWidth="1"/>
    <col min="7433" max="7680" width="9.28515625" style="58"/>
    <col min="7681" max="7681" width="7.42578125" style="58" customWidth="1"/>
    <col min="7682" max="7682" width="29" style="58" customWidth="1"/>
    <col min="7683" max="7683" width="8.28515625" style="58" customWidth="1"/>
    <col min="7684" max="7684" width="4" style="58" customWidth="1"/>
    <col min="7685" max="7685" width="11.5703125" style="58" customWidth="1"/>
    <col min="7686" max="7686" width="12" style="58" customWidth="1"/>
    <col min="7687" max="7688" width="11.5703125" style="58" customWidth="1"/>
    <col min="7689" max="7936" width="9.28515625" style="58"/>
    <col min="7937" max="7937" width="7.42578125" style="58" customWidth="1"/>
    <col min="7938" max="7938" width="29" style="58" customWidth="1"/>
    <col min="7939" max="7939" width="8.28515625" style="58" customWidth="1"/>
    <col min="7940" max="7940" width="4" style="58" customWidth="1"/>
    <col min="7941" max="7941" width="11.5703125" style="58" customWidth="1"/>
    <col min="7942" max="7942" width="12" style="58" customWidth="1"/>
    <col min="7943" max="7944" width="11.5703125" style="58" customWidth="1"/>
    <col min="7945" max="8192" width="9.28515625" style="58"/>
    <col min="8193" max="8193" width="7.42578125" style="58" customWidth="1"/>
    <col min="8194" max="8194" width="29" style="58" customWidth="1"/>
    <col min="8195" max="8195" width="8.28515625" style="58" customWidth="1"/>
    <col min="8196" max="8196" width="4" style="58" customWidth="1"/>
    <col min="8197" max="8197" width="11.5703125" style="58" customWidth="1"/>
    <col min="8198" max="8198" width="12" style="58" customWidth="1"/>
    <col min="8199" max="8200" width="11.5703125" style="58" customWidth="1"/>
    <col min="8201" max="8448" width="9.28515625" style="58"/>
    <col min="8449" max="8449" width="7.42578125" style="58" customWidth="1"/>
    <col min="8450" max="8450" width="29" style="58" customWidth="1"/>
    <col min="8451" max="8451" width="8.28515625" style="58" customWidth="1"/>
    <col min="8452" max="8452" width="4" style="58" customWidth="1"/>
    <col min="8453" max="8453" width="11.5703125" style="58" customWidth="1"/>
    <col min="8454" max="8454" width="12" style="58" customWidth="1"/>
    <col min="8455" max="8456" width="11.5703125" style="58" customWidth="1"/>
    <col min="8457" max="8704" width="9.28515625" style="58"/>
    <col min="8705" max="8705" width="7.42578125" style="58" customWidth="1"/>
    <col min="8706" max="8706" width="29" style="58" customWidth="1"/>
    <col min="8707" max="8707" width="8.28515625" style="58" customWidth="1"/>
    <col min="8708" max="8708" width="4" style="58" customWidth="1"/>
    <col min="8709" max="8709" width="11.5703125" style="58" customWidth="1"/>
    <col min="8710" max="8710" width="12" style="58" customWidth="1"/>
    <col min="8711" max="8712" width="11.5703125" style="58" customWidth="1"/>
    <col min="8713" max="8960" width="9.28515625" style="58"/>
    <col min="8961" max="8961" width="7.42578125" style="58" customWidth="1"/>
    <col min="8962" max="8962" width="29" style="58" customWidth="1"/>
    <col min="8963" max="8963" width="8.28515625" style="58" customWidth="1"/>
    <col min="8964" max="8964" width="4" style="58" customWidth="1"/>
    <col min="8965" max="8965" width="11.5703125" style="58" customWidth="1"/>
    <col min="8966" max="8966" width="12" style="58" customWidth="1"/>
    <col min="8967" max="8968" width="11.5703125" style="58" customWidth="1"/>
    <col min="8969" max="9216" width="9.28515625" style="58"/>
    <col min="9217" max="9217" width="7.42578125" style="58" customWidth="1"/>
    <col min="9218" max="9218" width="29" style="58" customWidth="1"/>
    <col min="9219" max="9219" width="8.28515625" style="58" customWidth="1"/>
    <col min="9220" max="9220" width="4" style="58" customWidth="1"/>
    <col min="9221" max="9221" width="11.5703125" style="58" customWidth="1"/>
    <col min="9222" max="9222" width="12" style="58" customWidth="1"/>
    <col min="9223" max="9224" width="11.5703125" style="58" customWidth="1"/>
    <col min="9225" max="9472" width="9.28515625" style="58"/>
    <col min="9473" max="9473" width="7.42578125" style="58" customWidth="1"/>
    <col min="9474" max="9474" width="29" style="58" customWidth="1"/>
    <col min="9475" max="9475" width="8.28515625" style="58" customWidth="1"/>
    <col min="9476" max="9476" width="4" style="58" customWidth="1"/>
    <col min="9477" max="9477" width="11.5703125" style="58" customWidth="1"/>
    <col min="9478" max="9478" width="12" style="58" customWidth="1"/>
    <col min="9479" max="9480" width="11.5703125" style="58" customWidth="1"/>
    <col min="9481" max="9728" width="9.28515625" style="58"/>
    <col min="9729" max="9729" width="7.42578125" style="58" customWidth="1"/>
    <col min="9730" max="9730" width="29" style="58" customWidth="1"/>
    <col min="9731" max="9731" width="8.28515625" style="58" customWidth="1"/>
    <col min="9732" max="9732" width="4" style="58" customWidth="1"/>
    <col min="9733" max="9733" width="11.5703125" style="58" customWidth="1"/>
    <col min="9734" max="9734" width="12" style="58" customWidth="1"/>
    <col min="9735" max="9736" width="11.5703125" style="58" customWidth="1"/>
    <col min="9737" max="9984" width="9.28515625" style="58"/>
    <col min="9985" max="9985" width="7.42578125" style="58" customWidth="1"/>
    <col min="9986" max="9986" width="29" style="58" customWidth="1"/>
    <col min="9987" max="9987" width="8.28515625" style="58" customWidth="1"/>
    <col min="9988" max="9988" width="4" style="58" customWidth="1"/>
    <col min="9989" max="9989" width="11.5703125" style="58" customWidth="1"/>
    <col min="9990" max="9990" width="12" style="58" customWidth="1"/>
    <col min="9991" max="9992" width="11.5703125" style="58" customWidth="1"/>
    <col min="9993" max="10240" width="9.28515625" style="58"/>
    <col min="10241" max="10241" width="7.42578125" style="58" customWidth="1"/>
    <col min="10242" max="10242" width="29" style="58" customWidth="1"/>
    <col min="10243" max="10243" width="8.28515625" style="58" customWidth="1"/>
    <col min="10244" max="10244" width="4" style="58" customWidth="1"/>
    <col min="10245" max="10245" width="11.5703125" style="58" customWidth="1"/>
    <col min="10246" max="10246" width="12" style="58" customWidth="1"/>
    <col min="10247" max="10248" width="11.5703125" style="58" customWidth="1"/>
    <col min="10249" max="10496" width="9.28515625" style="58"/>
    <col min="10497" max="10497" width="7.42578125" style="58" customWidth="1"/>
    <col min="10498" max="10498" width="29" style="58" customWidth="1"/>
    <col min="10499" max="10499" width="8.28515625" style="58" customWidth="1"/>
    <col min="10500" max="10500" width="4" style="58" customWidth="1"/>
    <col min="10501" max="10501" width="11.5703125" style="58" customWidth="1"/>
    <col min="10502" max="10502" width="12" style="58" customWidth="1"/>
    <col min="10503" max="10504" width="11.5703125" style="58" customWidth="1"/>
    <col min="10505" max="10752" width="9.28515625" style="58"/>
    <col min="10753" max="10753" width="7.42578125" style="58" customWidth="1"/>
    <col min="10754" max="10754" width="29" style="58" customWidth="1"/>
    <col min="10755" max="10755" width="8.28515625" style="58" customWidth="1"/>
    <col min="10756" max="10756" width="4" style="58" customWidth="1"/>
    <col min="10757" max="10757" width="11.5703125" style="58" customWidth="1"/>
    <col min="10758" max="10758" width="12" style="58" customWidth="1"/>
    <col min="10759" max="10760" width="11.5703125" style="58" customWidth="1"/>
    <col min="10761" max="11008" width="9.28515625" style="58"/>
    <col min="11009" max="11009" width="7.42578125" style="58" customWidth="1"/>
    <col min="11010" max="11010" width="29" style="58" customWidth="1"/>
    <col min="11011" max="11011" width="8.28515625" style="58" customWidth="1"/>
    <col min="11012" max="11012" width="4" style="58" customWidth="1"/>
    <col min="11013" max="11013" width="11.5703125" style="58" customWidth="1"/>
    <col min="11014" max="11014" width="12" style="58" customWidth="1"/>
    <col min="11015" max="11016" width="11.5703125" style="58" customWidth="1"/>
    <col min="11017" max="11264" width="9.28515625" style="58"/>
    <col min="11265" max="11265" width="7.42578125" style="58" customWidth="1"/>
    <col min="11266" max="11266" width="29" style="58" customWidth="1"/>
    <col min="11267" max="11267" width="8.28515625" style="58" customWidth="1"/>
    <col min="11268" max="11268" width="4" style="58" customWidth="1"/>
    <col min="11269" max="11269" width="11.5703125" style="58" customWidth="1"/>
    <col min="11270" max="11270" width="12" style="58" customWidth="1"/>
    <col min="11271" max="11272" width="11.5703125" style="58" customWidth="1"/>
    <col min="11273" max="11520" width="9.28515625" style="58"/>
    <col min="11521" max="11521" width="7.42578125" style="58" customWidth="1"/>
    <col min="11522" max="11522" width="29" style="58" customWidth="1"/>
    <col min="11523" max="11523" width="8.28515625" style="58" customWidth="1"/>
    <col min="11524" max="11524" width="4" style="58" customWidth="1"/>
    <col min="11525" max="11525" width="11.5703125" style="58" customWidth="1"/>
    <col min="11526" max="11526" width="12" style="58" customWidth="1"/>
    <col min="11527" max="11528" width="11.5703125" style="58" customWidth="1"/>
    <col min="11529" max="11776" width="9.28515625" style="58"/>
    <col min="11777" max="11777" width="7.42578125" style="58" customWidth="1"/>
    <col min="11778" max="11778" width="29" style="58" customWidth="1"/>
    <col min="11779" max="11779" width="8.28515625" style="58" customWidth="1"/>
    <col min="11780" max="11780" width="4" style="58" customWidth="1"/>
    <col min="11781" max="11781" width="11.5703125" style="58" customWidth="1"/>
    <col min="11782" max="11782" width="12" style="58" customWidth="1"/>
    <col min="11783" max="11784" width="11.5703125" style="58" customWidth="1"/>
    <col min="11785" max="12032" width="9.28515625" style="58"/>
    <col min="12033" max="12033" width="7.42578125" style="58" customWidth="1"/>
    <col min="12034" max="12034" width="29" style="58" customWidth="1"/>
    <col min="12035" max="12035" width="8.28515625" style="58" customWidth="1"/>
    <col min="12036" max="12036" width="4" style="58" customWidth="1"/>
    <col min="12037" max="12037" width="11.5703125" style="58" customWidth="1"/>
    <col min="12038" max="12038" width="12" style="58" customWidth="1"/>
    <col min="12039" max="12040" width="11.5703125" style="58" customWidth="1"/>
    <col min="12041" max="12288" width="9.28515625" style="58"/>
    <col min="12289" max="12289" width="7.42578125" style="58" customWidth="1"/>
    <col min="12290" max="12290" width="29" style="58" customWidth="1"/>
    <col min="12291" max="12291" width="8.28515625" style="58" customWidth="1"/>
    <col min="12292" max="12292" width="4" style="58" customWidth="1"/>
    <col min="12293" max="12293" width="11.5703125" style="58" customWidth="1"/>
    <col min="12294" max="12294" width="12" style="58" customWidth="1"/>
    <col min="12295" max="12296" width="11.5703125" style="58" customWidth="1"/>
    <col min="12297" max="12544" width="9.28515625" style="58"/>
    <col min="12545" max="12545" width="7.42578125" style="58" customWidth="1"/>
    <col min="12546" max="12546" width="29" style="58" customWidth="1"/>
    <col min="12547" max="12547" width="8.28515625" style="58" customWidth="1"/>
    <col min="12548" max="12548" width="4" style="58" customWidth="1"/>
    <col min="12549" max="12549" width="11.5703125" style="58" customWidth="1"/>
    <col min="12550" max="12550" width="12" style="58" customWidth="1"/>
    <col min="12551" max="12552" width="11.5703125" style="58" customWidth="1"/>
    <col min="12553" max="12800" width="9.28515625" style="58"/>
    <col min="12801" max="12801" width="7.42578125" style="58" customWidth="1"/>
    <col min="12802" max="12802" width="29" style="58" customWidth="1"/>
    <col min="12803" max="12803" width="8.28515625" style="58" customWidth="1"/>
    <col min="12804" max="12804" width="4" style="58" customWidth="1"/>
    <col min="12805" max="12805" width="11.5703125" style="58" customWidth="1"/>
    <col min="12806" max="12806" width="12" style="58" customWidth="1"/>
    <col min="12807" max="12808" width="11.5703125" style="58" customWidth="1"/>
    <col min="12809" max="13056" width="9.28515625" style="58"/>
    <col min="13057" max="13057" width="7.42578125" style="58" customWidth="1"/>
    <col min="13058" max="13058" width="29" style="58" customWidth="1"/>
    <col min="13059" max="13059" width="8.28515625" style="58" customWidth="1"/>
    <col min="13060" max="13060" width="4" style="58" customWidth="1"/>
    <col min="13061" max="13061" width="11.5703125" style="58" customWidth="1"/>
    <col min="13062" max="13062" width="12" style="58" customWidth="1"/>
    <col min="13063" max="13064" width="11.5703125" style="58" customWidth="1"/>
    <col min="13065" max="13312" width="9.28515625" style="58"/>
    <col min="13313" max="13313" width="7.42578125" style="58" customWidth="1"/>
    <col min="13314" max="13314" width="29" style="58" customWidth="1"/>
    <col min="13315" max="13315" width="8.28515625" style="58" customWidth="1"/>
    <col min="13316" max="13316" width="4" style="58" customWidth="1"/>
    <col min="13317" max="13317" width="11.5703125" style="58" customWidth="1"/>
    <col min="13318" max="13318" width="12" style="58" customWidth="1"/>
    <col min="13319" max="13320" width="11.5703125" style="58" customWidth="1"/>
    <col min="13321" max="13568" width="9.28515625" style="58"/>
    <col min="13569" max="13569" width="7.42578125" style="58" customWidth="1"/>
    <col min="13570" max="13570" width="29" style="58" customWidth="1"/>
    <col min="13571" max="13571" width="8.28515625" style="58" customWidth="1"/>
    <col min="13572" max="13572" width="4" style="58" customWidth="1"/>
    <col min="13573" max="13573" width="11.5703125" style="58" customWidth="1"/>
    <col min="13574" max="13574" width="12" style="58" customWidth="1"/>
    <col min="13575" max="13576" width="11.5703125" style="58" customWidth="1"/>
    <col min="13577" max="13824" width="9.28515625" style="58"/>
    <col min="13825" max="13825" width="7.42578125" style="58" customWidth="1"/>
    <col min="13826" max="13826" width="29" style="58" customWidth="1"/>
    <col min="13827" max="13827" width="8.28515625" style="58" customWidth="1"/>
    <col min="13828" max="13828" width="4" style="58" customWidth="1"/>
    <col min="13829" max="13829" width="11.5703125" style="58" customWidth="1"/>
    <col min="13830" max="13830" width="12" style="58" customWidth="1"/>
    <col min="13831" max="13832" width="11.5703125" style="58" customWidth="1"/>
    <col min="13833" max="14080" width="9.28515625" style="58"/>
    <col min="14081" max="14081" width="7.42578125" style="58" customWidth="1"/>
    <col min="14082" max="14082" width="29" style="58" customWidth="1"/>
    <col min="14083" max="14083" width="8.28515625" style="58" customWidth="1"/>
    <col min="14084" max="14084" width="4" style="58" customWidth="1"/>
    <col min="14085" max="14085" width="11.5703125" style="58" customWidth="1"/>
    <col min="14086" max="14086" width="12" style="58" customWidth="1"/>
    <col min="14087" max="14088" width="11.5703125" style="58" customWidth="1"/>
    <col min="14089" max="14336" width="9.28515625" style="58"/>
    <col min="14337" max="14337" width="7.42578125" style="58" customWidth="1"/>
    <col min="14338" max="14338" width="29" style="58" customWidth="1"/>
    <col min="14339" max="14339" width="8.28515625" style="58" customWidth="1"/>
    <col min="14340" max="14340" width="4" style="58" customWidth="1"/>
    <col min="14341" max="14341" width="11.5703125" style="58" customWidth="1"/>
    <col min="14342" max="14342" width="12" style="58" customWidth="1"/>
    <col min="14343" max="14344" width="11.5703125" style="58" customWidth="1"/>
    <col min="14345" max="14592" width="9.28515625" style="58"/>
    <col min="14593" max="14593" width="7.42578125" style="58" customWidth="1"/>
    <col min="14594" max="14594" width="29" style="58" customWidth="1"/>
    <col min="14595" max="14595" width="8.28515625" style="58" customWidth="1"/>
    <col min="14596" max="14596" width="4" style="58" customWidth="1"/>
    <col min="14597" max="14597" width="11.5703125" style="58" customWidth="1"/>
    <col min="14598" max="14598" width="12" style="58" customWidth="1"/>
    <col min="14599" max="14600" width="11.5703125" style="58" customWidth="1"/>
    <col min="14601" max="14848" width="9.28515625" style="58"/>
    <col min="14849" max="14849" width="7.42578125" style="58" customWidth="1"/>
    <col min="14850" max="14850" width="29" style="58" customWidth="1"/>
    <col min="14851" max="14851" width="8.28515625" style="58" customWidth="1"/>
    <col min="14852" max="14852" width="4" style="58" customWidth="1"/>
    <col min="14853" max="14853" width="11.5703125" style="58" customWidth="1"/>
    <col min="14854" max="14854" width="12" style="58" customWidth="1"/>
    <col min="14855" max="14856" width="11.5703125" style="58" customWidth="1"/>
    <col min="14857" max="15104" width="9.28515625" style="58"/>
    <col min="15105" max="15105" width="7.42578125" style="58" customWidth="1"/>
    <col min="15106" max="15106" width="29" style="58" customWidth="1"/>
    <col min="15107" max="15107" width="8.28515625" style="58" customWidth="1"/>
    <col min="15108" max="15108" width="4" style="58" customWidth="1"/>
    <col min="15109" max="15109" width="11.5703125" style="58" customWidth="1"/>
    <col min="15110" max="15110" width="12" style="58" customWidth="1"/>
    <col min="15111" max="15112" width="11.5703125" style="58" customWidth="1"/>
    <col min="15113" max="15360" width="9.28515625" style="58"/>
    <col min="15361" max="15361" width="7.42578125" style="58" customWidth="1"/>
    <col min="15362" max="15362" width="29" style="58" customWidth="1"/>
    <col min="15363" max="15363" width="8.28515625" style="58" customWidth="1"/>
    <col min="15364" max="15364" width="4" style="58" customWidth="1"/>
    <col min="15365" max="15365" width="11.5703125" style="58" customWidth="1"/>
    <col min="15366" max="15366" width="12" style="58" customWidth="1"/>
    <col min="15367" max="15368" width="11.5703125" style="58" customWidth="1"/>
    <col min="15369" max="15616" width="9.28515625" style="58"/>
    <col min="15617" max="15617" width="7.42578125" style="58" customWidth="1"/>
    <col min="15618" max="15618" width="29" style="58" customWidth="1"/>
    <col min="15619" max="15619" width="8.28515625" style="58" customWidth="1"/>
    <col min="15620" max="15620" width="4" style="58" customWidth="1"/>
    <col min="15621" max="15621" width="11.5703125" style="58" customWidth="1"/>
    <col min="15622" max="15622" width="12" style="58" customWidth="1"/>
    <col min="15623" max="15624" width="11.5703125" style="58" customWidth="1"/>
    <col min="15625" max="15872" width="9.28515625" style="58"/>
    <col min="15873" max="15873" width="7.42578125" style="58" customWidth="1"/>
    <col min="15874" max="15874" width="29" style="58" customWidth="1"/>
    <col min="15875" max="15875" width="8.28515625" style="58" customWidth="1"/>
    <col min="15876" max="15876" width="4" style="58" customWidth="1"/>
    <col min="15877" max="15877" width="11.5703125" style="58" customWidth="1"/>
    <col min="15878" max="15878" width="12" style="58" customWidth="1"/>
    <col min="15879" max="15880" width="11.5703125" style="58" customWidth="1"/>
    <col min="15881" max="16128" width="9.28515625" style="58"/>
    <col min="16129" max="16129" width="7.42578125" style="58" customWidth="1"/>
    <col min="16130" max="16130" width="29" style="58" customWidth="1"/>
    <col min="16131" max="16131" width="8.28515625" style="58" customWidth="1"/>
    <col min="16132" max="16132" width="4" style="58" customWidth="1"/>
    <col min="16133" max="16133" width="11.5703125" style="58" customWidth="1"/>
    <col min="16134" max="16134" width="12" style="58" customWidth="1"/>
    <col min="16135" max="16136" width="11.5703125" style="58" customWidth="1"/>
    <col min="16137" max="16384" width="9.28515625" style="58"/>
  </cols>
  <sheetData>
    <row r="1" spans="1:8" s="56" customFormat="1" ht="14.25">
      <c r="A1" s="487" t="s">
        <v>6011</v>
      </c>
      <c r="B1" s="488"/>
      <c r="C1" s="488"/>
      <c r="D1" s="488"/>
      <c r="E1" s="488"/>
      <c r="F1" s="488"/>
      <c r="G1" s="488"/>
      <c r="H1" s="489"/>
    </row>
    <row r="2" spans="1:8" s="56" customFormat="1" ht="14.25">
      <c r="A2" s="490" t="s">
        <v>6024</v>
      </c>
      <c r="B2" s="491"/>
      <c r="C2" s="491"/>
      <c r="D2" s="491"/>
      <c r="E2" s="491"/>
      <c r="F2" s="491"/>
      <c r="G2" s="491"/>
      <c r="H2" s="492"/>
    </row>
    <row r="3" spans="1:8" s="56" customFormat="1" ht="14.25">
      <c r="A3" s="490"/>
      <c r="B3" s="491"/>
      <c r="C3" s="491"/>
      <c r="D3" s="491"/>
      <c r="E3" s="491"/>
      <c r="F3" s="491"/>
      <c r="G3" s="491"/>
      <c r="H3" s="492"/>
    </row>
    <row r="4" spans="1:8" s="56" customFormat="1" ht="14.25">
      <c r="A4" s="490" t="s">
        <v>71</v>
      </c>
      <c r="B4" s="491"/>
      <c r="C4" s="491"/>
      <c r="D4" s="491"/>
      <c r="E4" s="491"/>
      <c r="F4" s="491"/>
      <c r="G4" s="491"/>
      <c r="H4" s="492"/>
    </row>
    <row r="5" spans="1:8">
      <c r="A5" s="57"/>
      <c r="H5" s="59"/>
    </row>
    <row r="6" spans="1:8" ht="15" customHeight="1">
      <c r="A6" s="493" t="s">
        <v>72</v>
      </c>
      <c r="B6" s="494"/>
      <c r="C6" s="251" t="s">
        <v>73</v>
      </c>
      <c r="D6" s="495" t="s">
        <v>74</v>
      </c>
      <c r="E6" s="495"/>
      <c r="F6" s="495" t="s">
        <v>75</v>
      </c>
      <c r="G6" s="495"/>
      <c r="H6" s="496"/>
    </row>
    <row r="7" spans="1:8" ht="15" customHeight="1">
      <c r="A7" s="497" t="s">
        <v>76</v>
      </c>
      <c r="B7" s="499" t="s">
        <v>77</v>
      </c>
      <c r="C7" s="500"/>
      <c r="D7" s="501"/>
      <c r="E7" s="505" t="s">
        <v>78</v>
      </c>
      <c r="F7" s="506"/>
      <c r="G7" s="505" t="s">
        <v>79</v>
      </c>
      <c r="H7" s="507"/>
    </row>
    <row r="8" spans="1:8" ht="30" customHeight="1">
      <c r="A8" s="498"/>
      <c r="B8" s="502"/>
      <c r="C8" s="503"/>
      <c r="D8" s="504"/>
      <c r="E8" s="60" t="s">
        <v>80</v>
      </c>
      <c r="F8" s="60" t="s">
        <v>81</v>
      </c>
      <c r="G8" s="60" t="s">
        <v>80</v>
      </c>
      <c r="H8" s="61" t="s">
        <v>81</v>
      </c>
    </row>
    <row r="9" spans="1:8" ht="15" customHeight="1">
      <c r="A9" s="474" t="s">
        <v>82</v>
      </c>
      <c r="B9" s="475"/>
      <c r="C9" s="475"/>
      <c r="D9" s="475"/>
      <c r="E9" s="475"/>
      <c r="F9" s="475"/>
      <c r="G9" s="475"/>
      <c r="H9" s="486"/>
    </row>
    <row r="10" spans="1:8" ht="15" customHeight="1">
      <c r="A10" s="62" t="s">
        <v>83</v>
      </c>
      <c r="B10" s="477" t="s">
        <v>84</v>
      </c>
      <c r="C10" s="478"/>
      <c r="D10" s="479"/>
      <c r="E10" s="63">
        <v>0</v>
      </c>
      <c r="F10" s="63">
        <v>0</v>
      </c>
      <c r="G10" s="64">
        <v>0.2</v>
      </c>
      <c r="H10" s="65">
        <v>0.2</v>
      </c>
    </row>
    <row r="11" spans="1:8" ht="15" customHeight="1">
      <c r="A11" s="253" t="s">
        <v>85</v>
      </c>
      <c r="B11" s="480" t="s">
        <v>86</v>
      </c>
      <c r="C11" s="481"/>
      <c r="D11" s="482"/>
      <c r="E11" s="254">
        <v>1.4999999999999999E-2</v>
      </c>
      <c r="F11" s="254">
        <v>1.4999999999999999E-2</v>
      </c>
      <c r="G11" s="255">
        <v>1.4999999999999999E-2</v>
      </c>
      <c r="H11" s="256">
        <v>1.4999999999999999E-2</v>
      </c>
    </row>
    <row r="12" spans="1:8" ht="15" customHeight="1">
      <c r="A12" s="62" t="s">
        <v>87</v>
      </c>
      <c r="B12" s="477" t="s">
        <v>88</v>
      </c>
      <c r="C12" s="478"/>
      <c r="D12" s="479"/>
      <c r="E12" s="63">
        <v>0.01</v>
      </c>
      <c r="F12" s="63">
        <v>0.01</v>
      </c>
      <c r="G12" s="64">
        <v>0.01</v>
      </c>
      <c r="H12" s="65">
        <v>0.01</v>
      </c>
    </row>
    <row r="13" spans="1:8" ht="15" customHeight="1">
      <c r="A13" s="253" t="s">
        <v>89</v>
      </c>
      <c r="B13" s="480" t="s">
        <v>90</v>
      </c>
      <c r="C13" s="481"/>
      <c r="D13" s="482"/>
      <c r="E13" s="254">
        <v>2E-3</v>
      </c>
      <c r="F13" s="254">
        <v>2E-3</v>
      </c>
      <c r="G13" s="255">
        <v>2E-3</v>
      </c>
      <c r="H13" s="256">
        <v>2E-3</v>
      </c>
    </row>
    <row r="14" spans="1:8" ht="15" customHeight="1">
      <c r="A14" s="62" t="s">
        <v>91</v>
      </c>
      <c r="B14" s="477" t="s">
        <v>92</v>
      </c>
      <c r="C14" s="478"/>
      <c r="D14" s="479"/>
      <c r="E14" s="63">
        <v>6.0000000000000001E-3</v>
      </c>
      <c r="F14" s="63">
        <v>6.0000000000000001E-3</v>
      </c>
      <c r="G14" s="64">
        <v>6.0000000000000001E-3</v>
      </c>
      <c r="H14" s="65">
        <v>6.0000000000000001E-3</v>
      </c>
    </row>
    <row r="15" spans="1:8" ht="15" customHeight="1">
      <c r="A15" s="253" t="s">
        <v>93</v>
      </c>
      <c r="B15" s="480" t="s">
        <v>94</v>
      </c>
      <c r="C15" s="481"/>
      <c r="D15" s="482"/>
      <c r="E15" s="254">
        <v>2.5000000000000001E-2</v>
      </c>
      <c r="F15" s="254">
        <v>2.5000000000000001E-2</v>
      </c>
      <c r="G15" s="255">
        <v>2.5000000000000001E-2</v>
      </c>
      <c r="H15" s="256">
        <v>2.5000000000000001E-2</v>
      </c>
    </row>
    <row r="16" spans="1:8" ht="15" customHeight="1">
      <c r="A16" s="62" t="s">
        <v>95</v>
      </c>
      <c r="B16" s="477" t="s">
        <v>96</v>
      </c>
      <c r="C16" s="478"/>
      <c r="D16" s="479"/>
      <c r="E16" s="63">
        <v>0.03</v>
      </c>
      <c r="F16" s="63">
        <v>0.03</v>
      </c>
      <c r="G16" s="64">
        <v>0.03</v>
      </c>
      <c r="H16" s="65">
        <v>0.03</v>
      </c>
    </row>
    <row r="17" spans="1:8" ht="15" customHeight="1">
      <c r="A17" s="253" t="s">
        <v>97</v>
      </c>
      <c r="B17" s="480" t="s">
        <v>98</v>
      </c>
      <c r="C17" s="481"/>
      <c r="D17" s="482"/>
      <c r="E17" s="254">
        <v>0.08</v>
      </c>
      <c r="F17" s="254">
        <v>0.08</v>
      </c>
      <c r="G17" s="255">
        <v>0.08</v>
      </c>
      <c r="H17" s="256">
        <v>0.08</v>
      </c>
    </row>
    <row r="18" spans="1:8" ht="15" customHeight="1">
      <c r="A18" s="62" t="s">
        <v>99</v>
      </c>
      <c r="B18" s="477" t="s">
        <v>100</v>
      </c>
      <c r="C18" s="478"/>
      <c r="D18" s="479"/>
      <c r="E18" s="63">
        <v>0</v>
      </c>
      <c r="F18" s="63">
        <v>0</v>
      </c>
      <c r="G18" s="64">
        <v>0</v>
      </c>
      <c r="H18" s="65">
        <v>0</v>
      </c>
    </row>
    <row r="19" spans="1:8" ht="15" customHeight="1">
      <c r="A19" s="257" t="s">
        <v>101</v>
      </c>
      <c r="B19" s="483" t="s">
        <v>102</v>
      </c>
      <c r="C19" s="484"/>
      <c r="D19" s="485"/>
      <c r="E19" s="258">
        <v>0.16800000000000001</v>
      </c>
      <c r="F19" s="258">
        <v>0.16800000000000001</v>
      </c>
      <c r="G19" s="259">
        <v>0.36799999999999999</v>
      </c>
      <c r="H19" s="260">
        <v>0.36799999999999999</v>
      </c>
    </row>
    <row r="20" spans="1:8" ht="15" customHeight="1">
      <c r="A20" s="474" t="s">
        <v>103</v>
      </c>
      <c r="B20" s="475"/>
      <c r="C20" s="475"/>
      <c r="D20" s="475"/>
      <c r="E20" s="475"/>
      <c r="F20" s="475"/>
      <c r="G20" s="475"/>
      <c r="H20" s="486"/>
    </row>
    <row r="21" spans="1:8" ht="15" customHeight="1">
      <c r="A21" s="62" t="s">
        <v>104</v>
      </c>
      <c r="B21" s="477" t="s">
        <v>105</v>
      </c>
      <c r="C21" s="478"/>
      <c r="D21" s="479"/>
      <c r="E21" s="63">
        <v>0.18010000000000001</v>
      </c>
      <c r="F21" s="66" t="s">
        <v>106</v>
      </c>
      <c r="G21" s="64">
        <v>0.18060000000000001</v>
      </c>
      <c r="H21" s="67" t="s">
        <v>106</v>
      </c>
    </row>
    <row r="22" spans="1:8" ht="15" customHeight="1">
      <c r="A22" s="253" t="s">
        <v>107</v>
      </c>
      <c r="B22" s="480" t="s">
        <v>108</v>
      </c>
      <c r="C22" s="481"/>
      <c r="D22" s="482"/>
      <c r="E22" s="254">
        <v>4.3200000000000002E-2</v>
      </c>
      <c r="F22" s="261" t="s">
        <v>106</v>
      </c>
      <c r="G22" s="255">
        <v>4.3200000000000002E-2</v>
      </c>
      <c r="H22" s="262" t="s">
        <v>106</v>
      </c>
    </row>
    <row r="23" spans="1:8" ht="15" customHeight="1">
      <c r="A23" s="62" t="s">
        <v>109</v>
      </c>
      <c r="B23" s="477" t="s">
        <v>110</v>
      </c>
      <c r="C23" s="478"/>
      <c r="D23" s="479"/>
      <c r="E23" s="63">
        <v>8.5000000000000006E-3</v>
      </c>
      <c r="F23" s="63">
        <v>6.4000000000000003E-3</v>
      </c>
      <c r="G23" s="64">
        <v>8.5000000000000006E-3</v>
      </c>
      <c r="H23" s="65">
        <v>6.4000000000000003E-3</v>
      </c>
    </row>
    <row r="24" spans="1:8" ht="15" customHeight="1">
      <c r="A24" s="253" t="s">
        <v>111</v>
      </c>
      <c r="B24" s="480" t="s">
        <v>112</v>
      </c>
      <c r="C24" s="481"/>
      <c r="D24" s="482"/>
      <c r="E24" s="254">
        <v>0.1103</v>
      </c>
      <c r="F24" s="254">
        <v>8.3299999999999999E-2</v>
      </c>
      <c r="G24" s="255">
        <v>0.1103</v>
      </c>
      <c r="H24" s="256">
        <v>8.3299999999999999E-2</v>
      </c>
    </row>
    <row r="25" spans="1:8" ht="15" customHeight="1">
      <c r="A25" s="62" t="s">
        <v>113</v>
      </c>
      <c r="B25" s="477" t="s">
        <v>114</v>
      </c>
      <c r="C25" s="478"/>
      <c r="D25" s="479"/>
      <c r="E25" s="63">
        <v>5.9999999999999995E-4</v>
      </c>
      <c r="F25" s="63">
        <v>4.0000000000000002E-4</v>
      </c>
      <c r="G25" s="64">
        <v>5.9999999999999995E-4</v>
      </c>
      <c r="H25" s="65">
        <v>4.0000000000000002E-4</v>
      </c>
    </row>
    <row r="26" spans="1:8" ht="15" customHeight="1">
      <c r="A26" s="253" t="s">
        <v>115</v>
      </c>
      <c r="B26" s="480" t="s">
        <v>116</v>
      </c>
      <c r="C26" s="481"/>
      <c r="D26" s="482"/>
      <c r="E26" s="254">
        <v>7.4000000000000003E-3</v>
      </c>
      <c r="F26" s="254">
        <v>5.5999999999999999E-3</v>
      </c>
      <c r="G26" s="255">
        <v>7.4000000000000003E-3</v>
      </c>
      <c r="H26" s="256">
        <v>5.5999999999999999E-3</v>
      </c>
    </row>
    <row r="27" spans="1:8" ht="15" customHeight="1">
      <c r="A27" s="62" t="s">
        <v>117</v>
      </c>
      <c r="B27" s="477" t="s">
        <v>118</v>
      </c>
      <c r="C27" s="478"/>
      <c r="D27" s="479"/>
      <c r="E27" s="63">
        <v>1.9800000000000002E-2</v>
      </c>
      <c r="F27" s="66" t="s">
        <v>106</v>
      </c>
      <c r="G27" s="64">
        <v>1.9800000000000002E-2</v>
      </c>
      <c r="H27" s="67" t="s">
        <v>106</v>
      </c>
    </row>
    <row r="28" spans="1:8" ht="15" customHeight="1">
      <c r="A28" s="253" t="s">
        <v>119</v>
      </c>
      <c r="B28" s="480" t="s">
        <v>120</v>
      </c>
      <c r="C28" s="481"/>
      <c r="D28" s="482"/>
      <c r="E28" s="254">
        <v>1E-3</v>
      </c>
      <c r="F28" s="254">
        <v>8.0000000000000004E-4</v>
      </c>
      <c r="G28" s="255">
        <v>1E-3</v>
      </c>
      <c r="H28" s="256">
        <v>8.0000000000000004E-4</v>
      </c>
    </row>
    <row r="29" spans="1:8" ht="15" customHeight="1">
      <c r="A29" s="62" t="s">
        <v>121</v>
      </c>
      <c r="B29" s="477" t="s">
        <v>122</v>
      </c>
      <c r="C29" s="478"/>
      <c r="D29" s="479"/>
      <c r="E29" s="63">
        <v>0.109</v>
      </c>
      <c r="F29" s="63">
        <v>8.2400000000000001E-2</v>
      </c>
      <c r="G29" s="64">
        <v>0.109</v>
      </c>
      <c r="H29" s="65">
        <v>8.2400000000000001E-2</v>
      </c>
    </row>
    <row r="30" spans="1:8" ht="15" customHeight="1">
      <c r="A30" s="253" t="s">
        <v>123</v>
      </c>
      <c r="B30" s="480" t="s">
        <v>124</v>
      </c>
      <c r="C30" s="481"/>
      <c r="D30" s="482"/>
      <c r="E30" s="254">
        <v>4.0000000000000002E-4</v>
      </c>
      <c r="F30" s="254">
        <v>2.9999999999999997E-4</v>
      </c>
      <c r="G30" s="255">
        <v>4.0000000000000002E-4</v>
      </c>
      <c r="H30" s="256">
        <v>2.9999999999999997E-4</v>
      </c>
    </row>
    <row r="31" spans="1:8" ht="15" customHeight="1">
      <c r="A31" s="68" t="s">
        <v>125</v>
      </c>
      <c r="B31" s="471" t="s">
        <v>102</v>
      </c>
      <c r="C31" s="472"/>
      <c r="D31" s="473"/>
      <c r="E31" s="69">
        <f>SUM(E21:E30)</f>
        <v>0.4803</v>
      </c>
      <c r="F31" s="69">
        <f>SUM(F28:F30,F23:F26)</f>
        <v>0.1792</v>
      </c>
      <c r="G31" s="70">
        <f>SUM(G21:G30)</f>
        <v>0.48080000000000001</v>
      </c>
      <c r="H31" s="71">
        <f>SUM(H28:H30,H23:H26)</f>
        <v>0.1792</v>
      </c>
    </row>
    <row r="32" spans="1:8" ht="15" customHeight="1">
      <c r="A32" s="474" t="s">
        <v>126</v>
      </c>
      <c r="B32" s="475"/>
      <c r="C32" s="475"/>
      <c r="D32" s="475"/>
      <c r="E32" s="475"/>
      <c r="F32" s="475"/>
      <c r="G32" s="475"/>
      <c r="H32" s="486"/>
    </row>
    <row r="33" spans="1:8" ht="15" customHeight="1">
      <c r="A33" s="62" t="s">
        <v>127</v>
      </c>
      <c r="B33" s="477" t="s">
        <v>128</v>
      </c>
      <c r="C33" s="478"/>
      <c r="D33" s="479"/>
      <c r="E33" s="63">
        <v>4.8000000000000001E-2</v>
      </c>
      <c r="F33" s="63">
        <v>3.6299999999999999E-2</v>
      </c>
      <c r="G33" s="63">
        <v>4.8000000000000001E-2</v>
      </c>
      <c r="H33" s="65">
        <v>3.6299999999999999E-2</v>
      </c>
    </row>
    <row r="34" spans="1:8" ht="15" customHeight="1">
      <c r="A34" s="253" t="s">
        <v>129</v>
      </c>
      <c r="B34" s="480" t="s">
        <v>130</v>
      </c>
      <c r="C34" s="481"/>
      <c r="D34" s="482"/>
      <c r="E34" s="254">
        <v>1.1000000000000001E-3</v>
      </c>
      <c r="F34" s="254">
        <v>8.9999999999999998E-4</v>
      </c>
      <c r="G34" s="254">
        <v>1.1000000000000001E-3</v>
      </c>
      <c r="H34" s="256">
        <v>8.9999999999999998E-4</v>
      </c>
    </row>
    <row r="35" spans="1:8" ht="15" customHeight="1">
      <c r="A35" s="62" t="s">
        <v>131</v>
      </c>
      <c r="B35" s="477" t="s">
        <v>132</v>
      </c>
      <c r="C35" s="478"/>
      <c r="D35" s="479"/>
      <c r="E35" s="63">
        <v>2.9100000000000001E-2</v>
      </c>
      <c r="F35" s="63">
        <v>2.1999999999999999E-2</v>
      </c>
      <c r="G35" s="63">
        <v>2.9100000000000001E-2</v>
      </c>
      <c r="H35" s="65">
        <v>2.1999999999999999E-2</v>
      </c>
    </row>
    <row r="36" spans="1:8" ht="15" customHeight="1">
      <c r="A36" s="253" t="s">
        <v>133</v>
      </c>
      <c r="B36" s="480" t="s">
        <v>134</v>
      </c>
      <c r="C36" s="481"/>
      <c r="D36" s="482"/>
      <c r="E36" s="254">
        <v>2.8299999999999999E-2</v>
      </c>
      <c r="F36" s="254">
        <v>2.1399999999999999E-2</v>
      </c>
      <c r="G36" s="254">
        <v>2.8299999999999999E-2</v>
      </c>
      <c r="H36" s="256">
        <v>2.1399999999999999E-2</v>
      </c>
    </row>
    <row r="37" spans="1:8" ht="15" customHeight="1">
      <c r="A37" s="62" t="s">
        <v>135</v>
      </c>
      <c r="B37" s="477" t="s">
        <v>136</v>
      </c>
      <c r="C37" s="478"/>
      <c r="D37" s="479"/>
      <c r="E37" s="63">
        <v>4.0000000000000001E-3</v>
      </c>
      <c r="F37" s="63">
        <v>3.0999999999999999E-3</v>
      </c>
      <c r="G37" s="63">
        <v>4.0000000000000001E-3</v>
      </c>
      <c r="H37" s="65">
        <v>3.0999999999999999E-3</v>
      </c>
    </row>
    <row r="38" spans="1:8" ht="15" customHeight="1">
      <c r="A38" s="257" t="s">
        <v>137</v>
      </c>
      <c r="B38" s="483" t="s">
        <v>102</v>
      </c>
      <c r="C38" s="484"/>
      <c r="D38" s="485"/>
      <c r="E38" s="258">
        <f>SUM(E33:E37)</f>
        <v>0.1105</v>
      </c>
      <c r="F38" s="258">
        <f t="shared" ref="F38:H38" si="0">SUM(F33:F37)</f>
        <v>8.3699999999999997E-2</v>
      </c>
      <c r="G38" s="258">
        <f t="shared" si="0"/>
        <v>0.1105</v>
      </c>
      <c r="H38" s="258">
        <f t="shared" si="0"/>
        <v>8.3699999999999997E-2</v>
      </c>
    </row>
    <row r="39" spans="1:8" ht="15" customHeight="1">
      <c r="A39" s="474" t="s">
        <v>138</v>
      </c>
      <c r="B39" s="475"/>
      <c r="C39" s="475"/>
      <c r="D39" s="475"/>
      <c r="E39" s="475"/>
      <c r="F39" s="475"/>
      <c r="G39" s="475"/>
      <c r="H39" s="486"/>
    </row>
    <row r="40" spans="1:8" ht="15" customHeight="1">
      <c r="A40" s="62" t="s">
        <v>139</v>
      </c>
      <c r="B40" s="477" t="s">
        <v>140</v>
      </c>
      <c r="C40" s="478"/>
      <c r="D40" s="479"/>
      <c r="E40" s="63">
        <v>8.0699999999999994E-2</v>
      </c>
      <c r="F40" s="63">
        <v>3.0099999999999998E-2</v>
      </c>
      <c r="G40" s="64">
        <v>0.17680000000000001</v>
      </c>
      <c r="H40" s="65">
        <v>6.59E-2</v>
      </c>
    </row>
    <row r="41" spans="1:8" ht="40.5" customHeight="1">
      <c r="A41" s="263" t="s">
        <v>141</v>
      </c>
      <c r="B41" s="468" t="s">
        <v>142</v>
      </c>
      <c r="C41" s="469"/>
      <c r="D41" s="470"/>
      <c r="E41" s="264">
        <v>4.0000000000000001E-3</v>
      </c>
      <c r="F41" s="264">
        <v>3.0999999999999999E-3</v>
      </c>
      <c r="G41" s="265">
        <v>4.1999999999999997E-3</v>
      </c>
      <c r="H41" s="266">
        <v>3.2000000000000002E-3</v>
      </c>
    </row>
    <row r="42" spans="1:8" ht="15" customHeight="1">
      <c r="A42" s="68" t="s">
        <v>143</v>
      </c>
      <c r="B42" s="471" t="s">
        <v>102</v>
      </c>
      <c r="C42" s="472"/>
      <c r="D42" s="473"/>
      <c r="E42" s="69">
        <f>SUM(E40:E41)</f>
        <v>8.4699999999999998E-2</v>
      </c>
      <c r="F42" s="69">
        <f t="shared" ref="F42:H42" si="1">SUM(F40:F41)</f>
        <v>3.32E-2</v>
      </c>
      <c r="G42" s="69">
        <f t="shared" si="1"/>
        <v>0.18099999999999999</v>
      </c>
      <c r="H42" s="69">
        <f t="shared" si="1"/>
        <v>6.9099999999999995E-2</v>
      </c>
    </row>
    <row r="43" spans="1:8" ht="15" customHeight="1">
      <c r="A43" s="474" t="s">
        <v>144</v>
      </c>
      <c r="B43" s="475"/>
      <c r="C43" s="475"/>
      <c r="D43" s="476"/>
      <c r="E43" s="252">
        <f>E42+E38+E31+E19</f>
        <v>0.84350000000000003</v>
      </c>
      <c r="F43" s="252">
        <f t="shared" ref="F43:H43" si="2">F42+F38+F31+F19</f>
        <v>0.46410000000000001</v>
      </c>
      <c r="G43" s="252">
        <f t="shared" si="2"/>
        <v>1.1403000000000001</v>
      </c>
      <c r="H43" s="252">
        <f t="shared" si="2"/>
        <v>0.7</v>
      </c>
    </row>
    <row r="44" spans="1:8" ht="15.75" thickBot="1">
      <c r="A44" s="72"/>
      <c r="B44" s="73"/>
      <c r="C44" s="73"/>
      <c r="D44" s="73"/>
      <c r="E44" s="73"/>
      <c r="F44" s="73"/>
      <c r="G44" s="73"/>
      <c r="H44" s="74"/>
    </row>
  </sheetData>
  <mergeCells count="46">
    <mergeCell ref="B10:D10"/>
    <mergeCell ref="A1:H1"/>
    <mergeCell ref="A2:H2"/>
    <mergeCell ref="A3:H3"/>
    <mergeCell ref="A4:H4"/>
    <mergeCell ref="A6:B6"/>
    <mergeCell ref="D6:E6"/>
    <mergeCell ref="F6:H6"/>
    <mergeCell ref="A7:A8"/>
    <mergeCell ref="B7:D8"/>
    <mergeCell ref="E7:F7"/>
    <mergeCell ref="G7:H7"/>
    <mergeCell ref="A9:H9"/>
    <mergeCell ref="B22:D22"/>
    <mergeCell ref="B11:D11"/>
    <mergeCell ref="B12:D12"/>
    <mergeCell ref="B13:D13"/>
    <mergeCell ref="B14:D14"/>
    <mergeCell ref="B15:D15"/>
    <mergeCell ref="B16:D16"/>
    <mergeCell ref="B17:D17"/>
    <mergeCell ref="B18:D18"/>
    <mergeCell ref="B19:D19"/>
    <mergeCell ref="A20:H20"/>
    <mergeCell ref="B21:D21"/>
    <mergeCell ref="B34:D34"/>
    <mergeCell ref="B23:D23"/>
    <mergeCell ref="B24:D24"/>
    <mergeCell ref="B25:D25"/>
    <mergeCell ref="B26:D26"/>
    <mergeCell ref="B27:D27"/>
    <mergeCell ref="B28:D28"/>
    <mergeCell ref="B29:D29"/>
    <mergeCell ref="B30:D30"/>
    <mergeCell ref="B31:D31"/>
    <mergeCell ref="A32:H32"/>
    <mergeCell ref="B33:D33"/>
    <mergeCell ref="B41:D41"/>
    <mergeCell ref="B42:D42"/>
    <mergeCell ref="A43:D43"/>
    <mergeCell ref="B35:D35"/>
    <mergeCell ref="B36:D36"/>
    <mergeCell ref="B37:D37"/>
    <mergeCell ref="B38:D38"/>
    <mergeCell ref="A39:H39"/>
    <mergeCell ref="B40:D40"/>
  </mergeCells>
  <printOptions horizontalCentered="1"/>
  <pageMargins left="0.70866141732283472" right="0.70866141732283472" top="0.74803149606299213" bottom="0.74803149606299213" header="0.31496062992125984" footer="0.31496062992125984"/>
  <pageSetup paperSize="9" scale="91" orientation="portrait" horizontalDpi="360" verticalDpi="360" r:id="rId1"/>
  <headerFooter>
    <oddFooter xml:space="preserve">&amp;C
</oddFooter>
  </headerFooter>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Planilhas</vt:lpstr>
      </vt:variant>
      <vt:variant>
        <vt:i4>9</vt:i4>
      </vt:variant>
      <vt:variant>
        <vt:lpstr>Intervalos Nomeados</vt:lpstr>
      </vt:variant>
      <vt:variant>
        <vt:i4>11</vt:i4>
      </vt:variant>
    </vt:vector>
  </HeadingPairs>
  <TitlesOfParts>
    <vt:vector size="20" baseType="lpstr">
      <vt:lpstr>TABELA</vt:lpstr>
      <vt:lpstr>MEMÓRIA</vt:lpstr>
      <vt:lpstr>PLANILHA MAIS VANTAJOSA</vt:lpstr>
      <vt:lpstr>RESUMO</vt:lpstr>
      <vt:lpstr>CRONOGRAMA</vt:lpstr>
      <vt:lpstr>Projeto Básico</vt:lpstr>
      <vt:lpstr>RELATÓRIO FOTOGRÁFICO</vt:lpstr>
      <vt:lpstr>Composição de BDI</vt:lpstr>
      <vt:lpstr>Encargos Sociais</vt:lpstr>
      <vt:lpstr>'Composição de BDI'!Area_de_impressao</vt:lpstr>
      <vt:lpstr>CRONOGRAMA!Area_de_impressao</vt:lpstr>
      <vt:lpstr>'Encargos Sociais'!Area_de_impressao</vt:lpstr>
      <vt:lpstr>MEMÓRIA!Area_de_impressao</vt:lpstr>
      <vt:lpstr>'PLANILHA MAIS VANTAJOSA'!Area_de_impressao</vt:lpstr>
      <vt:lpstr>'Projeto Básico'!Area_de_impressao</vt:lpstr>
      <vt:lpstr>'RELATÓRIO FOTOGRÁFICO'!Area_de_impressao</vt:lpstr>
      <vt:lpstr>RESUMO!Area_de_impressao</vt:lpstr>
      <vt:lpstr>MEMÓRIA!Titulos_de_impressao</vt:lpstr>
      <vt:lpstr>'PLANILHA MAIS VANTAJOSA'!Titulos_de_impressao</vt:lpstr>
      <vt:lpstr>'RELATÓRIO FOTOGRÁFICO'!Titulos_de_impressao</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obra</dc:creator>
  <cp:lastModifiedBy>PC</cp:lastModifiedBy>
  <cp:lastPrinted>2025-03-25T13:34:37Z</cp:lastPrinted>
  <dcterms:created xsi:type="dcterms:W3CDTF">2023-06-05T11:29:11Z</dcterms:created>
  <dcterms:modified xsi:type="dcterms:W3CDTF">2025-03-26T16:25:34Z</dcterms:modified>
</cp:coreProperties>
</file>